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66925"/>
  <mc:AlternateContent xmlns:mc="http://schemas.openxmlformats.org/markup-compatibility/2006">
    <mc:Choice Requires="x15">
      <x15ac:absPath xmlns:x15ac="http://schemas.microsoft.com/office/spreadsheetml/2010/11/ac" url="\\data4\users4\lzeng\My Documents\2022-09_Energy-WG\021_Desk-survey-Nov-updates\"/>
    </mc:Choice>
  </mc:AlternateContent>
  <xr:revisionPtr revIDLastSave="0" documentId="14_{67C9292C-B81A-4B30-AB7A-405D4C4D871D}" xr6:coauthVersionLast="47" xr6:coauthVersionMax="47" xr10:uidLastSave="{00000000-0000-0000-0000-000000000000}"/>
  <bookViews>
    <workbookView xWindow="1140" yWindow="2025" windowWidth="22530" windowHeight="15435" tabRatio="655" activeTab="2" xr2:uid="{00000000-000D-0000-FFFF-FFFF00000000}"/>
  </bookViews>
  <sheets>
    <sheet name="1_Measures" sheetId="15" r:id="rId1"/>
    <sheet name="Data_F3_P1-and-P2" sheetId="19" state="hidden" r:id="rId2"/>
    <sheet name="2_CountryDetails" sheetId="32" r:id="rId3"/>
    <sheet name="Figure3" sheetId="21" r:id="rId4"/>
    <sheet name="Table_A2" sheetId="20" r:id="rId5"/>
  </sheets>
  <definedNames>
    <definedName name="_xlnm._FilterDatabase" localSheetId="0" hidden="1">'1_Measures'!#REF!</definedName>
    <definedName name="_xlnm._FilterDatabase" localSheetId="2" hidden="1">'2_CountryDetails'!$A$1:$I$637</definedName>
    <definedName name="Chart">"Chart"</definedName>
    <definedName name="Heatmap">"Heatmap"</definedName>
    <definedName name="Histogram">"Histogram"</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Map">"Map"</definedName>
    <definedName name="PieChart">"PieChart"</definedName>
    <definedName name="_xlnm.Print_Area" localSheetId="0">'1_Measures'!$B$1:$D$18</definedName>
    <definedName name="Series">"Series"</definedName>
    <definedName name="Table">"Table"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4" i="20" l="1"/>
  <c r="F44" i="20"/>
  <c r="E44" i="20"/>
  <c r="D44" i="20"/>
  <c r="C44" i="20"/>
  <c r="B44" i="20"/>
  <c r="A44" i="20"/>
  <c r="G43" i="20"/>
  <c r="F43" i="20"/>
  <c r="E43" i="20"/>
  <c r="D43" i="20"/>
  <c r="C43" i="20"/>
  <c r="B43" i="20"/>
  <c r="A43" i="20"/>
  <c r="G42" i="20"/>
  <c r="F42" i="20"/>
  <c r="E42" i="20"/>
  <c r="D42" i="20"/>
  <c r="C42" i="20"/>
  <c r="B42" i="20"/>
  <c r="A42" i="20"/>
  <c r="G41" i="20"/>
  <c r="F41" i="20"/>
  <c r="E41" i="20"/>
  <c r="D41" i="20"/>
  <c r="C41" i="20"/>
  <c r="B41" i="20"/>
  <c r="A41" i="20"/>
  <c r="G40" i="20"/>
  <c r="F40" i="20"/>
  <c r="E40" i="20"/>
  <c r="D40" i="20"/>
  <c r="C40" i="20"/>
  <c r="B40" i="20"/>
  <c r="A40" i="20"/>
  <c r="G39" i="20"/>
  <c r="F39" i="20"/>
  <c r="E39" i="20"/>
  <c r="D39" i="20"/>
  <c r="C39" i="20"/>
  <c r="B39" i="20"/>
  <c r="A39" i="20"/>
  <c r="G38" i="20"/>
  <c r="F38" i="20"/>
  <c r="E38" i="20"/>
  <c r="D38" i="20"/>
  <c r="C38" i="20"/>
  <c r="B38" i="20"/>
  <c r="A38" i="20"/>
  <c r="G37" i="20"/>
  <c r="F37" i="20"/>
  <c r="E37" i="20"/>
  <c r="D37" i="20"/>
  <c r="C37" i="20"/>
  <c r="B37" i="20"/>
  <c r="A37" i="20"/>
  <c r="G36" i="20"/>
  <c r="F36" i="20"/>
  <c r="E36" i="20"/>
  <c r="D36" i="20"/>
  <c r="C36" i="20"/>
  <c r="B36" i="20"/>
  <c r="A36" i="20"/>
  <c r="G35" i="20"/>
  <c r="F35" i="20"/>
  <c r="E35" i="20"/>
  <c r="D35" i="20"/>
  <c r="C35" i="20"/>
  <c r="B35" i="20"/>
  <c r="A35" i="20"/>
  <c r="G34" i="20"/>
  <c r="F34" i="20"/>
  <c r="E34" i="20"/>
  <c r="D34" i="20"/>
  <c r="C34" i="20"/>
  <c r="B34" i="20"/>
  <c r="A34" i="20"/>
  <c r="G33" i="20"/>
  <c r="F33" i="20"/>
  <c r="E33" i="20"/>
  <c r="D33" i="20"/>
  <c r="C33" i="20"/>
  <c r="B33" i="20"/>
  <c r="A33" i="20"/>
  <c r="G32" i="20"/>
  <c r="F32" i="20"/>
  <c r="E32" i="20"/>
  <c r="D32" i="20"/>
  <c r="C32" i="20"/>
  <c r="B32" i="20"/>
  <c r="A32" i="20"/>
  <c r="G31" i="20"/>
  <c r="F31" i="20"/>
  <c r="E31" i="20"/>
  <c r="D31" i="20"/>
  <c r="C31" i="20"/>
  <c r="B31" i="20"/>
  <c r="A31" i="20"/>
  <c r="G30" i="20"/>
  <c r="F30" i="20"/>
  <c r="E30" i="20"/>
  <c r="D30" i="20"/>
  <c r="C30" i="20"/>
  <c r="B30" i="20"/>
  <c r="A30" i="20"/>
  <c r="G29" i="20"/>
  <c r="F29" i="20"/>
  <c r="E29" i="20"/>
  <c r="D29" i="20"/>
  <c r="C29" i="20"/>
  <c r="B29" i="20"/>
  <c r="A29" i="20"/>
  <c r="G28" i="20"/>
  <c r="F28" i="20"/>
  <c r="E28" i="20"/>
  <c r="D28" i="20"/>
  <c r="C28" i="20"/>
  <c r="B28" i="20"/>
  <c r="A28" i="20"/>
  <c r="G27" i="20"/>
  <c r="F27" i="20"/>
  <c r="E27" i="20"/>
  <c r="D27" i="20"/>
  <c r="C27" i="20"/>
  <c r="B27" i="20"/>
  <c r="A27" i="20"/>
  <c r="G26" i="20"/>
  <c r="F26" i="20"/>
  <c r="E26" i="20"/>
  <c r="D26" i="20"/>
  <c r="C26" i="20"/>
  <c r="B26" i="20"/>
  <c r="A26" i="20"/>
  <c r="G25" i="20"/>
  <c r="F25" i="20"/>
  <c r="E25" i="20"/>
  <c r="D25" i="20"/>
  <c r="C25" i="20"/>
  <c r="B25" i="20"/>
  <c r="A25" i="20"/>
  <c r="G24" i="20"/>
  <c r="F24" i="20"/>
  <c r="E24" i="20"/>
  <c r="D24" i="20"/>
  <c r="C24" i="20"/>
  <c r="B24" i="20"/>
  <c r="A24" i="20"/>
  <c r="G23" i="20"/>
  <c r="F23" i="20"/>
  <c r="E23" i="20"/>
  <c r="D23" i="20"/>
  <c r="C23" i="20"/>
  <c r="B23" i="20"/>
  <c r="A23" i="20"/>
  <c r="G22" i="20"/>
  <c r="F22" i="20"/>
  <c r="E22" i="20"/>
  <c r="D22" i="20"/>
  <c r="C22" i="20"/>
  <c r="B22" i="20"/>
  <c r="A22" i="20"/>
  <c r="G21" i="20"/>
  <c r="F21" i="20"/>
  <c r="E21" i="20"/>
  <c r="D21" i="20"/>
  <c r="C21" i="20"/>
  <c r="B21" i="20"/>
  <c r="A21" i="20"/>
  <c r="G20" i="20"/>
  <c r="F20" i="20"/>
  <c r="E20" i="20"/>
  <c r="D20" i="20"/>
  <c r="C20" i="20"/>
  <c r="B20" i="20"/>
  <c r="A20" i="20"/>
  <c r="G19" i="20"/>
  <c r="F19" i="20"/>
  <c r="E19" i="20"/>
  <c r="D19" i="20"/>
  <c r="C19" i="20"/>
  <c r="B19" i="20"/>
  <c r="A19" i="20"/>
  <c r="G18" i="20"/>
  <c r="F18" i="20"/>
  <c r="E18" i="20"/>
  <c r="D18" i="20"/>
  <c r="C18" i="20"/>
  <c r="B18" i="20"/>
  <c r="A18" i="20"/>
  <c r="G17" i="20"/>
  <c r="F17" i="20"/>
  <c r="E17" i="20"/>
  <c r="D17" i="20"/>
  <c r="C17" i="20"/>
  <c r="B17" i="20"/>
  <c r="A17" i="20"/>
  <c r="G16" i="20"/>
  <c r="F16" i="20"/>
  <c r="E16" i="20"/>
  <c r="D16" i="20"/>
  <c r="C16" i="20"/>
  <c r="B16" i="20"/>
  <c r="A16" i="20"/>
  <c r="G15" i="20"/>
  <c r="F15" i="20"/>
  <c r="E15" i="20"/>
  <c r="D15" i="20"/>
  <c r="C15" i="20"/>
  <c r="B15" i="20"/>
  <c r="A15" i="20"/>
  <c r="G14" i="20"/>
  <c r="F14" i="20"/>
  <c r="E14" i="20"/>
  <c r="D14" i="20"/>
  <c r="C14" i="20"/>
  <c r="B14" i="20"/>
  <c r="A14" i="20"/>
  <c r="G13" i="20"/>
  <c r="F13" i="20"/>
  <c r="E13" i="20"/>
  <c r="D13" i="20"/>
  <c r="C13" i="20"/>
  <c r="B13" i="20"/>
  <c r="A13" i="20"/>
  <c r="G12" i="20"/>
  <c r="F12" i="20"/>
  <c r="E12" i="20"/>
  <c r="D12" i="20"/>
  <c r="C12" i="20"/>
  <c r="B12" i="20"/>
  <c r="A12" i="20"/>
  <c r="G11" i="20"/>
  <c r="F11" i="20"/>
  <c r="E11" i="20"/>
  <c r="D11" i="20"/>
  <c r="C11" i="20"/>
  <c r="B11" i="20"/>
  <c r="A11" i="20"/>
  <c r="G10" i="20"/>
  <c r="F10" i="20"/>
  <c r="E10" i="20"/>
  <c r="D10" i="20"/>
  <c r="C10" i="20"/>
  <c r="B10" i="20"/>
  <c r="A10" i="20"/>
  <c r="G9" i="20"/>
  <c r="F9" i="20"/>
  <c r="E9" i="20"/>
  <c r="D9" i="20"/>
  <c r="C9" i="20"/>
  <c r="B9" i="20"/>
  <c r="A9" i="20"/>
  <c r="G8" i="20"/>
  <c r="F8" i="20"/>
  <c r="E8" i="20"/>
  <c r="D8" i="20"/>
  <c r="C8" i="20"/>
  <c r="B8" i="20"/>
  <c r="A8" i="20"/>
  <c r="G7" i="20"/>
  <c r="F7" i="20"/>
  <c r="E7" i="20"/>
  <c r="D7" i="20"/>
  <c r="C7" i="20"/>
  <c r="B7" i="20"/>
  <c r="A7" i="20"/>
  <c r="G6" i="20"/>
  <c r="F6" i="20"/>
  <c r="E6" i="20"/>
  <c r="D6" i="20"/>
  <c r="C6" i="20"/>
  <c r="B6" i="20"/>
  <c r="A6" i="20"/>
  <c r="G5" i="20"/>
  <c r="F5" i="20"/>
  <c r="E5" i="20"/>
  <c r="D5" i="20"/>
  <c r="C5" i="20"/>
  <c r="B5" i="20"/>
  <c r="A5" i="20"/>
  <c r="G4" i="20"/>
  <c r="F4" i="20"/>
  <c r="E4" i="20"/>
  <c r="D4" i="20"/>
  <c r="C4" i="20"/>
  <c r="B4" i="20"/>
  <c r="A4" i="20"/>
  <c r="G3" i="20"/>
  <c r="F3" i="20"/>
  <c r="E3" i="20"/>
  <c r="D3" i="20"/>
  <c r="C3" i="20"/>
  <c r="B3" i="20"/>
  <c r="A3" i="20"/>
  <c r="E14" i="19"/>
  <c r="D14" i="19"/>
  <c r="D16" i="19" s="1"/>
  <c r="C14" i="19"/>
  <c r="C16" i="19" s="1"/>
  <c r="B14" i="19"/>
  <c r="B16" i="19" s="1"/>
  <c r="E13" i="19"/>
  <c r="E15" i="19" s="1"/>
  <c r="D13" i="19"/>
  <c r="D15" i="19" s="1"/>
  <c r="C13" i="19"/>
  <c r="C15" i="19" s="1"/>
  <c r="B13" i="19"/>
  <c r="B15" i="19" s="1"/>
  <c r="E9" i="19"/>
  <c r="D9" i="19"/>
  <c r="C9" i="19"/>
  <c r="B9" i="19"/>
  <c r="E8" i="19"/>
  <c r="D8" i="19"/>
  <c r="C8" i="19"/>
  <c r="B8" i="19"/>
  <c r="E7" i="19"/>
  <c r="D7" i="19"/>
  <c r="C7" i="19"/>
  <c r="B7" i="19"/>
  <c r="E16" i="19" l="1"/>
</calcChain>
</file>

<file path=xl/sharedStrings.xml><?xml version="1.0" encoding="utf-8"?>
<sst xmlns="http://schemas.openxmlformats.org/spreadsheetml/2006/main" count="4959" uniqueCount="1340">
  <si>
    <t>Country</t>
  </si>
  <si>
    <t>Albania</t>
  </si>
  <si>
    <t>Cash compensation for staple food items</t>
  </si>
  <si>
    <t>Monthly cash transfer for a period of three months to help the most vulnerable households (involving 434000 beneficiaries) shoulder the burden of higher food prices, in addition to what was planned in the 2022 Budget</t>
  </si>
  <si>
    <t> </t>
  </si>
  <si>
    <t>Subsidy to the transportation industry</t>
  </si>
  <si>
    <t xml:space="preserve">To keep public transportation tariffs unchganged </t>
  </si>
  <si>
    <t>Subsidy to the energy sector</t>
  </si>
  <si>
    <t>To pay for higher electricity imports in addition to ALL 8 billion under the 2022 Budget</t>
  </si>
  <si>
    <t>Fuel for farmers</t>
  </si>
  <si>
    <t>Additional financing to provide fuel to farmers in addition to what was covered under the 2022 Budget</t>
  </si>
  <si>
    <t>Indexation of pensions</t>
  </si>
  <si>
    <t>Advancing indexetation of pensions to inflation by one quarter (at 3.3%), compared to what was planned in the 2022 Budget</t>
  </si>
  <si>
    <t>Subsidiy to agriculture sector</t>
  </si>
  <si>
    <t xml:space="preserve">Support for farmers to plant wheat </t>
  </si>
  <si>
    <t>Subsidy to the fishery sector</t>
  </si>
  <si>
    <t>Covering VAT costs for fuel to fishermen</t>
  </si>
  <si>
    <t>Salary Increase</t>
  </si>
  <si>
    <t xml:space="preserve">A 7% increase for civil servants, police </t>
  </si>
  <si>
    <t>Increase in social assitance</t>
  </si>
  <si>
    <t>A 10% increase in social assistance payments from September</t>
  </si>
  <si>
    <t>Disability benefits</t>
  </si>
  <si>
    <t>A 7.5% increase in disability benefits</t>
  </si>
  <si>
    <t>Electricity Subsidy for disabled</t>
  </si>
  <si>
    <t>Increase in the electricity subsidy for people with disabilities</t>
  </si>
  <si>
    <t xml:space="preserve">Pension increase </t>
  </si>
  <si>
    <t>A second increase in pensions by 6% effective from September</t>
  </si>
  <si>
    <t>Andorra</t>
  </si>
  <si>
    <t>Reduction of hydrocarbon tax</t>
  </si>
  <si>
    <t>Reduction of hydrocarbon tax for companies in the transport sector.</t>
  </si>
  <si>
    <t>Selected taxes on necessities</t>
  </si>
  <si>
    <t>Reduction of selected taxes on necessities from 4.5 to 1.1 percent</t>
  </si>
  <si>
    <t>VAT/Sales Tax</t>
  </si>
  <si>
    <t>Public transport</t>
  </si>
  <si>
    <t xml:space="preserve">Reduction of public transport costs. </t>
  </si>
  <si>
    <t>Plan Renova</t>
  </si>
  <si>
    <t xml:space="preserve">Expansion of Plan Renova, a program aimed at supporting retrofitting of selected buildings and energy transition. </t>
  </si>
  <si>
    <t>Social transfers and subsidies</t>
  </si>
  <si>
    <t>Minimum wage</t>
  </si>
  <si>
    <t xml:space="preserve">Increase in minimum wage and average wage by 3.3 percent. This indirectly also increases employment benefits and pension is expected to increase by 3.64 percent (estimated cost of EUR1 million). </t>
  </si>
  <si>
    <t>Austria</t>
  </si>
  <si>
    <t>Energy cost compensation</t>
  </si>
  <si>
    <t>euro 150 for all , euro 300 for vulnerables</t>
  </si>
  <si>
    <t>eur 250 for all for each instrument</t>
  </si>
  <si>
    <t>Inflation compensation</t>
  </si>
  <si>
    <t>Suspension of green electricity flat rate &amp; subsidy</t>
  </si>
  <si>
    <t>Extra budgetary (no effect in the budget)</t>
  </si>
  <si>
    <t>Reduction of energy tax</t>
  </si>
  <si>
    <t>90 percent reduction of tax (electricity and natural gas)</t>
  </si>
  <si>
    <t>Commuter cost equalization</t>
  </si>
  <si>
    <t>Agricultural diesel cost compensation</t>
  </si>
  <si>
    <t>One-off payments for vulnerable groups</t>
  </si>
  <si>
    <t>300 euros each</t>
  </si>
  <si>
    <t>One-off payments of family allowance</t>
  </si>
  <si>
    <t>180 euros</t>
  </si>
  <si>
    <t>Cost-of-living tax credit</t>
  </si>
  <si>
    <t>500 euros deductible</t>
  </si>
  <si>
    <t>Energy allowance</t>
  </si>
  <si>
    <t>For companies whose energy cost is over 3 percent of production value in 2021 and whose national energy tax was 0.5 percent of value added. Amount is 400,000 euros maximum</t>
  </si>
  <si>
    <t>Prefer faimly bonus+ additional amount for children</t>
  </si>
  <si>
    <t>euro 100 in 2022, 200 in 2023</t>
  </si>
  <si>
    <t>Contribution to security of supply in agriculture</t>
  </si>
  <si>
    <t>Promote farms to compensate for increased energy, fertilizer and feed costs</t>
  </si>
  <si>
    <t>Extraordinary one-time payment</t>
  </si>
  <si>
    <t>for pensioners</t>
  </si>
  <si>
    <t>Tax and duy-free cost-of-living premium</t>
  </si>
  <si>
    <t xml:space="preserve">Tax concession up to euro 3,000 </t>
  </si>
  <si>
    <t>Electricity price compensation</t>
  </si>
  <si>
    <t>Energy subsidy for energy-intensive companies</t>
  </si>
  <si>
    <t>Abolition of bracket creeps</t>
  </si>
  <si>
    <t>indexation of personal income tax</t>
  </si>
  <si>
    <t>Social benefits</t>
  </si>
  <si>
    <t>Indexation with inflation</t>
  </si>
  <si>
    <t>Reduction of non-wage labor cost</t>
  </si>
  <si>
    <t>Belgium</t>
  </si>
  <si>
    <t>Heating voucher for households</t>
  </si>
  <si>
    <t>Heating voucher of 100 euro/household</t>
  </si>
  <si>
    <t>Lower energy tariff</t>
  </si>
  <si>
    <t>Unemployment benefit</t>
  </si>
  <si>
    <t>Extension of temporary unemployment benefit under force majeure (from “pandemic” to “war in Ukraine”) to 2022Q2</t>
  </si>
  <si>
    <t xml:space="preserve">Basic energy package for lower-middle class households </t>
  </si>
  <si>
    <t>VAT Reduction</t>
  </si>
  <si>
    <t>VAT reduction on electricity (21% to 6%) between Mar 1- Jun 30, 2022 for residential contracts</t>
  </si>
  <si>
    <t>Extend the temporary VAT reduction on electricity (21% to 6%) until end-Sep 2022</t>
  </si>
  <si>
    <t>Extend the temporary VAT reduction on electricity (21% to 6%) until end-Dec 2022</t>
  </si>
  <si>
    <t>Extend the temporary VAT reduction on electricity (21% to 6%) until end-Mar 2023</t>
  </si>
  <si>
    <t>Extend the temporary VAT reduction on gas (21% to 6%) until end-Dec 2022</t>
  </si>
  <si>
    <t>Extend the temporary VAT reduction on gas (21% to 6%) until end-Mar 2023</t>
  </si>
  <si>
    <t>Excsie duties reduction</t>
  </si>
  <si>
    <t>Excise duties reduction</t>
  </si>
  <si>
    <t>Bosnia and Herzegovina</t>
  </si>
  <si>
    <t>Public wages (FBIH)</t>
  </si>
  <si>
    <t>Increasing public wages by 5 percent in FBiH</t>
  </si>
  <si>
    <t>Public pensions (FBIH)</t>
  </si>
  <si>
    <t>Increasing public pensions by about 3.5 percent in FBiH</t>
  </si>
  <si>
    <t>Public wages (RS)</t>
  </si>
  <si>
    <t>In the RS, public wages have been increased by 3-5 percent since January 1, 2022. If someone’s monthly salary was up to KM 1,000, the increase was 5 percent; otherwise it was 3 percent. Additionally, salaries are increased again in May by 10 percent, and since August public administration employees have additional increase by KM 100 / person.</t>
  </si>
  <si>
    <t>Public pensions (RS)</t>
  </si>
  <si>
    <t>Pensions have also been increased by 10 percent from May.</t>
  </si>
  <si>
    <t>Cash assistance (pensioners, young people, war veterans) (RS)</t>
  </si>
  <si>
    <t>One-off cash assistance to pensioners (KM 200 / person), young people (KM 200 / person) and war veterans (KM 100 / person)</t>
  </si>
  <si>
    <t>Free fuel for agricultural producers (FBIH)</t>
  </si>
  <si>
    <t>FBiH passed a decision on providing for permanent use free of charge diesel fuel in the amount of 1,400,000 liters from existing stocks of federal commodity reserves to agricultural producers (50 liters of fuel per hectare) to farmers.</t>
  </si>
  <si>
    <t>Limit to increase of electricity price for companies (FBiH)</t>
  </si>
  <si>
    <t>Increase for the electricity price is limited up to 20 percent compared to previous year</t>
  </si>
  <si>
    <t>Cash assistance (pensioners, war veterans, disabled and unemployed) (FBIH)</t>
  </si>
  <si>
    <t>FBiH adopted a regulation on assistance to the population according to which 378,000 pensioners, 100,000 war veterans, 53,000 people with disabilities and around 270,000 unempoyed people will receive KM 100 / person</t>
  </si>
  <si>
    <t>In-kind assistance (the most vulnerable) (FBIH)</t>
  </si>
  <si>
    <t>FBiH adopted the Regulation on assistance to the population according to which 10,000 the most vulnerable families will receive the package of the sustaing food in value of KM 500 for each family</t>
  </si>
  <si>
    <t>Subsidizing the price of electricity (FBIH)</t>
  </si>
  <si>
    <t>FBiH has decided to subsidize electricity price for about 70,000 users with KM 20 each for a period of 5 months</t>
  </si>
  <si>
    <t>Cash assistance in RS to children of fallen war veterans</t>
  </si>
  <si>
    <t>A one-time payment of KM 1,000 was made for the children of fallen soldiers who are unemployed.</t>
  </si>
  <si>
    <t>Discounts for saving electricity (RS)</t>
  </si>
  <si>
    <t>Elektroprivreda RS (PE) made a decision to grant customers a discount in the period from October to March if they consume less electricity compared to the same period of the previous year. The discount is 30 percent for those who save from 5 to 20 percent, and for those who save over 20 percent, the discount is 100 percent.</t>
  </si>
  <si>
    <t>Bulgaria</t>
  </si>
  <si>
    <t>Electricity subsidy</t>
  </si>
  <si>
    <t>Electricity subsidies to corporate users</t>
  </si>
  <si>
    <t>Exemption of Excise</t>
  </si>
  <si>
    <t>Exemption of Excise on electricity, LNP, and others</t>
  </si>
  <si>
    <t>Lower VAT rates for bread, district heating and natural gas</t>
  </si>
  <si>
    <t>lower VAT rates for bread, district heating and natural gas</t>
  </si>
  <si>
    <t>Lower VAT from reduction in Excise</t>
  </si>
  <si>
    <t>Impact lower Excise on electricity and LPG</t>
  </si>
  <si>
    <t>Tax relief for Children</t>
  </si>
  <si>
    <t>Compensation of end users of fuels</t>
  </si>
  <si>
    <t>Croatia</t>
  </si>
  <si>
    <t>Energy</t>
  </si>
  <si>
    <t>Loan guarantees for state power utility HEP to borrow EUR 1bn to finance the procurement of electricity supplies, coal and heating energy as well as to purchase gas supplies which the company will store in the Okoli underground natural gas storage facility.</t>
  </si>
  <si>
    <t>Margin freezes on petroleum products: Margin on diesel and gasoline frozen at HRK 0.75 per litre, on blue-dyed diesel - on HRK 0.50 per litre.</t>
  </si>
  <si>
    <t>Unspecified</t>
  </si>
  <si>
    <t>Further cuts in excise duty on fuel and further margins cuts for fuel retailers</t>
  </si>
  <si>
    <t>Expansion of current electricity voucher program for vulnerable households</t>
  </si>
  <si>
    <t xml:space="preserve">Energy/ The voucher program will be expanded from the current 64,000 beneficiaries to around 90,000 households. The voucher value of HRK 200 will also be increased. The subsidies for households using gas will include HRK 0.10 per kWh. </t>
  </si>
  <si>
    <t>Financial aid to pensioners and energy-poor households.</t>
  </si>
  <si>
    <t>Energy/ The coupons for electricity bills for senior citizens at risk of poverty increases to HRK 400 a month from HRK 200 and will now refer also to gas bills. Moreover, pensioners whose monthly income is up to HRK 4,000 will be also entitled to the payment in the between HRK 400 and HRK 1,200 under the energy support scheme.</t>
  </si>
  <si>
    <t>Subsidies for gas costs for small and medium-sized companies</t>
  </si>
  <si>
    <t>Energy/ The support will be provided to micro businesses and SMEs with the average annual consumption of gas up to 10GWh, and the discount will be HRK 0.15 per kWh.</t>
  </si>
  <si>
    <t xml:space="preserve">Farmers receive subsidies for purchasing artificial fertilizers </t>
  </si>
  <si>
    <t xml:space="preserve">Fishermen receive subsidies for cushioning the increase in the price of blue diesel. </t>
  </si>
  <si>
    <t>Cyprus</t>
  </si>
  <si>
    <t>VAT rates reduction on electricity bills</t>
  </si>
  <si>
    <t>Excise reduction on fuel</t>
  </si>
  <si>
    <t xml:space="preserve">VAT subsidies </t>
  </si>
  <si>
    <t xml:space="preserve">VAT returns to 19% from September but will be covered by a state grant. </t>
  </si>
  <si>
    <t>Czech Republic</t>
  </si>
  <si>
    <t>Power price cap for households and SMEs</t>
  </si>
  <si>
    <t>Energy saving tariff for households</t>
  </si>
  <si>
    <t>Power subsidy for large businesses</t>
  </si>
  <si>
    <t xml:space="preserve">One-off allowance for families with children </t>
  </si>
  <si>
    <t>CZK 5,000 per child under 18 for a household with an annual gross income of up to CZK 1 million.</t>
  </si>
  <si>
    <t>Reduction of excise tax on petrol and diesel by CZK 1.50/l</t>
  </si>
  <si>
    <t xml:space="preserve">Waiver of the renewable energy surcharge </t>
  </si>
  <si>
    <t>Cancellation of road tax for cars up to 12t</t>
  </si>
  <si>
    <t>Denmark</t>
  </si>
  <si>
    <t>Heat Checks</t>
  </si>
  <si>
    <t>Compensation to households for increased heating costs</t>
  </si>
  <si>
    <t>Employment Deduction</t>
  </si>
  <si>
    <t>Increase in the employment deduction</t>
  </si>
  <si>
    <t>Electricity Tax Relief</t>
  </si>
  <si>
    <t>Relief of the electricity tax</t>
  </si>
  <si>
    <t>Elderly Checks</t>
  </si>
  <si>
    <t>Elderly check of 5000 DKK</t>
  </si>
  <si>
    <t>Retirement Benefits</t>
  </si>
  <si>
    <t>Lump sums retirement benefit transfers</t>
  </si>
  <si>
    <t>Child and youth benefit</t>
  </si>
  <si>
    <t>Increase in child and youth benefit</t>
  </si>
  <si>
    <t>Freezing scheme for households</t>
  </si>
  <si>
    <t>freezing scheme for electricity, gas &amp; district heating costs above a ceiling</t>
  </si>
  <si>
    <t>Freezing scheme for administration</t>
  </si>
  <si>
    <t>administrative assistance to small district heating companies</t>
  </si>
  <si>
    <t>District heating pool</t>
  </si>
  <si>
    <t>Increasing the pool for rolling out district heating</t>
  </si>
  <si>
    <t>Other tiny measures</t>
  </si>
  <si>
    <t>Other small measures</t>
  </si>
  <si>
    <t>Estonia</t>
  </si>
  <si>
    <t xml:space="preserve">Price ceiling for household electricity consumers </t>
  </si>
  <si>
    <t>Price ceiling for household electricity consumers 12 cents per kWh, for consumption up to 650 kWh per month</t>
  </si>
  <si>
    <t xml:space="preserve">Price ceiling for household gas consumers </t>
  </si>
  <si>
    <t>Price ceiling for household gas consumers 6.5 s / kWh, up to 2.75 MWh per month</t>
  </si>
  <si>
    <t>Reimbursement of electricity network charges to business customers</t>
  </si>
  <si>
    <t>Reimbursement of "other 50%" of electricity network charges to business customers</t>
  </si>
  <si>
    <t>Compensation of the increase in the price of district heating for household consumers .</t>
  </si>
  <si>
    <t>Compensation of the 65% increase in the price of district heating compared to the price in October 2021 for household consumers .</t>
  </si>
  <si>
    <t>Support to natural gas network operators and cogeneration of natural gas</t>
  </si>
  <si>
    <t>Support to natural gas network operators and cogeneration of natural gas based on the difference between the excise rate of natural gas valid in Estonia (€ 40 per 1,000 m3) and the minimum rate of EU excise duty (€ 11.3 per 1,000 m3), ie € 28.7 per 1,000 m3</t>
  </si>
  <si>
    <t>One-off payments of €50 in November 2022 to vulnerable groups</t>
  </si>
  <si>
    <t>One-off payments of €50 in November 2022 (to pensioners and families with Children)</t>
  </si>
  <si>
    <t>Excise duty cuts on agricultural diesel</t>
  </si>
  <si>
    <t xml:space="preserve">Excise duty cuts on agricultural diesel to the EU minimum level. This measures was mainly to support food security. </t>
  </si>
  <si>
    <t>Compensation of electricity network fee for all consumers</t>
  </si>
  <si>
    <t>Compensation of 50 pct of electricity network fee for all consumers</t>
  </si>
  <si>
    <t>Compensation gas network fee for all consumers</t>
  </si>
  <si>
    <t>Compensation of 100 pct of gas network fee for all consumers</t>
  </si>
  <si>
    <t>Compensation of increase in energy prices for low-income households</t>
  </si>
  <si>
    <t>Compensation of 80 pct of increase in energy prices for low-income households</t>
  </si>
  <si>
    <t>Price ceiling for household electricity consumers</t>
  </si>
  <si>
    <t>Compensation for distric heating</t>
  </si>
  <si>
    <t xml:space="preserve">Compensation for gas price </t>
  </si>
  <si>
    <t>Compensation of 80% of gas unit price exceeding 80 €/MWh to household consumers, for consumption of up to 2600 kWh per month</t>
  </si>
  <si>
    <t>Finland</t>
  </si>
  <si>
    <t>Pension benefits</t>
  </si>
  <si>
    <t>Additional adjustment to the national-pension index and accordingly to indexed social benefits</t>
  </si>
  <si>
    <t>Support for higher input costs</t>
  </si>
  <si>
    <t>Support to agriculture sector</t>
  </si>
  <si>
    <t>Transportation support</t>
  </si>
  <si>
    <t>Support to public transport</t>
  </si>
  <si>
    <t>Support for higher prices</t>
  </si>
  <si>
    <t>Commuting expense</t>
  </si>
  <si>
    <t>Childcare support</t>
  </si>
  <si>
    <t>Childcare allowance/benefits</t>
  </si>
  <si>
    <t>Miscellaneous</t>
  </si>
  <si>
    <t>Other social benefits</t>
  </si>
  <si>
    <t>Commuting support</t>
  </si>
  <si>
    <t>Increased deduction for commuting expenses</t>
  </si>
  <si>
    <t>Agriculture support</t>
  </si>
  <si>
    <t>Temporary exemption of agricultural production buildings from real estate tax</t>
  </si>
  <si>
    <t>Energy security</t>
  </si>
  <si>
    <t>Temporary reduction of -7,5 % of the distribution obligation of biofuels</t>
  </si>
  <si>
    <t>Heating support</t>
  </si>
  <si>
    <t>Household support</t>
  </si>
  <si>
    <t>Electricity tax cut</t>
  </si>
  <si>
    <t>Electricity VAT reduced to 10 percent (from 24 percent)</t>
  </si>
  <si>
    <t>Transportation subsidy</t>
  </si>
  <si>
    <t>VAT on transport dropped to zero between Jan-April</t>
  </si>
  <si>
    <t>Reduction of early childhood and education fees</t>
  </si>
  <si>
    <t>Collateral support for energy companies</t>
  </si>
  <si>
    <t>Loan and guarantee for energy companies</t>
  </si>
  <si>
    <t>France</t>
  </si>
  <si>
    <t>Energy vouchers (chèque énergie)</t>
  </si>
  <si>
    <t>An additional one-off €100 check to low-income households regularly receiving energy vouchers. The vouchers can be used to pay energy bills or to cover energy-saving investments but cannot be used to pay for motor fuel.</t>
  </si>
  <si>
    <t>One-off inflation-compensation transfers (indemnité inflation)</t>
  </si>
  <si>
    <t>A €100 one-time cash transfer to all individuals (workers, self-employed, retirees, and students) earning less than €2000 net per month.</t>
  </si>
  <si>
    <t>Fuel price subsidy (remise carburant)</t>
  </si>
  <si>
    <t>Targeted setor energy relief measures</t>
  </si>
  <si>
    <t>Temporary cut in electricity taxes (TICFE)</t>
  </si>
  <si>
    <t>Increase in tax deduction of vehicle cost for work-commuters (indemnité kilométrique)</t>
  </si>
  <si>
    <t xml:space="preserve">The mileage allowance was increased by adjusting the weight- and distance-varying coefficients to compute the tax deduction by 10 percent (applying to tax filing 2021). </t>
  </si>
  <si>
    <t>Indexation pensions</t>
  </si>
  <si>
    <t>Indexation social assistance benefits</t>
  </si>
  <si>
    <t>Indexation civil servant wages</t>
  </si>
  <si>
    <t>Germany</t>
  </si>
  <si>
    <t>One-off heating cost subsidy for those receiving housing benefit (135 euros), students, schoolchildren, and trainees with supporting services (115 euros per person).</t>
  </si>
  <si>
    <t>One-off family allowance of €100 for each child via the family benefits.</t>
  </si>
  <si>
    <t>Extends the special regulations for short-time work benefits through June 2022 and the max duration from the previous 24 to 28 months.</t>
  </si>
  <si>
    <t>One-off transfers to pensioners</t>
  </si>
  <si>
    <t>One-off transfers to students/technical school students</t>
  </si>
  <si>
    <t>Housing benefits (expansion of coverage in 2023)</t>
  </si>
  <si>
    <t>Increase child support</t>
  </si>
  <si>
    <t>Concerted action and support for collective bargaining policy</t>
  </si>
  <si>
    <t>Reduce gas sales tax to 7%</t>
  </si>
  <si>
    <t>Greece</t>
  </si>
  <si>
    <t>Electricity subsidies for households</t>
  </si>
  <si>
    <t>Electricity bill discounts for consumption up to a certain level, financed by  ETS revenues from the Green Transition Fund</t>
  </si>
  <si>
    <t xml:space="preserve">Electricity subsidies for enterprises </t>
  </si>
  <si>
    <t>Natural gas subsidies for households (20 Kwh per month)</t>
  </si>
  <si>
    <t>Natural gas discounts for consumption up to a certain level, financed by  ETS revenues from the Green Transition Fund</t>
  </si>
  <si>
    <t>Natural gas subsidies for enterprises (20 Kwh per month)</t>
  </si>
  <si>
    <t xml:space="preserve">Increased allowances to vulnerable citizens </t>
  </si>
  <si>
    <t>Prepaid card for fuels to households</t>
  </si>
  <si>
    <t>40/50 euros for 3 months in April and 65/85 in July</t>
  </si>
  <si>
    <t>Other spending measures</t>
  </si>
  <si>
    <t>Increased heating benefits, subsidies to agricultural sector, taxi drivers and disel price subsidies</t>
  </si>
  <si>
    <t>Return of 60% of increased electricity cost for households</t>
  </si>
  <si>
    <t>Electricity bill discounts for low-income (income up to 45000 euros) and first residence households</t>
  </si>
  <si>
    <t>Revenue reductions for specific groups</t>
  </si>
  <si>
    <t xml:space="preserve">Return of the special levy on Diesel for farmers, reduction of VAT for breeders' foodstuff and agricultural fertilizers </t>
  </si>
  <si>
    <t>Hungary</t>
  </si>
  <si>
    <t>SME utility bill subsidy</t>
  </si>
  <si>
    <t>Iceland</t>
  </si>
  <si>
    <t>Child benefit supplement</t>
  </si>
  <si>
    <t>Child benefit supplement to compensate for higher inflation (ISK 20,000)</t>
  </si>
  <si>
    <t>Increase in social benefits</t>
  </si>
  <si>
    <t>3 percent increase in social benefits starting June 1 to compensate for higher inflation</t>
  </si>
  <si>
    <t>Ireland</t>
  </si>
  <si>
    <t>Haulier support scheme</t>
  </si>
  <si>
    <t>handout of 100 euros per week to transportation workers</t>
  </si>
  <si>
    <t>First compensation package</t>
  </si>
  <si>
    <t>energy credit of €200 (inclusive of VAT) - 20 per cent reduction in public transport fares - €125 lump sum fuel allowance payment - reduction in Drug Payment Scheme threshold to €80 - increase in income threshold on working family payment brought forward to 1 April - reduced caps on school transport fees</t>
  </si>
  <si>
    <t>Second compensation package</t>
  </si>
  <si>
    <t>VAT reduction on electricity and gas - €100 lump sum fuel allowance payment - Extension of excise duty reduction - Reduction of public service obligation (PSO) levy</t>
  </si>
  <si>
    <t>Excise Duty reduction</t>
  </si>
  <si>
    <t>Electricity credit 1</t>
  </si>
  <si>
    <t>Credit</t>
  </si>
  <si>
    <t>Electricity credit 2</t>
  </si>
  <si>
    <t>Electricity credit 3</t>
  </si>
  <si>
    <t>Fuel allowance</t>
  </si>
  <si>
    <t>Lupsum credit</t>
  </si>
  <si>
    <t>Israel</t>
  </si>
  <si>
    <t>Reduction on tarrifs on food</t>
  </si>
  <si>
    <t>Reduce excise on coal</t>
  </si>
  <si>
    <t>Earn income tax credit</t>
  </si>
  <si>
    <t>Increase the work grant for low-wage workers</t>
  </si>
  <si>
    <t>Daycare subsidy</t>
  </si>
  <si>
    <t>Expand the coverage of after-school care to middle-class families (clusters 4-5)</t>
  </si>
  <si>
    <t>Tax benefits for working families with children</t>
  </si>
  <si>
    <t>Additional tax credit for parents with children age 6-12</t>
  </si>
  <si>
    <t>Reduce tarrifs on inputs</t>
  </si>
  <si>
    <t>Reduce tarrifs on several household products, industrial products and raw materials</t>
  </si>
  <si>
    <t>Reduce excise on gasoline and diesel</t>
  </si>
  <si>
    <t xml:space="preserve">A cut of NIS 0.50 per liter in the excise of gasoline and diesel </t>
  </si>
  <si>
    <t>Italy</t>
  </si>
  <si>
    <t xml:space="preserve">Cash transfer </t>
  </si>
  <si>
    <t>Expansion of programs of support to vulnerable to pay energy bills "bonus sociale"</t>
  </si>
  <si>
    <t>Elimination of electricity system charges</t>
  </si>
  <si>
    <t>Reduction in natural gas' VAT and system charges for households and firms</t>
  </si>
  <si>
    <t>Discount on gasoline and diesel</t>
  </si>
  <si>
    <t>Domestic (vulnerable) customers will be offered wholesale prices</t>
  </si>
  <si>
    <t xml:space="preserve">Suspension of unilateral changes to contracts supply of electricity and natural gas </t>
  </si>
  <si>
    <t>Tax credit for the purchase of fuel for agriculture</t>
  </si>
  <si>
    <t>Import/excise duties cut</t>
  </si>
  <si>
    <t>Funds available to transportation authorities to pay for the increase in the cost of fuel</t>
  </si>
  <si>
    <t>Up to €600 tax-free limit on company bonuses for households’ bills expenses</t>
  </si>
  <si>
    <t>Funds for regions affected by the water drought</t>
  </si>
  <si>
    <t>Funds for regions’ energy bills</t>
  </si>
  <si>
    <t>Partial exemption from social security contributions borne by employees</t>
  </si>
  <si>
    <t>Transportation bonus to purchase public transportation passes</t>
  </si>
  <si>
    <t>Kosovo</t>
  </si>
  <si>
    <t>Direct subsidies for electricity imports to mitigate the impact of tariff increase on households</t>
  </si>
  <si>
    <t>Direct subsidies for electricity imports introduced to mitigate the impact of the tariff increase on households in 2022  with prices of household  consumption under 800 MWh and commercial consumption remaining unchanged whereas prices of household consumption of above 800 MWh increased at a lower rate than import prices.</t>
  </si>
  <si>
    <t>Subsidies for diesel fuel used in agriculture</t>
  </si>
  <si>
    <t xml:space="preserve">Subsidies for diesel fuel used in agriculture at 0.36 EUR/L based on estimated use of fuel per acre planted </t>
  </si>
  <si>
    <t>Subsidies for agricultural fertilizers</t>
  </si>
  <si>
    <t xml:space="preserve">Euro 150/acre of wheat; Euro 100/acre of corn, beans, and potato </t>
  </si>
  <si>
    <t>Direct subsidies for agricultural products</t>
  </si>
  <si>
    <t>Direct subsidies for vulnerable categories</t>
  </si>
  <si>
    <t>Doubling of Social Assistance payments for the month of April 2022</t>
  </si>
  <si>
    <t>100 Euro one off cash handouts to public sector employees</t>
  </si>
  <si>
    <t>100 Euro one off cash handouts to private sector employees</t>
  </si>
  <si>
    <t xml:space="preserve">100 Euro one off cash handouts to pensioners </t>
  </si>
  <si>
    <t>100 Euro one off cash handouts to university students</t>
  </si>
  <si>
    <t xml:space="preserve">40,000 meals for households in need </t>
  </si>
  <si>
    <t xml:space="preserve">Increase in pensions and social assistance benefits below 100/Eur per month (applied from January 2022) </t>
  </si>
  <si>
    <t>Subsidies for electricity</t>
  </si>
  <si>
    <t xml:space="preserve">Subsidies to cover 20 percent of the energy bill to households that consume less than what they consumed same month last year. </t>
  </si>
  <si>
    <t>100 Euro one off cash handouts to workers in POEs</t>
  </si>
  <si>
    <t xml:space="preserve">50 Euro per month payment for public sector employees between Sept.-Dec. 2022. </t>
  </si>
  <si>
    <t>Wage subsidies in the form of 50 percent of increase in salaries in private sector, with a max support of 100 euros</t>
  </si>
  <si>
    <t>Latvia</t>
  </si>
  <si>
    <t xml:space="preserve">Reduction of the mandatory procurement component in 2022 </t>
  </si>
  <si>
    <t>Energy measure</t>
  </si>
  <si>
    <t>Compensation of fee (service fees, procurement component fee)</t>
  </si>
  <si>
    <t>State budget grant to local government</t>
  </si>
  <si>
    <t>Monthly support of EUR 20 to seniors and persons with disabilities</t>
  </si>
  <si>
    <t>Monthly support of EUR 50 for families with children</t>
  </si>
  <si>
    <t xml:space="preserve">Monthly support of EUR 20 to qualified recipients of a long-service pension of the Ministry of Defense </t>
  </si>
  <si>
    <t>Monthly support of EUR 20 or 30 for seniors, persons with disabilities</t>
  </si>
  <si>
    <t>Faster indexation of pensions</t>
  </si>
  <si>
    <t>Housing benefit</t>
  </si>
  <si>
    <t xml:space="preserve">Monthly support of EUR 30 without income test for families who receive a supplement to the state family allowance </t>
  </si>
  <si>
    <t>Increase in allowance for transport expenses</t>
  </si>
  <si>
    <t xml:space="preserve">Monthly support of EUR 10, 20, or 30 to qualified recipients of a long-service pension of the Ministry of Defense </t>
  </si>
  <si>
    <t>Lithuania</t>
  </si>
  <si>
    <t>Energy subsidy for households</t>
  </si>
  <si>
    <t>Support for households for higher energy prices</t>
  </si>
  <si>
    <t>Energy subsidy for businesses</t>
  </si>
  <si>
    <t>Support for businesses for higher energy prices</t>
  </si>
  <si>
    <t>Increasing non-taxable income threshold</t>
  </si>
  <si>
    <t>Support for low-income households</t>
  </si>
  <si>
    <t>VAT reduction on central heating</t>
  </si>
  <si>
    <t>Increase in old-age pensions</t>
  </si>
  <si>
    <t>Additional benefits and heating aid</t>
  </si>
  <si>
    <t>Additional support to affected sectors</t>
  </si>
  <si>
    <t>Solar power grant</t>
  </si>
  <si>
    <t>Support to households to install solar power</t>
  </si>
  <si>
    <t>VAT reduction on food items</t>
  </si>
  <si>
    <t>Support for households for higher food prices</t>
  </si>
  <si>
    <t>Luxembourg</t>
  </si>
  <si>
    <t>Subsidies of electricity and gas prices</t>
  </si>
  <si>
    <t>State contribution to the compensation mechanism for renewable energy/cogeneration and subsidy of network costs for gas</t>
  </si>
  <si>
    <t>Reduction of excise tax on fuel</t>
  </si>
  <si>
    <t>Reduction of excise tax by 7.5 cents per liter</t>
  </si>
  <si>
    <t>Energy tax credit</t>
  </si>
  <si>
    <t>Progressive income tax credit to low and middle income households</t>
  </si>
  <si>
    <t>Other cash transfers</t>
  </si>
  <si>
    <t>Increase of the cost of living allowance and expansion of its coverage by 200 to EUR400 based on the composition of housheholds</t>
  </si>
  <si>
    <t>Grants to affected firms</t>
  </si>
  <si>
    <t>Grants to firms with high consumption of energy</t>
  </si>
  <si>
    <t>Guarantees on new loans for firms</t>
  </si>
  <si>
    <t>Loan guarantees to support firms' competititivness and energy transition</t>
  </si>
  <si>
    <t>Grant renovation to increase home efficiency</t>
  </si>
  <si>
    <t>Increased grant for home renovation to improve home efficiency and increased progressivity</t>
  </si>
  <si>
    <t>Grant for the acquisition of an electric/hybrid vehicle</t>
  </si>
  <si>
    <t>Extension of an EUR8,000 grant for the acquisition of an electric/hybrid vehicle until March-2024</t>
  </si>
  <si>
    <t>Rental allowance and tertiary education allowance</t>
  </si>
  <si>
    <t>Increase of the rental allowance and tertiary education allowance</t>
  </si>
  <si>
    <t>Malta</t>
  </si>
  <si>
    <t xml:space="preserve">Energy support measure for household and companies </t>
  </si>
  <si>
    <t>Subsidised loans scheme</t>
  </si>
  <si>
    <t>Emergency support measure as part of a package in response to the Ukraine crisis</t>
  </si>
  <si>
    <t>Liquidity Support Guarantee Scheme</t>
  </si>
  <si>
    <t>To offer temporary liquidity support to undertakings affected by the current Ukraine-Russia crisis. Through this guarantee, the MDB aims to provide better access and more affordable working capital loans to businesses.</t>
  </si>
  <si>
    <t>To provide temporary short term liquidity support for importers of fuel and oil, which were impacted by the current crisis, in order to ensure security of supply and more stable prices.</t>
  </si>
  <si>
    <t>Moldova</t>
  </si>
  <si>
    <t>Compensation to households for electricity costs - bill discount</t>
  </si>
  <si>
    <t>Compensation for businesses for electricity costs</t>
  </si>
  <si>
    <t>Compensation for new energy poverty program</t>
  </si>
  <si>
    <t>Use of emergency fund for compensation for new energy poverty program</t>
  </si>
  <si>
    <t>Montenegro</t>
  </si>
  <si>
    <t>Agricultural Subsidies</t>
  </si>
  <si>
    <t>Subsidies for the production of cereals in the amount of EUR 0.35 m, for the production of late potatoes, which are treated as basic foodstuffs in the amount of EUR 0.15 m, the allocation of free greenhouses for vegetable production in the amount of EUR 0.5 m euros and the allocation of agricultural vouchers to registered agricultural producers worth 200 euros in the total amount of EUR 4m.</t>
  </si>
  <si>
    <t xml:space="preserve">VAT reduction on selected food and energy products </t>
  </si>
  <si>
    <t>VAT at reduced rate of 7% was introduced on salt and will apply until 31-Dec-2022.
VAT at zero rate for bread, flour and oil derived from sunflower oil will apply until 31-Dec-2022.
VAT at reduced rate of 7% for Pellet for heating (biomass fuel, pellet, compressed wood bricks) will apply until 31-Dec-2023.</t>
  </si>
  <si>
    <t>Fuel excise reduction</t>
  </si>
  <si>
    <t>Netherlands</t>
  </si>
  <si>
    <t>Subsidy to low-income households</t>
  </si>
  <si>
    <t>Promotion for energy-saving insulation in low-income households (initial envelope of 150 million EUR in October 2021, increased to 300 million EUR in March 2022)</t>
  </si>
  <si>
    <t>Lower energy taxes</t>
  </si>
  <si>
    <t>The energy tax  temporarily reduced by three points in 2022 (previous cabinet)</t>
  </si>
  <si>
    <t>Lower VAT on energy (natural gas, electricity and district heating) from 21% to 9%, from 1 July to 31 December 2022. Estimated cummulative savings of 140€ for each household.</t>
  </si>
  <si>
    <t>Lower excise duties</t>
  </si>
  <si>
    <t>Reduced excise duty on petrol and diesel by 21%  (from April 1 to December 31 2022)</t>
  </si>
  <si>
    <t>Cash transfer</t>
  </si>
  <si>
    <t>Increase in energy allowance to 800€ announced in March 2022 (from 200€ announced in October 2021) per household on incomes around the level of social assistance benefit. Older people on low incomes will also be eligible for the allowance.</t>
  </si>
  <si>
    <t>Energy surcharge (2023 budget)</t>
  </si>
  <si>
    <t>Paid to households up to 120% of the social minimum</t>
  </si>
  <si>
    <t>Increase in health allowance (2023 budget)</t>
  </si>
  <si>
    <t>One-off increase in health care allowance by 412 euros</t>
  </si>
  <si>
    <t>Lower excise duties (2023 budget)</t>
  </si>
  <si>
    <t xml:space="preserve">Extended from 2022 lower excise duty on petrol and diesel by 21%  </t>
  </si>
  <si>
    <t>Increase in the minimum wage (2023 budget)</t>
  </si>
  <si>
    <t>10% increase of the statutory minimum wage, including social benefits and old/age pensions</t>
  </si>
  <si>
    <t>Child allowance (2023 budget)</t>
  </si>
  <si>
    <t>Increase in the third child allowance, all child ammounts and single parents</t>
  </si>
  <si>
    <t>Lower PIT (2023 budget)</t>
  </si>
  <si>
    <t>Reduction in the first bracket of the PIT</t>
  </si>
  <si>
    <t>Lower costs for SMEs and increased investments (2023 budget)</t>
  </si>
  <si>
    <t xml:space="preserve">Reduced Incapacity for Work (Aof) premium for small employers and expanding the work-related costs scheme (WKR). Higher energy investment allowance (EIA), the environmental investment allowance (MIA) and the arbitrary depreciation of environmental investments (VAMIL) </t>
  </si>
  <si>
    <t>Scheme to energy/intensive companies (summer 2022)</t>
  </si>
  <si>
    <t>Compensation to energy/intensive companies for higher electricity prices resulting from indirect costs under ETS</t>
  </si>
  <si>
    <t>North Macedonia</t>
  </si>
  <si>
    <t>Reduction of oil excise duty based on stock exchange prices</t>
  </si>
  <si>
    <t>Reduction of VAT rate on fuel sales</t>
  </si>
  <si>
    <t>Reduction of the preferential VAT rate on basic food products</t>
  </si>
  <si>
    <t xml:space="preserve">Continuation of the preferential tax rate for residential electricity </t>
  </si>
  <si>
    <t>Postponement of a new eco tax</t>
  </si>
  <si>
    <t>Entry into force of a new fuel tax postponed by 6 months</t>
  </si>
  <si>
    <t xml:space="preserve">Autonomous measure for import of basic food products </t>
  </si>
  <si>
    <t>Reduction of import duties on basic food products</t>
  </si>
  <si>
    <t>Electricity program for low-income consumers</t>
  </si>
  <si>
    <t>Increase in agricultural subsidies</t>
  </si>
  <si>
    <t>Wage increase in primary and secondary education</t>
  </si>
  <si>
    <t>Increase in pension payouts</t>
  </si>
  <si>
    <t>Subsidies to state-owned electricity company</t>
  </si>
  <si>
    <t>Norway</t>
  </si>
  <si>
    <t>Electricity Consumption Subsidby</t>
  </si>
  <si>
    <t>Electricity Tax cut</t>
  </si>
  <si>
    <t>Reductions in electrical power tax</t>
  </si>
  <si>
    <t>Housing assistance</t>
  </si>
  <si>
    <t>NOK 1,500 per month per household for the period December–March.</t>
  </si>
  <si>
    <t>Student support</t>
  </si>
  <si>
    <t>Energy Efficiency Measure</t>
  </si>
  <si>
    <t>Efficient energy use initiatives under the auspices of Enova</t>
  </si>
  <si>
    <t>Poland</t>
  </si>
  <si>
    <t>Compensation for freezing prices and wider coverage of regulated gas tariffs</t>
  </si>
  <si>
    <t>Regulated gas tariffs for households (approved in end-2021) were frozen in 2022 and coverage of regulated gas tariffs was broadened to cover public sector entities (e.g., schools, hospitals, social assistance facilities, universities). Gas distribution companies will be compensated for the difference between actual costs and revenues from regulated tariffs.</t>
  </si>
  <si>
    <t>Benefits for households that use coal for heating</t>
  </si>
  <si>
    <t xml:space="preserve">Households which use coal for heating will obtain benefits of PLN3,000 per household to compensate growing cost of coal. Benefits will not be means-tested, but households will have to apply for benefits until end-November. The new benefits will replace subsidies to retailers selling coal to households (the law mentioned above). </t>
  </si>
  <si>
    <t>Benefits for households that use non-coal for heating</t>
  </si>
  <si>
    <t>This is a non-coal heating subsidy plan. The amount will be PLN 3,000 if the main source of heat is a solid fuel boiler powered by wood pellets or another type of biomass; PLN 2,000 if the main heat source is an oil boiler, PLN 1,000 if the main source of heat is a solid fuel boiler, fireplace, goat, air heater, kitchen stove, stove or tiled stove for solid fuel, powered by lump wood; and PLN 500 if the main heat source is a gas boiler powered by liquefied LPG. An allowance scheme was also created for hospitals, schools, nurseries, units organizing social assistance, night shelters and cultural institutions.</t>
  </si>
  <si>
    <t>VAT rate lowered from  from 8 percent to 0 percent from February</t>
  </si>
  <si>
    <t>Lowering VAT rate on basic food and beverages from 5 percent to 0 percent from February</t>
  </si>
  <si>
    <t>VAT rate lowered from 23 percent to 8 percent</t>
  </si>
  <si>
    <t>Portugal</t>
  </si>
  <si>
    <t>Subsidy for energy-intesive firms</t>
  </si>
  <si>
    <t>Romania</t>
  </si>
  <si>
    <t>One time support for pensioniers for energy bills</t>
  </si>
  <si>
    <t>Compensation scheme for energy price cap (until April 1st)</t>
  </si>
  <si>
    <t>Energy subsidy for compensation to vulnerable consumers (until April 1st)</t>
  </si>
  <si>
    <t>Compensation scheme for energy price cap (after April 1st)</t>
  </si>
  <si>
    <t>Energy subsidy for compensation to vulnerable consumers (after April 1st)</t>
  </si>
  <si>
    <t>Basic food vouchers</t>
  </si>
  <si>
    <t>Vouchers for students from vulnerable families</t>
  </si>
  <si>
    <t>Double hospitals food allowance</t>
  </si>
  <si>
    <t>State aid for transporters</t>
  </si>
  <si>
    <t>Grants for SMEs (up to 400,000 EUR/company)</t>
  </si>
  <si>
    <t xml:space="preserve">State aid scheme for major investment </t>
  </si>
  <si>
    <t>Wage subsidy for technical unemplyment and kurzarbeit</t>
  </si>
  <si>
    <t>Support for food processing industry</t>
  </si>
  <si>
    <t>Other state aid schemes and support for companies relocation</t>
  </si>
  <si>
    <t>Additional investment for PNDL (adjusting investment contracts)</t>
  </si>
  <si>
    <t>One time support for pensioniers (700 lei)</t>
  </si>
  <si>
    <t>Subsidies for fuel</t>
  </si>
  <si>
    <t>Introduce low VAT for heating</t>
  </si>
  <si>
    <t>San Marino</t>
  </si>
  <si>
    <t>Reduction of excise tax on fuels</t>
  </si>
  <si>
    <t>A reduction on the gasonline and other fuels taxes. The tax rates were reduced by about ⅓ for petrol, gasoil, and LPG (E.g. gasoline excise tax declined from €0.7 to €0.45 per litre). Ref.: Decree no. 40/2022.</t>
  </si>
  <si>
    <t>Deferred payment of electricity and natural gas bills for vulnerable households and SMEs</t>
  </si>
  <si>
    <t xml:space="preserve">Deferred payment of electricity and natural gas utility bills for low income households. Ref.: Decree no. 92/2022. </t>
  </si>
  <si>
    <t>Serbia</t>
  </si>
  <si>
    <t>Guarantee to Srbijagas</t>
  </si>
  <si>
    <t>Guarantee issued for EUR 200 mn liquidity loan to Srbijagas to buy gas</t>
  </si>
  <si>
    <t>Lending to Srbijagas</t>
  </si>
  <si>
    <t>Below the line net lending for EUR 200 mn to Srbijagas (gas SOE)</t>
  </si>
  <si>
    <t>RSD 7.2 bn subsidy for EPS</t>
  </si>
  <si>
    <t>Subsidy to Electric company to maintain liquidity.</t>
  </si>
  <si>
    <t>Slovakia</t>
  </si>
  <si>
    <t>Lower electricity tariff</t>
  </si>
  <si>
    <t>The industrial sector, many public institutions, and apartment buildings that have their own heating system are part of the unregulated market. For this sector, the authorities reduced electricity system operation tariff.</t>
  </si>
  <si>
    <t>Lower electricity distribution fees</t>
  </si>
  <si>
    <t xml:space="preserve">For the unregulated market, the authorities reduced electricity distribution fees </t>
  </si>
  <si>
    <t>One-off allowance to selected vulnerable groups</t>
  </si>
  <si>
    <t>One-off child benefit</t>
  </si>
  <si>
    <t>Permanent child allowance</t>
  </si>
  <si>
    <t>Permanent child activity vouchers</t>
  </si>
  <si>
    <t>Permanent child tax credit</t>
  </si>
  <si>
    <t>Slovenia</t>
  </si>
  <si>
    <t xml:space="preserve">Support to vulnerable households </t>
  </si>
  <si>
    <t>Cash vouchers (EUR 150) distributed to people with disabilities, recepients of social assistance and pensioners with pensions up to EUR 1000.</t>
  </si>
  <si>
    <t>Excise duties</t>
  </si>
  <si>
    <t>Reduction of excise duties on electricity, gasoline, diesel, heating oil and natural gas.</t>
  </si>
  <si>
    <t>Aid to companies</t>
  </si>
  <si>
    <t>Compensation to sole proprietors and companies with at least five employees, for which the energy bill amounted to at least 5 percent of operating costs in 2019 or EUR 10000.</t>
  </si>
  <si>
    <t>Aid to farmers</t>
  </si>
  <si>
    <t>Compensation to farmers for higher energy and fertilizer prices in the form of a flat rate per hectare of land according to use (up to 100 ha).</t>
  </si>
  <si>
    <t>Waiver of network charges</t>
  </si>
  <si>
    <t>Suspension of payments of network charges.</t>
  </si>
  <si>
    <t>Contributions</t>
  </si>
  <si>
    <t>Temporary exemption and then reduction of the contribution to supporting production of electricity in high-efficiency cogeneration and from renewable energy sources (RES).</t>
  </si>
  <si>
    <t>Carbon tax</t>
  </si>
  <si>
    <t>Decrease of CO2 tax and RES and high-efficiency co-generation surcharges for certain fuels.</t>
  </si>
  <si>
    <t>VAT rate reduced from 22 to 9.5 percent for electricity, gas, heating and firewood.</t>
  </si>
  <si>
    <t>Support to firms</t>
  </si>
  <si>
    <t>Compensation to food producers.</t>
  </si>
  <si>
    <t>Financial assistance to companies due to high energy prices</t>
  </si>
  <si>
    <t>Financial assistance to vulnerable households</t>
  </si>
  <si>
    <t>Spain</t>
  </si>
  <si>
    <t>Electricity Taxes: VAT</t>
  </si>
  <si>
    <t>Extension of reduced electricity VAT rate (from 21% to 10%) until end-June.</t>
  </si>
  <si>
    <t>Further reduction in electricity VAT rate (to 5%) for period July-December</t>
  </si>
  <si>
    <t>Electricity Taxes: special tax on electricity consumption</t>
  </si>
  <si>
    <t>Extension of reduced special tax on electricity consumption (from 5.11% to 0.5%) until end-June</t>
  </si>
  <si>
    <t>Extension of reduced special tax on electricity consumption (from 5.11% to 0.5%) for July-December</t>
  </si>
  <si>
    <t>Electricity Taxes: electricity production</t>
  </si>
  <si>
    <t>Extension of suspension of tax on electricity production until end-June</t>
  </si>
  <si>
    <t>Extension of suspension of tax on electricity production for July-December</t>
  </si>
  <si>
    <t>Gas Taxes: VAT</t>
  </si>
  <si>
    <t>Reduction from 21% to 5% during October-December</t>
  </si>
  <si>
    <t>Sectoral corporate help</t>
  </si>
  <si>
    <t>Direct aids for transportation, agriculture, fishing and electro/gas intensive sectors</t>
  </si>
  <si>
    <t>Direct aids for transportation, agriculture, fishing and electro/gas intensive sectors extention to July-December</t>
  </si>
  <si>
    <t>Corporate credit line</t>
  </si>
  <si>
    <t>State-backed credit line</t>
  </si>
  <si>
    <t>Rebate on transport fuels</t>
  </si>
  <si>
    <t>Rebate on gas and diesel prices of 20 euro cents per liter until end-June</t>
  </si>
  <si>
    <t>Rebate on gas and diesel prices of 20 euro cents per liter for July-December</t>
  </si>
  <si>
    <t>Direct help to households</t>
  </si>
  <si>
    <t>One time payment (200 euro) for low income households not covered by minimum vital income scheme nor pensions</t>
  </si>
  <si>
    <t>Expansion of electricity aid scheme for vulnerable households until end-June</t>
  </si>
  <si>
    <t>15% increase in minimum vital income scheme payments until end-June</t>
  </si>
  <si>
    <t>Sweden</t>
  </si>
  <si>
    <t xml:space="preserve">Compensation for households affected by high electricity prices </t>
  </si>
  <si>
    <t>temporary reduction in tax on petrol and diesel</t>
  </si>
  <si>
    <t>extended electricity price compensation in southern and central Sweden</t>
  </si>
  <si>
    <t>temporary increase in housing allowance for families with children</t>
  </si>
  <si>
    <t>A new compensatory payment for fuel costs will be introduced for private individuals. The compensatory payment is for private individuals who own a car. The support will amount to SEK 1 000 per car owner. People who own a car and live in municipalities located in regional policy support areas 1, 2 and 3 will receive an additional compensatory payment of SEK 500.</t>
  </si>
  <si>
    <t>Additional funds will be allocated to the appropriation for the climate bonus. A person who buys an electric car will continue to receive SEK 70 000 in financial support.</t>
  </si>
  <si>
    <t>GDP indexation of fuel taxes. The GDP indexing of diesel and petrol will be suspended. The annual indexation of diesel and petrol tax rates was suspended in 2021 and 2022. It is proposed that this also apply in 2023. The Government will circulate a proposal for consultation with the goal that it enter into force on 1 January 2023. The cost of this measure is estimated at SEK 900 million for 2023.</t>
  </si>
  <si>
    <t xml:space="preserve">Government credit guarantees for electricity companies for the electricity derivatives market </t>
  </si>
  <si>
    <t>Switzerland</t>
  </si>
  <si>
    <t>Liquidity support to electricity sector</t>
  </si>
  <si>
    <t>CHF10 billion credit envelope for the electricity sector, including CHF4 billion framework loan for Axpo</t>
  </si>
  <si>
    <t>Turkey</t>
  </si>
  <si>
    <t xml:space="preserve">Additional pay hikes to civil cervants and pensioners </t>
  </si>
  <si>
    <t>Compensation for contractor companies</t>
  </si>
  <si>
    <t>Social aid package</t>
  </si>
  <si>
    <t xml:space="preserve">Income and stamp tax exemptions for wages up to the minimum wage </t>
  </si>
  <si>
    <t>VAT on staple foods reduced from 8 to 1%</t>
  </si>
  <si>
    <t>CIT reduction for exporters and industrialists</t>
  </si>
  <si>
    <t xml:space="preserve">Interest Write-Off on Outsatnding Student Loans </t>
  </si>
  <si>
    <t>United Kingdom</t>
  </si>
  <si>
    <t>Council tax rebate</t>
  </si>
  <si>
    <t>£150 rebate in council tax in April, covering about 80 percent of households in England.</t>
  </si>
  <si>
    <t>Energy Bills Support Scheme </t>
  </si>
  <si>
    <t>Households will get £400 rebate in their energy bills</t>
  </si>
  <si>
    <t>Cost of Living Payment for those on means tested benefits</t>
  </si>
  <si>
    <t>8 million pensioner households across the UK who receive the Winter Fuel Payment will receive an extra £300</t>
  </si>
  <si>
    <t>Cost of Living Payment for those on disability benefits</t>
  </si>
  <si>
    <t>6 million people across the UK who receive disability benefits will receive a one-off payment of £150</t>
  </si>
  <si>
    <t>Increase in Household Support Fund</t>
  </si>
  <si>
    <t>Government is providing an extra £500 million of local support, via the Household Support Fund, which will be extended from this October to March 2023.</t>
  </si>
  <si>
    <t>Increase in Warm Homes Discount</t>
  </si>
  <si>
    <t xml:space="preserve">Increase in the eligibility criteria so that the scheme will now cover 3 million low-income households. The discount will be increased from £140 to £150. </t>
  </si>
  <si>
    <t>Fuel duty cut</t>
  </si>
  <si>
    <t>5p per liter cut in fuel duties</t>
  </si>
  <si>
    <t>Decrease in national insurance tax</t>
  </si>
  <si>
    <t>Increase in threholds for lower income workers paying National Insurance Contribution</t>
  </si>
  <si>
    <t xml:space="preserve">Announcement </t>
  </si>
  <si>
    <t>Electricity price cap</t>
  </si>
  <si>
    <t xml:space="preserve">Electricity price cap at 10 cents per kilowatt-hour. The cap applies to 80 percent of average household consumpion in the previous year. </t>
  </si>
  <si>
    <t xml:space="preserve">Credit line to a utility company </t>
  </si>
  <si>
    <t>2 billion credit line to Wien Energie</t>
  </si>
  <si>
    <t>Budget 2022: Income tax and social welfare measures</t>
  </si>
  <si>
    <t>The standard rate band was increased by €1,500 and each of the personal tax credit, employee tax credit and earned income credit increased by €50.</t>
  </si>
  <si>
    <t>Among others, a social welfare package worth €558 million was introduced, including, among other measures, a general €5 rate increase for working age and pension age recipients, and a €5 increase in the fuel allowance.</t>
  </si>
  <si>
    <t>Welfare Scheme</t>
  </si>
  <si>
    <t>weekly welafre scheme</t>
  </si>
  <si>
    <t>Fam &amp; child benefit</t>
  </si>
  <si>
    <t>lump sum  payments for working families, single parents, including child benefits</t>
  </si>
  <si>
    <t>Other benefits</t>
  </si>
  <si>
    <t>reduction to school fees, oter one-off payments to HH eligible to specific programs</t>
  </si>
  <si>
    <t>Business support scheme</t>
  </si>
  <si>
    <t>Financial assistance to firms that have seen a large increase in their energy bill (energy costs must have increased by more than 50 %relative to the same period last year) TBESS will provide impacted firms with funding of up to 40 per cent of the increase in a firm’s energy bill relative to the same period in the previous year, up to a ceiling of €10,000 per month. The scheme will run for six months. Work is ongoing on the operational details including whether it will impact the exchequer via increased expenditure or tax forgone. It is anticipated that this scheme will be, at least in part, funded by windfall energy revenues collected from either domestic or international sources.</t>
  </si>
  <si>
    <t>One-off tax measures</t>
  </si>
  <si>
    <t>Inclduing: Extension of Excise Reduction to end February 2023, and Extension of 9% VAT rate for gas and electricity</t>
  </si>
  <si>
    <t>Adoption of the law on public works, allowing up to a 30 percent adjustment in capital expenditure projects that are in process</t>
  </si>
  <si>
    <t>Additional cost of GG entities on electricity and fuels</t>
  </si>
  <si>
    <t xml:space="preserve">An additional one-off check to low-income households, like in 2021, but with eligibility widened (covering the bottom two income quintiles; 12mn households) and amounts increased to €100-200, varying with income. </t>
  </si>
  <si>
    <t>Temporary freeze in regulated gas prices</t>
  </si>
  <si>
    <t>A freeze on regulated natural gas tariff since October 2021, initially until end-June 2022 and extended until end-Dec 2022, compensating producers for the gap vis-à-vis market prices. Extended to 2023 in the draft 2023 budget, with the increase in regulated tariffs capped at 15 percent.</t>
  </si>
  <si>
    <t>Temporary freeze in regulated electricity prices</t>
  </si>
  <si>
    <t>A cap of 4 percent on the increase in regulated electricity tariffs from February 2022, for the duration of one year, compensating suppliers for the gap vis-à-vis market prices. Extended to 2023 in the draft 2023 budget, with the increase in regulated tariffs capped at 15 percent.</t>
  </si>
  <si>
    <t>Subsidy to distributors to reduce retail gasoline prices by 0.15cts per liter excl. VAT (0.18cts/l incl. VAT) between April and July 2022. Extended until year-end as part of the purchasing power law (and supplementary budget 2022) adopted in August, with the subsidy increased to 30cts/liter in Sept-Oct, before being lowered to 10cts/liter in Nov-Dec.</t>
  </si>
  <si>
    <t>Support targeting fisheries, construction, transport, agriculture, and export sector: a host of smaller measures.</t>
  </si>
  <si>
    <t>A 4 percent increase in basic and minimum old age pensions, retroactive from July, on top of the 1.1 percent increase in January (indexation normally takes place in January only). Adopted in August as part of the purchasing power law (and supplementary budget 2022).</t>
  </si>
  <si>
    <t>A 4 percent increase in a wide range of social assistance benefits (RSA, activity bonus, family benefits, benefits for disabled adults, housing, etc.), retroactive from July, on top of the 1.8 percent increase in April. Adopted in August as part of the purchasing power law (and supplementary budget 2022).</t>
  </si>
  <si>
    <t>A 3.5 percent increase in the civil service salary index, retroactively from July. The index point has been frozen since 2017.</t>
  </si>
  <si>
    <t>Cash transfer of €100 (and additional €50 per child) for households receiving social assistance (RSA, AAH, ASPA, APL). About 9mn households are estimated to be eligible. Payment in Sept. Adopted in August as part of the purchasing power law (and supplementary budget 2022).</t>
  </si>
  <si>
    <t>A temporary reduction in the excise tax to the minimum allowed under EU law to contain the increase in regulated electricity tariffs (retail and small firms) to around 4 percent, applicable for 1 year from February 1, 2022. Complemented by an increase in the supply of nuclear energy by EDF available to distributors at a regulated rate (below). Extended to end-2022 in purchasing power law (and supplementary budget 2022) adopted in August and to 2023 in the draft 2023 budget. In 2023, the cap on the increase in regulated electricity tariffs will be increased from 4 to 15 percent (effective February 2023)</t>
  </si>
  <si>
    <t>Eliminate state broadcasting fee</t>
  </si>
  <si>
    <t>Elimination of the annual broadcasting fee of €138 (€88 for overseas territories) for some 23mn households as part of the purchasing power law (and supplementary budget 2022) adopted in August.</t>
  </si>
  <si>
    <t>Caps on electricity prices</t>
  </si>
  <si>
    <t>Energy/ depending on consumption</t>
  </si>
  <si>
    <t xml:space="preserve">Caps on thermal energy price </t>
  </si>
  <si>
    <t>Energy /unchanged unit price of thermal energy for all thermal systems in the 2022-23 heating season (households and entrepreneurs)</t>
  </si>
  <si>
    <t>Firewood at favourable prices</t>
  </si>
  <si>
    <t>Energy/ increase of firewood production plan by the SOE in charge, additional discount from 5% to 20% of the m3 price</t>
  </si>
  <si>
    <t>Support for pensioners</t>
  </si>
  <si>
    <t>Energy/ One-time fee -Energy supplement for 690K pensioners with pension up to HRK 4,360</t>
  </si>
  <si>
    <t>Increase of the lowest pension</t>
  </si>
  <si>
    <t>Payment of monthly cash inclome for the unemployed</t>
  </si>
  <si>
    <t>Support the unemployed</t>
  </si>
  <si>
    <t xml:space="preserve">Doubling of funds for the Zazeli program </t>
  </si>
  <si>
    <t xml:space="preserve">Support to women providing care to the elderly and disabled </t>
  </si>
  <si>
    <t>Payment of special cash income for users of child allowance</t>
  </si>
  <si>
    <t>Increased child allowance</t>
  </si>
  <si>
    <t>Support for students</t>
  </si>
  <si>
    <t xml:space="preserve">Increased scholarships and support for students' centers, and subsidized meal price </t>
  </si>
  <si>
    <t>Support for pupils and students</t>
  </si>
  <si>
    <t>Increase the tax free amount of income for pupils and students who work during studies</t>
  </si>
  <si>
    <t xml:space="preserve">Support for farmers </t>
  </si>
  <si>
    <t>Energy and Food/Aid due to rising costs and due to drought</t>
  </si>
  <si>
    <t>Energy and Food/Aid due to rising costs</t>
  </si>
  <si>
    <t xml:space="preserve">Energy </t>
  </si>
  <si>
    <t>Support for public passenger transport</t>
  </si>
  <si>
    <t>Energy/ Subsidy to carriers, other benefits</t>
  </si>
  <si>
    <t xml:space="preserve">Non reimbursable grants to entrepreneurs for energy transition </t>
  </si>
  <si>
    <t>Support for companies in difficulty due to the war</t>
  </si>
  <si>
    <t>EBRD loans for working capital and guarantees</t>
  </si>
  <si>
    <t>HBOR guarantees for loans to exporters in difficulty</t>
  </si>
  <si>
    <t>Support in crop production to cover part of employees’ expenses, and support to livestock and agriculture sectors to cover part of price increases. The support covers partial refund of energy expenses.</t>
  </si>
  <si>
    <t>Increasing the income tax thresholds</t>
  </si>
  <si>
    <t>Increasing the threshold of being subject to personal income tax from € 500 to € 654 per month (from january 2023)</t>
  </si>
  <si>
    <t>Basic tax allowance for pensioners</t>
  </si>
  <si>
    <t>For pensioners the average national old-age retirement based pension will be exempt from income tax (from January 2023).</t>
  </si>
  <si>
    <t xml:space="preserve">Increase of support for protected users by EUR 10 </t>
  </si>
  <si>
    <t>Monthly support of EUR 20 for seniors</t>
  </si>
  <si>
    <t>14th pension payment</t>
  </si>
  <si>
    <t>Payment of the 14th pension plan to pensioners</t>
  </si>
  <si>
    <t>Measures affecting the relative prices of energy products 2/</t>
  </si>
  <si>
    <t>Measures not affecting the relative prices of energy products 2/</t>
  </si>
  <si>
    <t>2/ In some cases, these measures are applied to cover all firms, while in others, their applications are more targeted and only cover certain firms or sectors, such as energy companies, network operators, energy-intensive producers, SMEs, agriculture, transportation, exporters, etc.</t>
  </si>
  <si>
    <t>2/ In some cases, these measures cover all households, while in others, their applications are more targeted and only cover groups with higher vulnerability, such as low-income individuals or families, people with disabilities, pensioners and students.</t>
  </si>
  <si>
    <t>Estimated 2022-23 fiscal costs
(Percent of GDP)</t>
  </si>
  <si>
    <t>Measure
type</t>
  </si>
  <si>
    <t>Price
distorting?</t>
  </si>
  <si>
    <t>Targeted
?</t>
  </si>
  <si>
    <t>Measure</t>
  </si>
  <si>
    <t>Detail</t>
  </si>
  <si>
    <r>
      <rPr>
        <b/>
        <sz val="10.3"/>
        <color rgb="FFFF0000"/>
        <rFont val="Arial"/>
        <family val="2"/>
      </rPr>
      <t xml:space="preserve">P2. </t>
    </r>
    <r>
      <rPr>
        <sz val="10.3"/>
        <color theme="1"/>
        <rFont val="Arial"/>
        <family val="2"/>
      </rPr>
      <t>Reductions of energy-related taxes, fees, excises (VAT, network fees, carbon tax, green energy surcharge, road taxes, etc.)</t>
    </r>
  </si>
  <si>
    <r>
      <rPr>
        <b/>
        <sz val="10.3"/>
        <color rgb="FFFF0000"/>
        <rFont val="Arial"/>
        <family val="2"/>
      </rPr>
      <t xml:space="preserve">H2. </t>
    </r>
    <r>
      <rPr>
        <sz val="10.3"/>
        <color theme="1"/>
        <rFont val="Arial"/>
        <family val="2"/>
      </rPr>
      <t>Other taxes/fees adjustments (VAT reduction for other necessities, increase of PIT deductibles, abolition of PIT bracket creeps, elimination of broadcasting fee, etc.)</t>
    </r>
  </si>
  <si>
    <r>
      <rPr>
        <b/>
        <sz val="10.3"/>
        <color rgb="FFFF0000"/>
        <rFont val="Arial"/>
        <family val="2"/>
      </rPr>
      <t xml:space="preserve">H4. </t>
    </r>
    <r>
      <rPr>
        <sz val="10.3"/>
        <color theme="1"/>
        <rFont val="Arial"/>
        <family val="2"/>
      </rPr>
      <t>Pension adjustments (general increases, indexation modifications, one-off payments, etc.)</t>
    </r>
  </si>
  <si>
    <r>
      <rPr>
        <b/>
        <sz val="10.3"/>
        <color rgb="FFFF0000"/>
        <rFont val="Arial"/>
        <family val="2"/>
      </rPr>
      <t xml:space="preserve">H5. </t>
    </r>
    <r>
      <rPr>
        <sz val="10.3"/>
        <color theme="1"/>
        <rFont val="Arial"/>
        <family val="2"/>
      </rPr>
      <t>Salary and/or minimum wage increases</t>
    </r>
  </si>
  <si>
    <r>
      <rPr>
        <b/>
        <sz val="10.3"/>
        <color rgb="FFFF0000"/>
        <rFont val="Arial"/>
        <family val="2"/>
      </rPr>
      <t xml:space="preserve">H6. </t>
    </r>
    <r>
      <rPr>
        <sz val="10.3"/>
        <color theme="1"/>
        <rFont val="Arial"/>
        <family val="2"/>
      </rPr>
      <t>Support for energy efficiency improvements (retrofitting of buildings, expansion of heating pools, solar power installation, electric vehicles, etc.)</t>
    </r>
  </si>
  <si>
    <r>
      <rPr>
        <b/>
        <sz val="10.5"/>
        <color rgb="FFFF0000"/>
        <rFont val="Arial"/>
        <family val="2"/>
      </rPr>
      <t xml:space="preserve">P1. </t>
    </r>
    <r>
      <rPr>
        <sz val="10.5"/>
        <color theme="1"/>
        <rFont val="Arial"/>
        <family val="2"/>
      </rPr>
      <t>Direct interventions of energy prices (limits on price increases, reduced prices, block pricing, subsidies to energy/electricity imports, etc.)</t>
    </r>
  </si>
  <si>
    <r>
      <rPr>
        <b/>
        <sz val="10.5"/>
        <color rgb="FFFF0000"/>
        <rFont val="Arial"/>
        <family val="2"/>
      </rPr>
      <t xml:space="preserve">P2. </t>
    </r>
    <r>
      <rPr>
        <sz val="10.5"/>
        <color theme="1"/>
        <rFont val="Arial"/>
        <family val="2"/>
      </rPr>
      <t>Reductions of energy-related taxes, fees, excises (VAT, network fees, carbon tax, green energy surcharge, road taxes, etc.)</t>
    </r>
  </si>
  <si>
    <r>
      <rPr>
        <b/>
        <sz val="10.5"/>
        <color rgb="FFFF0000"/>
        <rFont val="Arial"/>
        <family val="2"/>
      </rPr>
      <t xml:space="preserve">F1. </t>
    </r>
    <r>
      <rPr>
        <sz val="10.5"/>
        <color theme="1"/>
        <rFont val="Arial"/>
        <family val="2"/>
      </rPr>
      <t>Other tax adjustments (Increase of employment deduction, credits for green investments, extension of loss offsetting, reduction of tariffs on non-energy inputs and raw materials, etc.)</t>
    </r>
  </si>
  <si>
    <r>
      <rPr>
        <b/>
        <sz val="10.5"/>
        <color rgb="FFFF0000"/>
        <rFont val="Arial"/>
        <family val="2"/>
      </rPr>
      <t xml:space="preserve">F2. </t>
    </r>
    <r>
      <rPr>
        <sz val="10.5"/>
        <color theme="1"/>
        <rFont val="Arial"/>
        <family val="2"/>
      </rPr>
      <t>Loan guarantees, loans, loan subsidies, grants.</t>
    </r>
  </si>
  <si>
    <r>
      <rPr>
        <b/>
        <sz val="10.5"/>
        <color rgb="FFFF0000"/>
        <rFont val="Arial"/>
        <family val="2"/>
      </rPr>
      <t xml:space="preserve">F4. </t>
    </r>
    <r>
      <rPr>
        <sz val="10.5"/>
        <color theme="1"/>
        <rFont val="Arial"/>
        <family val="2"/>
      </rPr>
      <t>Other measures (e.g., support for company relocation, state aid for major investment projects)</t>
    </r>
  </si>
  <si>
    <t>H1</t>
  </si>
  <si>
    <t>F2</t>
  </si>
  <si>
    <t>P1</t>
  </si>
  <si>
    <t>H4</t>
  </si>
  <si>
    <t>P2</t>
  </si>
  <si>
    <t>H5</t>
  </si>
  <si>
    <t>H3</t>
  </si>
  <si>
    <t>H2</t>
  </si>
  <si>
    <t>H6</t>
  </si>
  <si>
    <t>F3</t>
  </si>
  <si>
    <t>F1</t>
  </si>
  <si>
    <t>Extension of MVI increase and expanded electricity aim scheme for July-December. Increase in non-contributory pensions.</t>
  </si>
  <si>
    <t>*Increase in social transfers tied to wage level (employment benefits and pension).
*Increase in income level needed to qualify for tertiary school's subsidies
*Subsidies for school materials, transport, tuition, etc to facilitate school attendance.</t>
  </si>
  <si>
    <t>F4</t>
  </si>
  <si>
    <t>February, 2022</t>
  </si>
  <si>
    <t>March, 2022</t>
  </si>
  <si>
    <t>September, 2022</t>
  </si>
  <si>
    <t>May, 2022</t>
  </si>
  <si>
    <t>June, 2022</t>
  </si>
  <si>
    <t>August, 2022</t>
  </si>
  <si>
    <t>July, 2022</t>
  </si>
  <si>
    <t>January, 2022</t>
  </si>
  <si>
    <t>April, 2022</t>
  </si>
  <si>
    <t>September, 2021</t>
  </si>
  <si>
    <t>November, 2021</t>
  </si>
  <si>
    <r>
      <rPr>
        <b/>
        <sz val="10.3"/>
        <color rgb="FFFF0000"/>
        <rFont val="Arial"/>
        <family val="2"/>
      </rPr>
      <t xml:space="preserve">P1. </t>
    </r>
    <r>
      <rPr>
        <sz val="10.3"/>
        <color theme="1"/>
        <rFont val="Arial"/>
        <family val="2"/>
      </rPr>
      <t>Direct interventions of energy prices (limits on price increases, reduced prices, block pricing, social energy tariffs, subsidies to energy/electricity imports, etc.)</t>
    </r>
  </si>
  <si>
    <r>
      <rPr>
        <b/>
        <sz val="10.3"/>
        <color rgb="FFFF0000"/>
        <rFont val="Arial"/>
        <family val="2"/>
      </rPr>
      <t xml:space="preserve">H1. </t>
    </r>
    <r>
      <rPr>
        <sz val="10.3"/>
        <color theme="1"/>
        <rFont val="Arial"/>
        <family val="2"/>
      </rPr>
      <t>Cash transfer, voucher and in-kind support for energy, food, and other necessities</t>
    </r>
  </si>
  <si>
    <r>
      <rPr>
        <b/>
        <sz val="10.5"/>
        <color rgb="FFFF0000"/>
        <rFont val="Arial"/>
        <family val="2"/>
      </rPr>
      <t xml:space="preserve">F3. </t>
    </r>
    <r>
      <rPr>
        <sz val="10.5"/>
        <color theme="1"/>
        <rFont val="Arial"/>
        <family val="2"/>
      </rPr>
      <t>Reduction of wage and non-wage costs (social security contributions, extension of Covid-19 short-time work benefits, etc.)</t>
    </r>
  </si>
  <si>
    <t>November, 2022</t>
  </si>
  <si>
    <t xml:space="preserve">The 2023 budget includes furtehr transfers to the electricity sector SOEs to keep electricity tariffs unchanged for households and most businesses. </t>
  </si>
  <si>
    <t>Heating voucher of €300 off energy bills for households using heating oil, propane or butane</t>
  </si>
  <si>
    <t>Aggregation of other measures</t>
  </si>
  <si>
    <t>Social rate for collective heating beneficiaries</t>
  </si>
  <si>
    <t>October, 2022</t>
  </si>
  <si>
    <t>Housing benefits</t>
  </si>
  <si>
    <t>The basic amounts of housing benefits were increased by 10% from 1 June 2022. and the exempt income limit for housing benefits was increased by 3 percent. The cost of this was estimated at ISK 600 million.</t>
  </si>
  <si>
    <t>Food subsidies</t>
  </si>
  <si>
    <t>Food and other support measures connected with the Ukraine crisis, to food companies.</t>
  </si>
  <si>
    <t>Supporting companies and households to withstand the impact of higher commodity prices.</t>
  </si>
  <si>
    <t>Electricity system service fee compensation in full for companies</t>
  </si>
  <si>
    <t>Electricity compensations for legal users</t>
  </si>
  <si>
    <t>Increasing minimum wages</t>
  </si>
  <si>
    <t>The government adopted an extension of the excise tax reduction on fuel of 50% through 8 November, and by 40% from 8 November through 6 December.</t>
  </si>
  <si>
    <t xml:space="preserve">Subsidies for electricity </t>
  </si>
  <si>
    <t xml:space="preserve">Subsidies for installing efficient heating systems for households </t>
  </si>
  <si>
    <t>Increased subsidization rate of natural gas and electricity prices for households</t>
  </si>
  <si>
    <t>Not Announced</t>
  </si>
  <si>
    <t>When the average market price (electricity spot price) exceeds 70 øre per kilowatt hour (kWh), should pay 90 per cent from September 2022 to March 2023, 80 per cent from April to September 2023, 90 per cent from October to December 2023 inclusive up to a maximum of 5000 kWh.</t>
  </si>
  <si>
    <t>Subsidy for Energy Efficiency</t>
  </si>
  <si>
    <t>The subsidy will go to measures that reduce energy needs in municipally owned rental housing, care homes and nursing homes, in addition to student housing</t>
  </si>
  <si>
    <t>Grants to municipality</t>
  </si>
  <si>
    <t>Grants to municipalities to cover increased payments on social assistance</t>
  </si>
  <si>
    <t>Grants of 3000 NOK for students to cover electricity expenses</t>
  </si>
  <si>
    <t>Grants to sports teams and voluntary organizations</t>
  </si>
  <si>
    <t>Temporary subsidy scheme</t>
  </si>
  <si>
    <t>Subsidy to Agriculture</t>
  </si>
  <si>
    <t>Temporary subsidy scheme, same as those for households but with maximum cap of monthly consumption of 20000 Kwh (60000 KwH Oct-Dec 2022).</t>
  </si>
  <si>
    <t>Support for Business</t>
  </si>
  <si>
    <t>Guarantee for up to 90 percent of the loan for companies that have seen costs soar due to energy prices and energy subsidy scheme. Firms with three percent of total costs during the first half of 2022 on energy bill, can apply for grants that see the government cover up 25 percent of the difference between the current market price and 70 øre per kilowatt hour and as much as 45 percent if they carry out energy saving measures.</t>
  </si>
  <si>
    <t>A subsidy package for high electricity prices in southern Sweden was presented by the Government yesterday. The package is a response to a request from the state-owned power distribution company Svenska kraftnät to support electricity users while energy prices are high. There have been significant price hikes in southern Sweden in recent months in particular. For this reason, financial support will be paid out to homeowners in price zones 3 and 4 but not zones 1 and 2. A total amount of SEK 55 billion will be distributed to five million customers, including both households and companies. The compensation model is retroactive, so consumers will be compensated for electricity consumed between September 2021 and October 2022. The money will be paid out in a lump sum to consumers and is expected to help them through the winter. It does not cover the electricity prices for the coming months.</t>
  </si>
  <si>
    <t>Reduced taxes on petrol and diesel, a lower "reduction obligation", and higher tax deductions for work-related travel. Effective January 2023.</t>
  </si>
  <si>
    <t>Temporary tax cut on diesel in agriculture, forestry and
aquaculture</t>
  </si>
  <si>
    <t>Compensation of 80% of district heating unit price exceeding 80 €/MWh to household consumers.</t>
  </si>
  <si>
    <t>Compensation for electricity prices: The electricity support measure is applied on amounts above €80 per MWh in monthly bills, up to a total of €50. Cover October 2022 - March 2023.</t>
  </si>
  <si>
    <t>Household utility bill subside (OLD measure, NEW fiscal cost this year)</t>
  </si>
  <si>
    <t>Temporary price ceiling</t>
  </si>
  <si>
    <t>Temporary price cap on electricity and gas prices for small consumers (households and some SMEs), will apply in 2023 calendar year. The government will absorb the gap between the price ceiling and wholesale prices. Price cap variant implemented in Nov and Dec 2022</t>
  </si>
  <si>
    <t>Solidarity levy</t>
  </si>
  <si>
    <t>Temporary solidarity levy (one-off) with retroactive effect over 2022. 33% tax over excess profits for fossil fuel sector (sign changed, representing higher revenues)</t>
  </si>
  <si>
    <t>Subsidy energy-intensive SMEs</t>
  </si>
  <si>
    <t>(TEK) SMEs with energy costs correspond to at least 7% of the turnover will receive a compensation of the 50% of these costs above a threshold price</t>
  </si>
  <si>
    <t>Additional one-off pension payment</t>
  </si>
  <si>
    <t>14th pension payment to seniors</t>
  </si>
  <si>
    <t>Price ceiling support to firms</t>
  </si>
  <si>
    <t xml:space="preserve">Energy prices for firms will be “capped” at EUR 199 per MWh for electricity and EUR 99 per MWh for gas for August and September 2022. State will reimburse 80% of expenditures above this level while the rest will be paid by companies. This does not include most energy-intensive companies (see below for that). The support is limited to EUR 500,000 per company by the end of 2022.  </t>
  </si>
  <si>
    <t>Loan to state-owned energy company</t>
  </si>
  <si>
    <t xml:space="preserve">The government will provide a 500-million loan (0.46% of GDP) to the state-owned gas company SPP (in the form of a deposit into the company's capital funds) to ensure its financial stability. </t>
  </si>
  <si>
    <t>Support to public administration</t>
  </si>
  <si>
    <t>Allocation to the general treasury management chapter for compensation for the public administration, to be “released to individual chapters, e.g., at the request of the Ministry of Education for additional financing of schools for the energy crisis". No more details available.</t>
  </si>
  <si>
    <t>Energy price support to firms</t>
  </si>
  <si>
    <t>Energy prices for firms will be “capped” at EUR 199 per MWh for electricity and EUR 99 per MWh for gas between January and March 2023. State will reimburse 80% of expenditures above this level while the rest will be paid by companies. This does not include most energy-intensive companies. The cost is estimated as 0.5bn euros (0.41% of GDP). State aid is limited to EUR 100,000 per company per month. The government would re-evaluate it in March 2023 to decide whether to continue.</t>
  </si>
  <si>
    <t>Energy price support to local governments</t>
  </si>
  <si>
    <t>The price of electricity for local governments will be capped at EUR 199 per MWh, while it will be capped at EUR 99 per MWh in the case of gas. 80% of costs above the ceiling for electricity and gas will be reimbursed by the state. The aid scheme will apply to all local government entities from Jan 1, 2023 to Mar 31, 2023. No announcement of the estimated cost.</t>
  </si>
  <si>
    <t>Support for public administration entities under the management of the Ministry of Transport</t>
  </si>
  <si>
    <t>Envelope in the 2023 budget with no details yet</t>
  </si>
  <si>
    <t>VAT reduction</t>
  </si>
  <si>
    <t>1ppt reduction in VAT for all products in 2023</t>
  </si>
  <si>
    <t>Capping of gaz prices (15% from sept. 2022 average level) for customers with 65 cm/h meter (maximum).between oct-2022 and dec-2023.</t>
  </si>
  <si>
    <t>Spendings</t>
  </si>
  <si>
    <t xml:space="preserve">Subsidiy to electricty </t>
  </si>
  <si>
    <t>Freeze of electricty prices in 2023 for HH consuming less than 25000KWh per annum</t>
  </si>
  <si>
    <t>Subsidy of heating oil</t>
  </si>
  <si>
    <t>The cost of heating oil will be reduced by 15 cents per litre </t>
  </si>
  <si>
    <t>Extension of the Increase of the cost of living allowance and expansion of its coverage by 200 to EUR400 based on the composition of housheholds to 2023</t>
  </si>
  <si>
    <t>Support to firms to compensate for higher energy bills</t>
  </si>
  <si>
    <t>Extension of the financial aid to less energy intensive firms</t>
  </si>
  <si>
    <t>Subsidies of solar energy installation for firms</t>
  </si>
  <si>
    <t>Subsidies for renovation of heating pumps and solar installation</t>
  </si>
  <si>
    <t>Increase in subsidies for renovation of heating pumps and solar installation, by 50% and 25% respectively</t>
  </si>
  <si>
    <t>Support to energy companies</t>
  </si>
  <si>
    <t>Government guarantees for energy companies</t>
  </si>
  <si>
    <t>Budget allocation for possible recapitalization</t>
  </si>
  <si>
    <t>Other unspecified support</t>
  </si>
  <si>
    <t>Budget allocation for additional support</t>
  </si>
  <si>
    <t xml:space="preserve"> Electricity bill rebate (amortisseur électricité)</t>
  </si>
  <si>
    <t>Fuel voucher (cheque carburant)</t>
  </si>
  <si>
    <t>Cash transfer of €100 to €300 for households in bottom 5 income deciles to compensate for transport fuel cost, varying with income and travel distance (TBD).</t>
  </si>
  <si>
    <t xml:space="preserve">Energy Price Guarantee (EPG) </t>
  </si>
  <si>
    <t>Cap the unit price that consumers pay for electricity and gas. This will mean the average household will pay no more than £2,500 per year for a period of two years from October 2022, although savings for individual households will vary according to their energy use.
From April 2023, the price cap will be increased by 20 percent so that the typical household will pay 3,000 per year. The scheme will remain in effect until April 2024</t>
  </si>
  <si>
    <t>More than 8 million households on means tested benefits will receive a payment of £650 this year, made in two instalments.</t>
  </si>
  <si>
    <t>8 million households on means tested benefits will receive a further payment of up to £900 in FY2023-24. These payments will be tax-free, will not count towards the benefit cap, and will not have any impact on existing benefit awards.</t>
  </si>
  <si>
    <t>Cost of Living Payments for pensioners</t>
  </si>
  <si>
    <t>More than eight million pensioner households across the UK will receive an additional £300 Cost of Living Payment for pensioners in FY2023-24 to help with bills. This is in addition to the means tested benefit and disability payments, if eligible. This payment will be tax-free and will not have any impact on existing benefit awards.</t>
  </si>
  <si>
    <t xml:space="preserve">Over 6 million people across the UK on eligible ‘extra costs’ disability benefits will receive a further £150 Disability Cost of Living Payment in 2023-24. This is in addition to the Cost of Living Payments for households on means tested benefits and pensioner households, if eligible. This payment will be tax-free and will not have any impact on existing benefit awards. </t>
  </si>
  <si>
    <t>Benefits uprating and cap level increase</t>
  </si>
  <si>
    <t>From April 2023, benefits and benefit cap levels will rise by September 2022 CPI inflation of 10.1%.</t>
  </si>
  <si>
    <t>Pensions uprating</t>
  </si>
  <si>
    <t>Nearly 12 million pensioners in Great Britain will benefit from a 10.1 percent increase to their State Pension (in line with September 2022 CPI) in April 2023 and 1.4 million of the poorest pensioner households will also see a 10.1 percent increase in their Pension Credit.</t>
  </si>
  <si>
    <t>National Living Wage rise</t>
  </si>
  <si>
    <t>Extension of Household Support Fund</t>
  </si>
  <si>
    <t>The government is providing an additional £1bn to help with the cost of household essentials for FY2023-24</t>
  </si>
  <si>
    <t>Energy Bill Relief Scheme (EBRS)</t>
  </si>
  <si>
    <t>Provide a discount on wholesale gas and electricity prices</t>
  </si>
  <si>
    <t>Reversal of National Insurance Contribution rate increase</t>
  </si>
  <si>
    <t>Reverse a temporary 1.25pp increase in NICs rates from November 2022, and cancel the Health and Social Care Levy.</t>
  </si>
  <si>
    <t>Reduce the basic rate of personal income tax</t>
  </si>
  <si>
    <t>Reduce the basic rate from 20% to 19% from April 2023</t>
  </si>
  <si>
    <t>VAT reduction: Fertilizers</t>
  </si>
  <si>
    <t>VAT reduction: Food and beverages</t>
  </si>
  <si>
    <t>VAT reduction: Engine fuels</t>
  </si>
  <si>
    <t>VAT reduction: Electricity</t>
  </si>
  <si>
    <t>VAT reduction: Natural gas</t>
  </si>
  <si>
    <t>VAT reduction: Heating</t>
  </si>
  <si>
    <t>Lowering VAT rate on electricity from 23 percent to 5 percent from January</t>
  </si>
  <si>
    <t>Lowering VAT rate on natural gas from 23 percent to 8 percent from January, and 0 percent from February</t>
  </si>
  <si>
    <t>Lowering VAT rate on district heating from 23 percent to 8 percent from January, and 5 percent from February</t>
  </si>
  <si>
    <t>Excise tax reductions on electricity and engine fuels (introduced in January)</t>
  </si>
  <si>
    <t>Exemption from retail trade tax of enigne fuels sales (introduced in February)</t>
  </si>
  <si>
    <t>December, 2021</t>
  </si>
  <si>
    <t>Block pricing in sales of electricity to households</t>
  </si>
  <si>
    <t>Electricity price for consumption up to 2MWh in the household sector will be capped in 2023 at levels approved by Energy Regulator for 2022. Consumption threshold will be higher for large families, persons with disabilities and farmers. Additioanlly, households that reduce monthly consumption by at least 10 percent y/y in October'22-end'2023 will have 10 percent discount from electricity price in 2024. Households using electricity for heating will obtain benefit of PLN1,000-PLN1,500.</t>
  </si>
  <si>
    <t>Price cap on electricity for household, public institutions and SMEs</t>
  </si>
  <si>
    <t>Electricity prices in 2023 will be capped PLN693/MWh for households (for consumption above block pricing threshold) and PLN785/MWh for public institutions and SMEs.</t>
  </si>
  <si>
    <t>Cap on coal prices distributed by local governments</t>
  </si>
  <si>
    <t>The scheme is supposed to ensure sufficient supply of heating coal to households, at affordable price. State-owned companies will be obliged to sell heating coal to local governmetns at preferetial price (PLN1,500 per tonne). Households with registered coal heating sources will be allowed to buy coal for no more than PLN2,000 per tonne, subject to volume limits set in separate regulations. If capped price does not allow for cost recovery in SOEs, the compesations will be paid from extrabudgetary fund.</t>
  </si>
  <si>
    <t>Subsidies to energy-intensive companies</t>
  </si>
  <si>
    <t>Subsidy schemes prepared by line ministries, compensating energy-intensive companies for high prices of natural gas and electricity. The support has to comply with EU regulations.</t>
  </si>
  <si>
    <t>Subsidy on natural gas bill</t>
  </si>
  <si>
    <t xml:space="preserve">Reduction in excises on gasoline and diesel </t>
  </si>
  <si>
    <t>Targetted subsidy on top of a progressive block electricity tariffs for households</t>
  </si>
  <si>
    <t>Transfer to health workers</t>
  </si>
  <si>
    <t>Transfer to health workers, RSD 10,000 per person</t>
  </si>
  <si>
    <t>Transfer to pensioners</t>
  </si>
  <si>
    <t>Transfer to pensioners, RSD 20,000 per person</t>
  </si>
  <si>
    <t>End-year pension increase</t>
  </si>
  <si>
    <t>End-year pension increase by 9 percent, outside of cycle</t>
  </si>
  <si>
    <t>Transfer to social sector employees</t>
  </si>
  <si>
    <t>Transfer to social sector employees, RSD 10,000 per person</t>
  </si>
  <si>
    <t>Transfer to education sector employees</t>
  </si>
  <si>
    <t>Transfer to education sector employees, RSD 10,000 per person</t>
  </si>
  <si>
    <t>Transfer to young</t>
  </si>
  <si>
    <t>Transfer to young, EUR 100 per person</t>
  </si>
  <si>
    <t>Subsidy to electricity company</t>
  </si>
  <si>
    <t>Subsidy to electricity company in 2023</t>
  </si>
  <si>
    <t>Subsidy to gas company</t>
  </si>
  <si>
    <t>Subsidy to gas company in 2023</t>
  </si>
  <si>
    <t>Subsidy to electricity company in 2022</t>
  </si>
  <si>
    <t>Subsidy to gas company in 2022</t>
  </si>
  <si>
    <t xml:space="preserve">Regular transfer program targeting the poor and energy-vulnerable is being expanded for 2023. </t>
  </si>
  <si>
    <t>December, 2022</t>
  </si>
  <si>
    <t>The government reduced fuel excises first by 20% (March-July 2022), then by 10%. (First announced in March 2022, then adjusted in August, 2022.)</t>
  </si>
  <si>
    <t>Public pensions (FBiH)</t>
  </si>
  <si>
    <t>The minimum pension is increased by 5 percent in the FBiH. Measure is permanent and implementation starts from November 1, 2022. There are 173,205 pensioners who receive minimum salary and fiscal impact on the monthly basis is KM 3.7 mn.</t>
  </si>
  <si>
    <t>Elektroprivreda RS (PE) made a decision to grant customers a discount in the period from October to March if they consume less electricity compared to the same period of the previous year. The discount is 30 percent for those who save from 5 to 20 percent, and for those who save over 20 percent, the discount is 100 percent. There is delay in implementation of this measure, and based on the announcment the implementation is going to start from Novemver or December, but not from October as it has been previously announced.</t>
  </si>
  <si>
    <t>Electricity price cap at CZK 5/kWh (CZK 6.05/kWh incl. VAT) for households, government entities and SMEs irrespective of energy consumption. However, for SMEs using high and very high voltage levels or with consumption between 630-4200MWh, the cap only applies to 80 percent of the highest consumption in the last five years. Gas price cap at CZK 2.5/kWh (CZK 3.025/kWh incl. VAT) for households (all consumption) and SMEs with consumption below 630MWh. The caps apply January 2023-end 2023.</t>
  </si>
  <si>
    <t>One-off allowance applied to households’ energy bills of CZK 3,500 or CZK 2,000 depending on the type of electricity tariff in 2022.</t>
  </si>
  <si>
    <t>All large firms, excluding those benefiting from capped power and gas prices, or affected by the upcoming windfall tax, are eligible. For energy-intensive firms, the subsidy is limited to CZK 200 million and for other large firms to CZK 45 million. Energy costs exceeding 200 percent of 2021 costs are eligible. The subsidy is limited to 50 to 70 (specific sectors) percent of eligible costs up to CZK 200 million for energy intensive firms and 30 percent of eligible costs up to CZK 45 million for all other large firms. Energy intensive firms must be incurring operating losses to be eligible, and the subsidy can cover up to 80 percent of the operating loss. In effect for 2022 costs.In effect as of October 2022. The amount of the subsidy will depend on individual energy consumption and is capped at CZK 200 million for energy-intensive companies and CZK 45 million for other companies. Only businesses with annual energy consumption exceeding 630 MWh qualify.</t>
  </si>
  <si>
    <t>The waived renewable energy surcharge is CZK 599/MWh. It applies Oct 2022-Dec 2023.</t>
  </si>
  <si>
    <t>Electricity price brake for households and SMEs</t>
  </si>
  <si>
    <t>Provide monthly rebate based on (i) the difference between market and refernce prices and (ii) 80% of consumption volume in September 2022.</t>
  </si>
  <si>
    <t>Electricity price brake for large firms</t>
  </si>
  <si>
    <t>Subsidize 70% of consumption volume in September 2022. Firms are allowed to sell the unused amount in the market.</t>
  </si>
  <si>
    <t>Gas price brake for households and SMEs</t>
  </si>
  <si>
    <t>Gas price brake for large firms</t>
  </si>
  <si>
    <t>From late-2021 the reduced VAT rates were applicable, from 19% to 5% for the vulnerable consumers. This measure was initially planned to be terminated in June 2022. During the budgetary process, in view of the continued rising energy prices, the extension of the reduced VAT rates was decided up to August 2022.</t>
  </si>
  <si>
    <t>From late-2021 of 2022 the reduced VAT rates were applicable, from 19% to 9% for households and businesses. This measure was initially planned to be terminated in June 2022. During the budgetary process, in view of the continued rising energy prices, the extension of the reduced VAT rates was decided up to August 2022.</t>
  </si>
  <si>
    <t>In March 2022, in view of the rising energy prices, the reduction of the excise duties on petroleum products was decided, initially planned for a 3-month period. During the budgetary process, in view of the continued rising energy prices, the extension of this measure was decided up to end-February 2023.</t>
  </si>
  <si>
    <t>Subsidization of consumers' electricity bills covering the period September-December 2022</t>
  </si>
  <si>
    <t>The subsidization will be covered in stages from 50% to 85% of the expected new increase in electricity tariffs, with the coverage reaching 100% for the vulnerable households. The Government will reimburse this amount to the Electricity Authority, so as to be adjusted accordingly on the invoices.</t>
  </si>
  <si>
    <t>One-off grant to support vulnerable population in the context of high energy prices</t>
  </si>
  <si>
    <t>Lump sum payment to family units with dependent children under the age of 18 whose annual gross income does not exceed certain threshold.</t>
  </si>
  <si>
    <t>Scheme for subsidizing childcare services up to four years old</t>
  </si>
  <si>
    <t>Subsidization of childcare services up to four years old to family units whose annual gross income does not exceed certain threshold.</t>
  </si>
  <si>
    <t>Subsidy for renewables and energy efficiency measures</t>
  </si>
  <si>
    <t>Increase in subsidy of vulnerable beneficiaries for the plan for the installation of photovoltaic systems and roof thermal insulation.</t>
  </si>
  <si>
    <t>Enlarging the list of vulnerable energy consumers</t>
  </si>
  <si>
    <t>The eligible vulnerable energy consumers are entitled to a higher grant for the schemes of the Ministry of Energy. Approximately 19,500 family units with annual gross income of up to €19,500 will be added to the list.</t>
  </si>
  <si>
    <t>Support for the agriculture sector</t>
  </si>
  <si>
    <t>Purchase of water</t>
  </si>
  <si>
    <t>The increase in energy prices affected also the expenses for the implementation of additional Water Desalination Plants, therefore an additional appropriation was included in the Supplementary Budgets.</t>
  </si>
  <si>
    <t>Purchase of Animal Foodstuffs</t>
  </si>
  <si>
    <t>Purchase of animal foodstuffs to be disseminated to the farmers when needed, given its significant increase in line with the invasion of Russia to Ukraine.</t>
  </si>
  <si>
    <t>Fixed-term financial support for electricity for households</t>
  </si>
  <si>
    <t>Compensation for state agencies for exceptionally high rent increases</t>
  </si>
  <si>
    <t>Temporary increase to travel allowances paid from the health insurance</t>
  </si>
  <si>
    <t>Bridge loan</t>
  </si>
  <si>
    <t>Bridge loan to Fortum</t>
  </si>
  <si>
    <t>Gurantee</t>
  </si>
  <si>
    <t>Guarantee</t>
  </si>
  <si>
    <t>Reduced VAT rate on certail food products, gas and thermal energy, hygiene items, tickets for sports and cultural events</t>
  </si>
  <si>
    <t>Energy and food/ VAT on the sales of heating energy cut permanently to 13% from 25% and will thus become equal to the VAT rate on electricity. VAT rate on gas cut to 5% from 25% from April until end-March 2023; after that, the VAT rate is expected to increase to 13%. VAT rate of 13% will be cut to 5% for fresh meat, fish, eggs, fruits, vegetables, cooking oil, baby food, seeds and fertilizers.</t>
  </si>
  <si>
    <t>Reduced VAT rate of 5% on the delivery of heating from thermal cells, firewood, pellets, briquettes and wood chips until March 31, 2023</t>
  </si>
  <si>
    <t xml:space="preserve">Increase income tax relief limit for dependants.The income tax relief limit for dependants will be increased from the present HRK 15,000 to HRK 24,000, </t>
  </si>
  <si>
    <t>Increased social benefits for vulnerable energy buyers</t>
  </si>
  <si>
    <t>Compensation to vulnerable groups</t>
  </si>
  <si>
    <t>Financing for users of guaranteed minium compensatino for firewood costs and part of housing costs</t>
  </si>
  <si>
    <t>Support to food processing</t>
  </si>
  <si>
    <t xml:space="preserve">Support for compensating the increase in energy prices in the sectors of processing agricultural products </t>
  </si>
  <si>
    <t>Support for fishermen and aquaculture sector due to market disruption casued by the war</t>
  </si>
  <si>
    <t>Subsidies to entrpreneurs</t>
  </si>
  <si>
    <t>Subsidies to mitigate the rise in electricity prices to entrepreneurs</t>
  </si>
  <si>
    <t xml:space="preserve">Reduction of the excise duty on motor fuels (gasoline and diesel) in order to influence the reduction of the retail price of fuel. </t>
  </si>
  <si>
    <t>Support for energy efficiency in the economy</t>
  </si>
  <si>
    <t>Subsidies to households</t>
  </si>
  <si>
    <t xml:space="preserve">Subsidies to moderate the rise in household gas prices </t>
  </si>
  <si>
    <t xml:space="preserve">Subsidies to mitigate the rise in electricity prices </t>
  </si>
  <si>
    <t>Energy/ Increased number of users; increased monthyly fee; beneficiaries of the guranteed minimum benefit will be provided with the cost of housing, communal fees, heating and water services</t>
  </si>
  <si>
    <t>Targeted / 
Non-distortionary</t>
  </si>
  <si>
    <t>Targeted / 
Distortionary</t>
  </si>
  <si>
    <t>Untargeted / 
Non-distortionary</t>
  </si>
  <si>
    <t>Untargeted / 
Distortionary</t>
  </si>
  <si>
    <t>Total</t>
  </si>
  <si>
    <t>By total fiscal cost</t>
  </si>
  <si>
    <t>By number of measures</t>
  </si>
  <si>
    <t>Targeted
Price-distorting</t>
  </si>
  <si>
    <t>Untargeted
Non-distorting</t>
  </si>
  <si>
    <t>Untargeted
Price-distorting</t>
  </si>
  <si>
    <t>Targeted
Non-distorting</t>
  </si>
  <si>
    <t>Total # of measures</t>
  </si>
  <si>
    <t>Cost of each measure (% of GDP)</t>
  </si>
  <si>
    <t>Total % of GDP</t>
  </si>
  <si>
    <t>Source: Based on surveys of country desk economists at the IMF's European Department.</t>
  </si>
  <si>
    <t>1/ Based on surveys of country desk economists at the IMF's European Department.</t>
  </si>
  <si>
    <t>Increased Climate bonus and anti-inflation bonus</t>
  </si>
  <si>
    <t>one-off payments for vulnerable groups</t>
  </si>
  <si>
    <t>Public transport support, green vehicles, energy independence / renewables</t>
  </si>
  <si>
    <t>Extension of transport service contracts, regional climate ticket, renewable energy, energy storages</t>
  </si>
  <si>
    <t>Employer contributions reduction by 0.3 percent</t>
  </si>
  <si>
    <t>Support to logistic sector (fixed-term fuel subsidy)</t>
  </si>
  <si>
    <t>Additional increase in household tax deductions on heating system renovations</t>
  </si>
  <si>
    <t>Energy bill support scheme (energy-intensive firms)</t>
  </si>
  <si>
    <t>Support of up to €150mn (above €4mn limited to energy-intensive firms, defined as those consuming energy in excess of 3 percent of 2021 turnover) for firms facing surging energy cost (i.e., increase in unit cost in €/MWh of 100 percent of 2021 cost; later lowered to 50 percent), with the share of eligible costs covered and ceilings increasing with the losses incurred and exposure to international competition. Eligibility criteria have been eased and ceillings per firm increased, compliant with the revised EC state aid temporary framework. The measure has been extended into 2023 with the cumulative envelope increased from €3bn to €8.5bn.</t>
  </si>
  <si>
    <t>Exceptional back-to-school bonus (aide exceptionnelle de rentrée)</t>
  </si>
  <si>
    <t>Subsidy covering up to 50 percent of firms’ energy bills subject to wholesale electricity prices, with eligibility limited to MSMEs with energy contracts that foresee a electricity tariff in excess of 325 euro/MWh in 2023 and that are not eligible for the TRVe.</t>
  </si>
  <si>
    <t>Electricity bill discounts for consumption up to a certain level, financed by windfall revenues from the Green Transition Fund</t>
  </si>
  <si>
    <t>Targeted transfers to low income pensioners, non-insured elderlies, minimum income beneficiaries, disabled personels, breeders, farmers and families with children, unemployed</t>
  </si>
  <si>
    <t>Government to cover half of the increase in manufacturing SMEs energy expenses</t>
  </si>
  <si>
    <t>Pro-family package/child allowance</t>
  </si>
  <si>
    <t>Pro-family package/child activity vouchers</t>
  </si>
  <si>
    <t>Pro-family package/child tax credit</t>
  </si>
  <si>
    <t>Support to vulnerable groups</t>
  </si>
  <si>
    <t>Envelope in the 2022 amended budget with no details</t>
  </si>
  <si>
    <t>Support to the most energy-intensive companies</t>
  </si>
  <si>
    <t>The government will provide financial aid worth EUR 40mn for the most energy-intensive companies in 2022. However no more details announced.</t>
  </si>
  <si>
    <t>Gas price gap for households</t>
  </si>
  <si>
    <t>Baseload gas price for households is capped at 15% higher than the 2022 price</t>
  </si>
  <si>
    <t>Heat price gap for households</t>
  </si>
  <si>
    <t>Baseload heat price for households is capped at 15% higher than the 2022 price</t>
  </si>
  <si>
    <t>VAT (IVA)</t>
  </si>
  <si>
    <t>Electricity VAT reduction</t>
  </si>
  <si>
    <t>Transition to the regulated gas market</t>
  </si>
  <si>
    <t>Excises tax</t>
  </si>
  <si>
    <t>Tax on pertroleum products and energy (ISP) reduction</t>
  </si>
  <si>
    <t>Income Support</t>
  </si>
  <si>
    <t>Exceptional complement to pensioners</t>
  </si>
  <si>
    <t>Exceptional suppor to workers</t>
  </si>
  <si>
    <t>Exceptional support to children and young people</t>
  </si>
  <si>
    <t>Support to vulnerable families</t>
  </si>
  <si>
    <t>Fuel and transport</t>
  </si>
  <si>
    <t>AUTOvoucher</t>
  </si>
  <si>
    <t>Training and qualification</t>
  </si>
  <si>
    <t>Support for active employment and qualified training of workers; Training and requalification in green skills</t>
  </si>
  <si>
    <t>Others</t>
  </si>
  <si>
    <t>Support for refugees; Support for Ukraine</t>
  </si>
  <si>
    <t>Corporate Income Tax (IRC)</t>
  </si>
  <si>
    <t>Increase in IRC of expenses with energy, fertilizers, feed and other animal feed</t>
  </si>
  <si>
    <t>Excises Tax</t>
  </si>
  <si>
    <t>Suspension of the increase in the carbon tax</t>
  </si>
  <si>
    <t>Diesel and gas for public passenger transport</t>
  </si>
  <si>
    <t>Fuel costs subsidy in agriculture</t>
  </si>
  <si>
    <t>Support for the transport of passengers and goods</t>
  </si>
  <si>
    <t>Support to the transport sector (PART + CP)</t>
  </si>
  <si>
    <t>Extraordinary financial support for the rail freight sector</t>
  </si>
  <si>
    <t>Gas and electricity</t>
  </si>
  <si>
    <t>Reduction in network electricity tariff for companies</t>
  </si>
  <si>
    <t>Capital transfer to the energy system financing gas cost</t>
  </si>
  <si>
    <t>Energy transition</t>
  </si>
  <si>
    <t>Accelerating efficiency and energy transition</t>
  </si>
  <si>
    <t>Support for external promotion and internationalization of companies</t>
  </si>
  <si>
    <t>Agriculture and fisheries</t>
  </si>
  <si>
    <t>Tax related supports</t>
  </si>
  <si>
    <t>Motor fuel price caps</t>
  </si>
  <si>
    <t>Cap the retail price of motor fuels to 450 forints per litre for Hungarian residents, with quantity restrictions per visit (from Nov. 15 2021 to Dec. 6 2022).</t>
  </si>
  <si>
    <t>Select foods price caps</t>
  </si>
  <si>
    <t>Cap the price of six staple foods at October 2021 prices</t>
  </si>
  <si>
    <t>Mortgage interest price cap</t>
  </si>
  <si>
    <t>Cap interest payments on mortgages</t>
  </si>
  <si>
    <t>Excise tax reduction on motor fuels</t>
  </si>
  <si>
    <t>Reduce excise tax on motor fuels</t>
  </si>
  <si>
    <t>Interest cap on student loans (small) and any indirect exposure to the cap on some mortgage rates</t>
  </si>
  <si>
    <t xml:space="preserve">One time support for pensioniers </t>
  </si>
  <si>
    <t>Increase in minimum pensions</t>
  </si>
  <si>
    <t>New energy scheme introducing wholesale price caps for electricity</t>
  </si>
  <si>
    <t>SME interest rate cap</t>
  </si>
  <si>
    <t>Interest rates on business loans to SMEs capped at the 3-month interbank rate as of June 28, 2021</t>
  </si>
  <si>
    <t>Tax credit for energy bills for energy-intensive companies since expanded to include a wider spectrum of firms</t>
  </si>
  <si>
    <t>Grants for production of grains, pulses and oil seeds</t>
  </si>
  <si>
    <t>VAT on residential electricity bills reduced from 18 to 8%</t>
  </si>
  <si>
    <t>Custom duty exemption on imported vegetable oils till Dec 2022</t>
  </si>
  <si>
    <t>Postponment of inflation accounting till end-2023</t>
  </si>
  <si>
    <t xml:space="preserve">Minimum Wage Subsidy of TL 100/month for employer firms </t>
  </si>
  <si>
    <t xml:space="preserve">Hike in Civil Servant Seniority Indicator </t>
  </si>
  <si>
    <t xml:space="preserve">Hike in the minimum pension </t>
  </si>
  <si>
    <t xml:space="preserve">Extension of withholding tax exemption on deposits </t>
  </si>
  <si>
    <t>Advance reconciliation payment for cost-of-living adjustments to pensions and increase in pension payments</t>
  </si>
  <si>
    <t>Funds for public works &amp; other</t>
  </si>
  <si>
    <t>Minimum wage increase</t>
  </si>
  <si>
    <t xml:space="preserve">Min Wage increased twice in 2022: in April by 6.7% and in September 6.3%  </t>
  </si>
  <si>
    <t>Belarus</t>
  </si>
  <si>
    <t>Price control</t>
  </si>
  <si>
    <t>All 370 goods in the consumer basket</t>
  </si>
  <si>
    <t>Defer taxes and social security contributions</t>
  </si>
  <si>
    <t>Moratorium on bankruptcies</t>
  </si>
  <si>
    <t>Social assistance (FBIH)</t>
  </si>
  <si>
    <t>FBIH announced to create a social assistance program for categories that are particularly affected by inflation</t>
  </si>
  <si>
    <t>The Government of RS limited the price of pellets to the amount of KM 450 + VAT</t>
  </si>
  <si>
    <t xml:space="preserve">Price caps for electricity and natural gas </t>
  </si>
  <si>
    <t>Price ceilings for fuel retail price</t>
  </si>
  <si>
    <t xml:space="preserve">Cap on price of petrol </t>
  </si>
  <si>
    <t xml:space="preserve">Fuel price caps at petrol stations not located on highways (94% total) </t>
  </si>
  <si>
    <t>Removal of energy service fee. The national power company Hrvatska elektroprivreda (HEP) reduces some of the fees.</t>
  </si>
  <si>
    <t xml:space="preserve">June, 2022 </t>
  </si>
  <si>
    <t xml:space="preserve">Margin cuts for distributors by an additional HRK 0.10 - for petrol and diesel fuel from the current HRK 0.75 to HRK 0.65 and from HRK 0.50 to HRK 0.40 for blue-dyed diesel. </t>
  </si>
  <si>
    <t>Subsidies to craft industry</t>
  </si>
  <si>
    <t>Unspecified/ it is indicated that 200,000 jobs will be protected</t>
  </si>
  <si>
    <t>Limited price of liquefied petroleum gas (propane butane)</t>
  </si>
  <si>
    <t>Price caps for basic foodstuffs</t>
  </si>
  <si>
    <t xml:space="preserve">Food/Limiting the prices of basic foodstuffs: Edible sunflower oil, milk, smooth flour, sharp flour, white crystal sugar, whole chicken, bone-in pork neck, boneless pork shoulder and mixed minced meat are limited. In total, the products will be 30 percent cheaper. </t>
  </si>
  <si>
    <t>Excise duty on electricity, fuel cuts (maintained)</t>
  </si>
  <si>
    <t xml:space="preserve">The current rate of excise duty on electricity, fuel and special diesel will be extended until April 1, 2024 </t>
  </si>
  <si>
    <t>Increase in volume of low-cost nuclear energy supplied to distributors</t>
  </si>
  <si>
    <t>20 percent increase in the volume of nuclear energy that EDF supplies to distributors ("alternative suppliers") at a regulated rate (20 TWh at €46.2/MWh). EDF, 84 percent state-owned, estimates the associated revenue loss at €10.2bn. The government injected €2.65bn as part of a €3.1bn recap.</t>
  </si>
  <si>
    <t>State-guaranteed bank loans (Prêt garanti par l’État Résilience)</t>
  </si>
  <si>
    <t xml:space="preserve">New PGE from April 8 until end-June 2022, later extended until end-2022, for affected firms, with loan amount capped at 15 percent of turnover. Total envelope is about 150bn, the unused part of the envelope for the loan guarantee scheme in response to the pandemic. </t>
  </si>
  <si>
    <t>Decline in profit margins of diesel fuel</t>
  </si>
  <si>
    <t xml:space="preserve">Profit margins on wholesale and retail trade of diesel fuel temporarily (March-May) frozen at 2% and 6%, respectively    </t>
  </si>
  <si>
    <t>Profit margins on wholesale and retail trade of diesel fuel temporarily (June-August) frozen at 2 eruo cent per liter  and 10 euro cent respectively</t>
  </si>
  <si>
    <t>Limit on trade margins</t>
  </si>
  <si>
    <t>Wholesale margins will not exceed 5% for types 400 and 500 wheat flour, sugar, oil and salt, while retail margins for the same products will be 7%</t>
  </si>
  <si>
    <t>Reduction of electricity and natural gas bills for vulnerable households and SMEs</t>
  </si>
  <si>
    <t>Reduction of 25 percent of electricity and natural gas bills for low income households. Ref.: Decree no. 92/2022.</t>
  </si>
  <si>
    <t>Firms with three percent of total costs during the first half of 2022 on energy bill, can apply for grants that see the government cover up 25 percent of the difference between the current market price and 70 øre per kilowatt hour and as much as 45 percent if they carry out energy saving measures</t>
  </si>
  <si>
    <t>Energy producers' revenue cap</t>
  </si>
  <si>
    <t xml:space="preserve">The level of revenue cap on energy producers will be based on production cost estimated for each generation technology plus 3 percent profit margin. Revenue cap will also cover companies trading energy and final suppliers. </t>
  </si>
  <si>
    <t>Tax on windfall profits</t>
  </si>
  <si>
    <t>Extension of tax on windfall profits (redirected to consumers)</t>
  </si>
  <si>
    <t>Cap on gas price used for electricity production</t>
  </si>
  <si>
    <t>Cap on gas price for electricity production 40 eur/MWh for first six months, and average 50 eur/MWh over 12 months. Electricity producers reliant on gas are compansated for the difference between the market prices and the cap, with the difference paid for by consumers.</t>
  </si>
  <si>
    <t>Price freeze</t>
  </si>
  <si>
    <t>Introduced a cap for the regulated tariff of natural gas (“last resort tariff”), limiting price increases to 35%. Applies to customers that have annual consumption of less than 50 MWh and are not in the liberalized market.</t>
  </si>
  <si>
    <t>Rent increase cap</t>
  </si>
  <si>
    <t>Rent increases will be capped at 2% until end-June</t>
  </si>
  <si>
    <t>Rent increases will be capped at 2% for July-December</t>
  </si>
  <si>
    <t>Current travel deductions will be replaced with a tax reduction based entirely on the distance between the home and workplace. The goal is for the new rules to enter into force on 1 January 2023.</t>
  </si>
  <si>
    <t>Government announced that they would like to provide loans to electricity firms so that households can postpone electricity payments but no further details were provided</t>
  </si>
  <si>
    <t>Cap on trade margins on wholesale and retail trade</t>
  </si>
  <si>
    <t>Price freeze on basic food products</t>
  </si>
  <si>
    <t>Price cap</t>
  </si>
  <si>
    <t>Cap on retail prices of gasoline and diesel.</t>
  </si>
  <si>
    <t>Price regulation</t>
  </si>
  <si>
    <t xml:space="preserve">Prices of heating oil are set based on a prescribed methodology, with distributors' margin fixed at EUR 0.06 per liter  </t>
  </si>
  <si>
    <t xml:space="preserve">Formula for the calculation of fuel prices for distributors. </t>
  </si>
  <si>
    <t>Ban on exports of firewood</t>
  </si>
  <si>
    <t>Temporary ban on exports of firewood</t>
  </si>
  <si>
    <t>Ban on exports of milk</t>
  </si>
  <si>
    <t>Temporary ban on exports on milk and some milk products</t>
  </si>
  <si>
    <t>Ban on exports of diesel</t>
  </si>
  <si>
    <t>Temporary ban on exports of diesel</t>
  </si>
  <si>
    <t>Ban on exports of natural gas</t>
  </si>
  <si>
    <t>Temporary ban on exports of natural gas</t>
  </si>
  <si>
    <t>Temporary and targeted subsidy for energy-intensive companies</t>
  </si>
  <si>
    <t xml:space="preserve">A temporary and targeted subsidy program for energy intensive companies that aims at cushioning the increase in gas and electricity prices. The program has a volume of €5 billion Euros </t>
  </si>
  <si>
    <t>Exempt up to €3000 from tax and social security contributions in the event of additional payments from companies to their employees</t>
  </si>
  <si>
    <t>Extend the peak compensation for energy intensive companies and general tax relief for companies that reduce energy consumption</t>
  </si>
  <si>
    <t xml:space="preserve">Energy-intensive companies have been receiving this benefit since 2012; since 2013, companies can receive part of the energy or electricity taxes paid on heating fuel and electricity reimbursed by the state in a year, on the condition that they demonstrably reduce their energy consumption. In addition to the peak compensation, there is also a general tax relief for the entire energy and electricity consumption of the companies that meet the conditions. Both regulations, which were planned to expire at the end of 2022, are extended for 2023 and 2024. </t>
  </si>
  <si>
    <t>Extend easy access to Kurzarbeit</t>
  </si>
  <si>
    <t>Relaxed requirements for Kurzarbeit benefits are extended through end-2022. Temporary workers can also receive the benefits during October-December 2022.</t>
  </si>
  <si>
    <t>Replacing the unemployment benefit II with the citizen allowance and increase benefit</t>
  </si>
  <si>
    <t>Increase monthly benefit by €53/month</t>
  </si>
  <si>
    <t>Delay in the planned increase in domestic carbon pricing</t>
  </si>
  <si>
    <t>Delay in the planned increase in domestic carbon pricing to €35 per tonne in 2023, from €30 per tonne in 2022</t>
  </si>
  <si>
    <t>From 1 April 2023, the National Living Wage (NLW) will increase by 9.7% to £10.42 an hour for workers aged 23 and over. Young people and apprentices on the National Minimum Wage (NMW) rates will also see a boost to their wages. Rates will be increased for people aged 21-22 by 10.9% to £10.18 an hour, for those aged 18-20 by 9.7% to £7.49 an hour, for 16-17 year olds by 9.7% to £5.28 an hour, and for Apprentices by 9.7% to £5.28 an hour.</t>
  </si>
  <si>
    <t>Lower subsidies to and windfall revenues from renewable energy producers</t>
  </si>
  <si>
    <t>Savings from lower renewable energy subsidies as market rates exceed guaranteed rates; revenues from repayment of past subsidies and implicit windfall profit tax on renewable energy producers benefiting from guaranteed rates.</t>
  </si>
  <si>
    <t>Yes</t>
  </si>
  <si>
    <t>No</t>
  </si>
  <si>
    <t xml:space="preserve">Notes: (i) The estimated fiscal costs pertain to fiscal support measures for households; measures specifically targeting firms and industries are excluded. (ii) The estimates cover measures for 2022 for some countries (rows for these countries are shaded gray) and measures for 2022 and announced measures for 2023 for the other countries. Fiscal costs for 2023 could change as budget discussions in some countries are ongoing. (iii) The calculation of the average fiscal costs across the sample of countries treats countries not adopting a certain category of measures as having a total fiscal cost of zero for such measures. </t>
  </si>
  <si>
    <t>Eliminate the renewable energy surcharge (EEG)</t>
  </si>
  <si>
    <t>Eliminate the renewable energy surcharge (EEG) from 3.7 cent per kilowatt hour to zero</t>
  </si>
  <si>
    <t>One-off heating cost subsidy for those receiving housing benefit, students, schoolchildren, and trainees with supporting services</t>
  </si>
  <si>
    <t>One-time payment  to adult recipients of unemployment benefit and basic social security</t>
  </si>
  <si>
    <t>Provide a one-time payment €100 to those entitled to unemployment benefit I and €200 to the recipients of unemployment benefit II or basic security.</t>
  </si>
  <si>
    <t xml:space="preserve">Increase in the distance allowance for commuters and the mobility bonus for low-income earners. </t>
  </si>
  <si>
    <t xml:space="preserve">Increase the distance allowance for commuters to 38 cents per kilometer, from the 21st km, retroactively in January 2022. Provide a mobility bonus for low-income earners.
</t>
  </si>
  <si>
    <t>Extend the special regulations for Kurzarbeit</t>
  </si>
  <si>
    <t>Increase the employee allowance for income tax</t>
  </si>
  <si>
    <t>Increase the employee allowance for income tax by EUR 200 to EUR 1,200, retrospectively on January 1, 2022.</t>
  </si>
  <si>
    <t>Increase the basic allowance for income tax</t>
  </si>
  <si>
    <t>Increase the basic allowance for income tax by EUR 363 to EUR 10,347, retrospectively on January 1, 2022.</t>
  </si>
  <si>
    <t>Extend loss offsetting</t>
  </si>
  <si>
    <t>Allow operating losses in 2022 and 2023 to be carried back to the two immediately preceding years up to €10 million and offset against the corresponding profits</t>
  </si>
  <si>
    <t>Reduced train fare in the summer 2022 (€9 euros/month for during June-August).</t>
  </si>
  <si>
    <t>A fixed cost of trains (local and regional) at €9 euros/month during June-August 2022.</t>
  </si>
  <si>
    <t>One-off energy price lump-sum for all the employed as a salary supplement</t>
  </si>
  <si>
    <t>One-off income-taxable energy price lump-sum of €300 for all the employed as a salary supplement</t>
  </si>
  <si>
    <t>Temporary reduction of excise tax on gasoline and diesel</t>
  </si>
  <si>
    <t>Reducing excise tax on fuel during June-August by €0.30 for gasoline and €0.14 for diesel</t>
  </si>
  <si>
    <t>Pensioners receive an income-taxable energy price flat rate of €300 in December 2022</t>
  </si>
  <si>
    <t>One-off transfer of €200 per person for students and technical students</t>
  </si>
  <si>
    <t>Starting from January 1, 2023, expand the coverage to 2 mn (from around 0.7 mn at end-2020). Benefits contain a permanent climate component and permanent heating cost component.</t>
  </si>
  <si>
    <t>One-off allowance for recipients of housing benefits (Sep-Dec 2022)</t>
  </si>
  <si>
    <t>€415 for a one-person household, €540 for a two-people household, and additional €100 for each additional person</t>
  </si>
  <si>
    <t>2023 and 2024 (€18 euro per month for the 1st and 2nd child from Jan 1 2023). Additional supplement under the Federal Child Benefit Act (targeted support for low-income families) was increased to €229/month on July 1, 2022 and €250/month on January 1 2023</t>
  </si>
  <si>
    <t>Abolish the so-called "double taxation" for pension contributions</t>
  </si>
  <si>
    <t>Starting from January 1, 2023, taxpayers can fully deduct their pension contributions</t>
  </si>
  <si>
    <t>During October 2022‒March 2024, a reduced tax rate of 7 percent is applied to gas consumption, instead of the normal tax rate of 19 percent.</t>
  </si>
  <si>
    <t>Extend lower VAT (7%) for restaurants and catering service</t>
  </si>
  <si>
    <t>Extending the reduced VAT rate of 7 percent, which was introduced as part of the COVID relief measures, through end-2024</t>
  </si>
  <si>
    <t>Nationwide reduced transportation ticket</t>
  </si>
  <si>
    <t>A nationwide ticket for 49 euro/month</t>
  </si>
  <si>
    <t>New temporary KfW programs (loans and guarantees)</t>
  </si>
  <si>
    <t>Protect individual consumers from energy service suspension</t>
  </si>
  <si>
    <t>Electricity and gas services will not be disconnected for individual consumers whi are unable to pay their ubility bills despite making use of all support services and contractual financing options</t>
  </si>
  <si>
    <t>Temporary easing of insolvency rules</t>
  </si>
  <si>
    <t xml:space="preserve">Subsidize up to €135 for gas and €61 for electricity per month for November 2022 to March 2023. Eligibility will be based on energy contract conditions (for variable energy contracts and fixed contracts that were renewed after October 1, 2021) and income. It is not eligible for social energy tariff recipients and singles (couples) with an annual taxable income of more than 62,000 euros (125,000 euros) will pay back partially through a special levy on their income tax. </t>
  </si>
  <si>
    <t>Extension of the reduction of excise duties on petrol and diesel until end-Dec 22</t>
  </si>
  <si>
    <t>Extension of the expanded social tariff for energy until end-Mar 2023</t>
  </si>
  <si>
    <t>Extension of the expanded social tariff for energy until end-Dec 2022</t>
  </si>
  <si>
    <t>Temporary VAT reduction on gas (21% to 6%) between Apr 1 and Sep 30, 2022</t>
  </si>
  <si>
    <t>Extension of the expanded social tariff for energy until end-Jun 2022</t>
  </si>
  <si>
    <t>Reduction of excise duties on petrol and diesel until end-Sep 22</t>
  </si>
  <si>
    <t>Extension of the reduction of excise duties on petrol and diesel until end-Mar 2023</t>
  </si>
  <si>
    <t>Extension of the expanded social tariff for energy until end-Sep 2022</t>
  </si>
  <si>
    <t>Excise duty reduction for natural gas and electricity for companies from January to March 2023</t>
  </si>
  <si>
    <t>Temporary insolvency law measures protecting energy-intensive companies</t>
  </si>
  <si>
    <t>Reduction and deferred payment of employers' social security contributions.</t>
  </si>
  <si>
    <t>A state-supported temporary unemployment scheme for ‘energy intensive’ companies for Oct 2022 to Mar 2023</t>
  </si>
  <si>
    <r>
      <rPr>
        <b/>
        <sz val="10.3"/>
        <color rgb="FFFF0000"/>
        <rFont val="Arial"/>
        <family val="2"/>
      </rPr>
      <t xml:space="preserve">H3. </t>
    </r>
    <r>
      <rPr>
        <sz val="10.3"/>
        <rFont val="Arial"/>
        <family val="2"/>
      </rPr>
      <t>I</t>
    </r>
    <r>
      <rPr>
        <sz val="10.3"/>
        <color theme="1"/>
        <rFont val="Arial"/>
        <family val="2"/>
      </rPr>
      <t>ncreases of social and other benefits (family allowance, unemployment benefits, health allowance, support for students, housing subsidies, etc.)</t>
    </r>
  </si>
  <si>
    <t>Support Measures Adopted by European Countries to Relieve Households Living Costs 1/</t>
  </si>
  <si>
    <t>Measures Adopted by European Countries to Support Firms and Sectors 1/</t>
  </si>
  <si>
    <t>Reduce bracket creep</t>
  </si>
  <si>
    <t>Adjust income-tax thresholds, expect the threshold for the top rate.</t>
  </si>
  <si>
    <t>Raise the income limit for midi-jobs</t>
  </si>
  <si>
    <t>Raise the income limit for midi-jobs from 1300 to 1600 euros in October 1, 2022 and to 2000 euros in January 1, 2023</t>
  </si>
  <si>
    <t>Through end-2023, the forecast period for the over-indebtedness check is shortened to 4 months, from 12 months, while the period for filing for insolvency is increased to 8 weeks, from  6 weeks.</t>
  </si>
  <si>
    <t xml:space="preserve">Long-standing cap (fixed price) on household utility bills borne by state-owned utility company. Usually, they cover years when market price &gt; fixed tarriff through their own reserves. This year, government needed to provide a direct transfer.
(Note: Gas and electricity price caps for households have been in place since 2014. From August 1, 2022, the former lower energy price caps for households apply only to consumption up to the national average, above which another higher price cap was introduced in both the electricity and gas markets. The higher caps are still more favorable than the actual market prices but reflect energy market dynamics better.) </t>
  </si>
  <si>
    <t>Firm/industry specific
(therefore not included in
Figure 3. Panel 3. and Table A2)
?</t>
  </si>
  <si>
    <t>Table A2.  Fiscal Costs of Household Support Measures in 2022 and 2023
(percent of GDP)</t>
  </si>
  <si>
    <t>ISO3</t>
  </si>
  <si>
    <t>MLT</t>
  </si>
  <si>
    <t>GBR</t>
  </si>
  <si>
    <t>FRA</t>
  </si>
  <si>
    <t>SVK</t>
  </si>
  <si>
    <t>AUT</t>
  </si>
  <si>
    <t>GRC</t>
  </si>
  <si>
    <t>LTU</t>
  </si>
  <si>
    <t>XXK</t>
  </si>
  <si>
    <t>POL</t>
  </si>
  <si>
    <t>MKD</t>
  </si>
  <si>
    <t>MDA</t>
  </si>
  <si>
    <t>SRB</t>
  </si>
  <si>
    <t>ROU</t>
  </si>
  <si>
    <t>ITA</t>
  </si>
  <si>
    <t>HRV</t>
  </si>
  <si>
    <t>NLD</t>
  </si>
  <si>
    <t>LVA</t>
  </si>
  <si>
    <t>PRT</t>
  </si>
  <si>
    <t>ALB</t>
  </si>
  <si>
    <t>TUR</t>
  </si>
  <si>
    <t>DEU</t>
  </si>
  <si>
    <t>LUX</t>
  </si>
  <si>
    <t>CZE</t>
  </si>
  <si>
    <t>BIH</t>
  </si>
  <si>
    <t>NOR</t>
  </si>
  <si>
    <t>EST</t>
  </si>
  <si>
    <t>BEL</t>
  </si>
  <si>
    <t>SVN</t>
  </si>
  <si>
    <t>SWE</t>
  </si>
  <si>
    <t>ESP</t>
  </si>
  <si>
    <t>IRL</t>
  </si>
  <si>
    <t>CYP</t>
  </si>
  <si>
    <t>HUN</t>
  </si>
  <si>
    <t>SMR</t>
  </si>
  <si>
    <t>FIN</t>
  </si>
  <si>
    <t>BGR</t>
  </si>
  <si>
    <t>DNK</t>
  </si>
  <si>
    <t>ISR</t>
  </si>
  <si>
    <t>ISL</t>
  </si>
  <si>
    <t>MNE</t>
  </si>
  <si>
    <t>AND</t>
  </si>
  <si>
    <t/>
  </si>
  <si>
    <t>Country</t>
  </si>
  <si>
    <t>Malta</t>
  </si>
  <si>
    <t>United Kingdom</t>
  </si>
  <si>
    <t>France</t>
  </si>
  <si>
    <t>Slovakia</t>
  </si>
  <si>
    <t>Austria</t>
  </si>
  <si>
    <t>Greece</t>
  </si>
  <si>
    <t>Lithuania</t>
  </si>
  <si>
    <t>Kosovo</t>
  </si>
  <si>
    <t>Poland</t>
  </si>
  <si>
    <t>North Macedonia</t>
  </si>
  <si>
    <t>Moldova</t>
  </si>
  <si>
    <t>Serbia</t>
  </si>
  <si>
    <t>Romania</t>
  </si>
  <si>
    <t>Italy</t>
  </si>
  <si>
    <t>Croatia</t>
  </si>
  <si>
    <t>Netherlands</t>
  </si>
  <si>
    <t>Latvia</t>
  </si>
  <si>
    <t>Portugal</t>
  </si>
  <si>
    <t>Albania</t>
  </si>
  <si>
    <t>Turkey</t>
  </si>
  <si>
    <t>Germany</t>
  </si>
  <si>
    <t>Luxembourg</t>
  </si>
  <si>
    <t>Czech Republic</t>
  </si>
  <si>
    <t>Bosnia and Herzegovina</t>
  </si>
  <si>
    <t>Norway</t>
  </si>
  <si>
    <t>Estonia</t>
  </si>
  <si>
    <t>Belgium</t>
  </si>
  <si>
    <t>Slovenia</t>
  </si>
  <si>
    <t>Sweden</t>
  </si>
  <si>
    <t>Spain</t>
  </si>
  <si>
    <t>Ireland</t>
  </si>
  <si>
    <t>Cyprus</t>
  </si>
  <si>
    <t>Hungary</t>
  </si>
  <si>
    <t>San Marino</t>
  </si>
  <si>
    <t>Finland</t>
  </si>
  <si>
    <t>Bulgaria</t>
  </si>
  <si>
    <t>Denmark</t>
  </si>
  <si>
    <t>Israel</t>
  </si>
  <si>
    <t>Iceland</t>
  </si>
  <si>
    <t>Montenegro</t>
  </si>
  <si>
    <t>Andorra</t>
  </si>
  <si>
    <t>Average</t>
  </si>
  <si>
    <t>T_NDistort</t>
  </si>
  <si>
    <t>UT_NDistort</t>
  </si>
  <si>
    <t>T_Distort</t>
  </si>
  <si>
    <t>UT_Distort</t>
  </si>
  <si>
    <t>total</t>
  </si>
  <si>
    <t>var</t>
  </si>
  <si>
    <t># of measures</t>
  </si>
  <si>
    <t>Total % of GDP</t>
  </si>
  <si>
    <t>Cost of each measure (% of GDP)</t>
  </si>
  <si>
    <t>Tar_PriceD</t>
  </si>
  <si>
    <t>Tar_NonPriceD</t>
  </si>
  <si>
    <t>Untar_PriceD</t>
  </si>
  <si>
    <t>Untar_NonPriceD</t>
  </si>
  <si>
    <t>n</t>
  </si>
  <si>
    <t>country</t>
  </si>
  <si>
    <t>United Kingdom</t>
  </si>
  <si>
    <t>France</t>
  </si>
  <si>
    <t>Germany</t>
  </si>
  <si>
    <t>Italy</t>
  </si>
  <si>
    <t>Netherlands</t>
  </si>
  <si>
    <t>Poland</t>
  </si>
  <si>
    <t>Turkey</t>
  </si>
  <si>
    <t>Austria</t>
  </si>
  <si>
    <t>Spain</t>
  </si>
  <si>
    <t>Belgium</t>
  </si>
  <si>
    <t>Greece</t>
  </si>
  <si>
    <t>Norway</t>
  </si>
  <si>
    <t>Romania</t>
  </si>
  <si>
    <t>Sweden</t>
  </si>
  <si>
    <t>Portugal</t>
  </si>
  <si>
    <t>Czech Republic</t>
  </si>
  <si>
    <t>Ireland</t>
  </si>
  <si>
    <t>Slovak Republic</t>
  </si>
  <si>
    <t>Lithuania</t>
  </si>
  <si>
    <t>Serbia</t>
  </si>
  <si>
    <t>Croatia</t>
  </si>
  <si>
    <t>Luxembourg</t>
  </si>
  <si>
    <t>Israel</t>
  </si>
  <si>
    <t>Denmark</t>
  </si>
  <si>
    <t>Finland</t>
  </si>
  <si>
    <t>Hungary</t>
  </si>
  <si>
    <t>Latvia</t>
  </si>
  <si>
    <t>Slovenia</t>
  </si>
  <si>
    <t>Malta</t>
  </si>
  <si>
    <t>Estonia</t>
  </si>
  <si>
    <t>Albania</t>
  </si>
  <si>
    <t>Bosnia and Herzegovina</t>
  </si>
  <si>
    <t>Moldova</t>
  </si>
  <si>
    <t>North Macedonia</t>
  </si>
  <si>
    <t>Bulgaria</t>
  </si>
  <si>
    <t>Kosovo</t>
  </si>
  <si>
    <t>Cyprus</t>
  </si>
  <si>
    <t>Serbia</t>
  </si>
  <si>
    <t>Iceland</t>
  </si>
  <si>
    <t>San Marino</t>
  </si>
  <si>
    <t>Andorra</t>
  </si>
  <si>
    <t>Total</t>
  </si>
  <si>
    <t>T_NDistort</t>
  </si>
  <si>
    <t>T_Distort</t>
  </si>
  <si>
    <t>UT_NDistort</t>
  </si>
  <si>
    <t>UT_Distort</t>
  </si>
  <si>
    <t>total</t>
  </si>
  <si>
    <t>iso3</t>
  </si>
  <si>
    <t>GBR</t>
  </si>
  <si>
    <t>FRA</t>
  </si>
  <si>
    <t>DEU</t>
  </si>
  <si>
    <t>ITA</t>
  </si>
  <si>
    <t>NLD</t>
  </si>
  <si>
    <t>POL</t>
  </si>
  <si>
    <t>TUR</t>
  </si>
  <si>
    <t>AUT</t>
  </si>
  <si>
    <t>ESP</t>
  </si>
  <si>
    <t>BEL</t>
  </si>
  <si>
    <t>GRC</t>
  </si>
  <si>
    <t>NOR</t>
  </si>
  <si>
    <t>ROU</t>
  </si>
  <si>
    <t>SWE</t>
  </si>
  <si>
    <t>PRT</t>
  </si>
  <si>
    <t>CZE</t>
  </si>
  <si>
    <t>IRL</t>
  </si>
  <si>
    <t>SVK</t>
  </si>
  <si>
    <t>LTU</t>
  </si>
  <si>
    <t>SRB</t>
  </si>
  <si>
    <t>HRV</t>
  </si>
  <si>
    <t>LUX</t>
  </si>
  <si>
    <t>ISR</t>
  </si>
  <si>
    <t>DNK</t>
  </si>
  <si>
    <t>FIN</t>
  </si>
  <si>
    <t>HUN</t>
  </si>
  <si>
    <t>LVA</t>
  </si>
  <si>
    <t>SVN</t>
  </si>
  <si>
    <t>MLT</t>
  </si>
  <si>
    <t>EST</t>
  </si>
  <si>
    <t>ALB</t>
  </si>
  <si>
    <t>BIH</t>
  </si>
  <si>
    <t>MDA</t>
  </si>
  <si>
    <t>MKD</t>
  </si>
  <si>
    <t>BGR</t>
  </si>
  <si>
    <t>KOS</t>
  </si>
  <si>
    <t>CYP</t>
  </si>
  <si>
    <t>MNE</t>
  </si>
  <si>
    <t>ISL</t>
  </si>
  <si>
    <t>SMR</t>
  </si>
  <si>
    <t>AND</t>
  </si>
  <si>
    <t>TOT</t>
  </si>
  <si>
    <t>New temporary KfW programs (loans and guarantees)
1. A loan program for companies affected by the war in Ukraine (the 2022 KfW UBR Special Programme): Companies of all sizes and from all sectors affected b the war can receive access to low-interest loans with an extensive liability exemption of their regular banks.  
2. A loan program: Companies of all sizes have access to low-interest short-term liquidity loans from KfW, hedged by a guarantee from the federal government. The program has an estimated volume of up to 7 billion euros.
3. A loan guarantee program for utilities suffering from high margin payments: Affected companies have access to KfW-loans hedged by a guarantee from the federal government. The program has an estimated volume of 100 billion Euros.
4. As a further option to stabilize particularly relevant companies the federal government provides targeted equity and hybrid capital support measures, as a start via KfW.</t>
  </si>
  <si>
    <t>1&amp;2: NO
3&amp;4: 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</si>
</sst>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yy;@"/>
    <numFmt numFmtId="165" formatCode="0.0"/>
  </numFmts>
  <fonts count="18" x14ac:knownFonts="1">
    <font>
      <sz val="11"/>
      <color theme="1"/>
      <name val="Calibri"/>
      <family val="2"/>
      <scheme val="minor"/>
    </font>
    <font>
      <sz val="10"/>
      <color theme="1"/>
      <name val="Arial"/>
      <family val="2"/>
    </font>
    <font>
      <sz val="11"/>
      <color rgb="FFFF0000"/>
      <name val="Cambria"/>
      <family val="1"/>
    </font>
    <font>
      <sz val="11"/>
      <color rgb="FF000000"/>
      <name val="Cambria"/>
      <family val="1"/>
    </font>
    <font>
      <sz val="11"/>
      <color theme="1"/>
      <name val="Cambria"/>
      <family val="1"/>
    </font>
    <font>
      <sz val="11"/>
      <name val="Cambria"/>
      <family val="1"/>
    </font>
    <font>
      <sz val="10.5"/>
      <color theme="1"/>
      <name val="Cambria"/>
      <family val="1"/>
    </font>
    <font>
      <b/>
      <sz val="10.5"/>
      <color theme="1"/>
      <name val="Arial"/>
      <family val="2"/>
    </font>
    <font>
      <sz val="10.5"/>
      <color theme="1"/>
      <name val="Arial"/>
      <family val="2"/>
    </font>
    <font>
      <b/>
      <sz val="10.3"/>
      <color theme="1"/>
      <name val="Arial"/>
      <family val="2"/>
    </font>
    <font>
      <sz val="10.3"/>
      <color theme="1"/>
      <name val="Arial"/>
      <family val="2"/>
    </font>
    <font>
      <sz val="9"/>
      <color theme="1"/>
      <name val="Arial"/>
      <family val="2"/>
    </font>
    <font>
      <b/>
      <sz val="10.3"/>
      <color rgb="FFFF0000"/>
      <name val="Arial"/>
      <family val="2"/>
    </font>
    <font>
      <b/>
      <sz val="10.5"/>
      <color rgb="FFFF0000"/>
      <name val="Arial"/>
      <family val="2"/>
    </font>
    <font>
      <sz val="10.3"/>
      <name val="Arial"/>
      <family val="2"/>
    </font>
    <font>
      <b/>
      <sz val="11"/>
      <name val="Cambria"/>
      <family val="1"/>
    </font>
    <font>
      <sz val="10"/>
      <color theme="1"/>
      <name val="Segoe UI"/>
      <family val="2"/>
    </font>
    <font>
      <sz val="11"/>
      <color theme="1"/>
      <name val="Calibri"/>
      <family val="2"/>
      <charset val="204"/>
      <scheme val="minor"/>
    </font>
  </fonts>
  <fills count="8">
    <fill>
      <patternFill patternType="none"/>
    </fill>
    <fill>
      <patternFill patternType="gray125"/>
    </fill>
    <fill>
      <patternFill patternType="solid">
        <fgColor theme="0"/>
        <bgColor indexed="64"/>
      </patternFill>
    </fill>
    <fill>
      <patternFill patternType="solid">
        <fgColor theme="9" tint="0.7999511703848384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4" tint="0.79995117038483843"/>
        <bgColor indexed="64"/>
      </patternFill>
    </fill>
    <fill>
      <patternFill patternType="solid">
        <fgColor theme="7" tint="0.79995117038483843"/>
        <bgColor indexed="64"/>
      </patternFill>
    </fill>
  </fills>
  <borders count="14">
    <border>
      <left/>
      <right/>
      <top/>
      <bottom/>
      <diagonal/>
    </border>
    <border>
      <left/>
      <right/>
      <top/>
      <bottom style="thin">
        <color indexed="64"/>
      </bottom>
      <diagonal/>
    </border>
    <border>
      <left/>
      <right/>
      <top style="thin">
        <color indexed="64"/>
      </top>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dashed">
        <color auto="1"/>
      </top>
      <bottom style="dashed">
        <color auto="1"/>
      </bottom>
      <diagonal/>
    </border>
  </borders>
  <cellStyleXfs count="3">
    <xf numFmtId="0" fontId="0" fillId="0" borderId="0"/>
    <xf numFmtId="0" fontId="1" fillId="0" borderId="0"/>
    <xf numFmtId="0" fontId="17" fillId="0" borderId="0"/>
  </cellStyleXfs>
  <cellXfs count="101">
    <xf numFmtId="0" fontId="0" fillId="0" borderId="0" xfId="0"/>
    <xf numFmtId="0" fontId="10" fillId="2" borderId="3" xfId="0" applyFont="1" applyFill="1" applyBorder="1" applyAlignment="1">
      <alignment vertical="center" wrapText="1"/>
    </xf>
    <xf numFmtId="0" fontId="10" fillId="2" borderId="4" xfId="0" applyFont="1" applyFill="1" applyBorder="1" applyAlignment="1">
      <alignment vertical="center" wrapText="1"/>
    </xf>
    <xf numFmtId="0" fontId="10" fillId="2" borderId="1"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8" fillId="2" borderId="1" xfId="0" applyFont="1" applyFill="1" applyBorder="1" applyAlignment="1">
      <alignment vertical="center" wrapText="1"/>
    </xf>
    <xf numFmtId="0" fontId="2" fillId="0" borderId="0" xfId="0" applyFont="1" applyAlignment="1">
      <alignment horizontal="left" vertical="top" wrapText="1"/>
    </xf>
    <xf numFmtId="0" fontId="4" fillId="0" borderId="0" xfId="0" applyFont="1" applyAlignment="1">
      <alignment vertical="top" wrapText="1"/>
    </xf>
    <xf numFmtId="0" fontId="2" fillId="0" borderId="0" xfId="0" applyFont="1" applyAlignment="1">
      <alignment horizontal="left" vertical="center" wrapText="1"/>
    </xf>
    <xf numFmtId="0" fontId="10" fillId="2" borderId="0" xfId="0" applyFont="1" applyFill="1" applyAlignment="1">
      <alignment vertical="center" wrapText="1"/>
    </xf>
    <xf numFmtId="0" fontId="4" fillId="0" borderId="0" xfId="0" applyFont="1" applyAlignment="1">
      <alignment horizontal="left" vertical="center" wrapText="1"/>
    </xf>
    <xf numFmtId="0" fontId="2" fillId="0" borderId="0" xfId="0" applyFont="1" applyAlignment="1">
      <alignment horizontal="left" wrapText="1"/>
    </xf>
    <xf numFmtId="0" fontId="4" fillId="0" borderId="0" xfId="0" applyFont="1" applyAlignment="1">
      <alignment horizontal="left" wrapText="1"/>
    </xf>
    <xf numFmtId="0" fontId="4"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vertical="top" wrapText="1"/>
    </xf>
    <xf numFmtId="0" fontId="6" fillId="0" borderId="0" xfId="0" applyFont="1" applyAlignment="1">
      <alignment horizontal="left" vertical="top" wrapText="1"/>
    </xf>
    <xf numFmtId="0" fontId="8" fillId="2" borderId="0" xfId="0" applyFont="1" applyFill="1" applyAlignment="1">
      <alignment vertical="center" wrapText="1"/>
    </xf>
    <xf numFmtId="0" fontId="0" fillId="0" borderId="0" xfId="0" applyAlignment="1">
      <alignment vertical="top"/>
    </xf>
    <xf numFmtId="0" fontId="7" fillId="2" borderId="5" xfId="0" applyFont="1" applyFill="1" applyBorder="1" applyAlignment="1">
      <alignment vertical="center"/>
    </xf>
    <xf numFmtId="0" fontId="7" fillId="2" borderId="7" xfId="0" applyFont="1" applyFill="1" applyBorder="1" applyAlignment="1">
      <alignment horizontal="center" vertical="center" wrapText="1"/>
    </xf>
    <xf numFmtId="0" fontId="0" fillId="0" borderId="0" xfId="0" applyAlignment="1">
      <alignment vertical="center"/>
    </xf>
    <xf numFmtId="0" fontId="8" fillId="2" borderId="8" xfId="0" applyFont="1" applyFill="1" applyBorder="1"/>
    <xf numFmtId="2" fontId="8" fillId="2" borderId="0" xfId="0" applyNumberFormat="1" applyFont="1" applyFill="1" applyAlignment="1">
      <alignment horizontal="center"/>
    </xf>
    <xf numFmtId="2" fontId="8" fillId="0" borderId="0" xfId="0" applyNumberFormat="1" applyFont="1" applyAlignment="1">
      <alignment horizontal="center"/>
    </xf>
    <xf numFmtId="0" fontId="8" fillId="2" borderId="9" xfId="0" applyFont="1" applyFill="1" applyBorder="1"/>
    <xf numFmtId="2" fontId="8" fillId="2" borderId="1" xfId="0" applyNumberFormat="1" applyFont="1" applyFill="1" applyBorder="1" applyAlignment="1">
      <alignment horizontal="center"/>
    </xf>
    <xf numFmtId="0" fontId="0" fillId="0" borderId="0" xfId="0" applyAlignment="1">
      <alignment horizontal="center"/>
    </xf>
    <xf numFmtId="0" fontId="7" fillId="2" borderId="10" xfId="0" applyFont="1" applyFill="1" applyBorder="1" applyAlignment="1">
      <alignment horizontal="center" vertical="center" wrapText="1"/>
    </xf>
    <xf numFmtId="2" fontId="8" fillId="2" borderId="11" xfId="0" applyNumberFormat="1" applyFont="1" applyFill="1" applyBorder="1" applyAlignment="1">
      <alignment horizontal="center"/>
    </xf>
    <xf numFmtId="2" fontId="8" fillId="2" borderId="12" xfId="0" applyNumberFormat="1" applyFont="1" applyFill="1" applyBorder="1" applyAlignment="1">
      <alignment horizontal="center"/>
    </xf>
    <xf numFmtId="0" fontId="16" fillId="0" borderId="0" xfId="0" applyFont="1"/>
    <xf numFmtId="2" fontId="0" fillId="0" borderId="0" xfId="0" applyNumberFormat="1" applyAlignment="1">
      <alignment horizontal="center"/>
    </xf>
    <xf numFmtId="0" fontId="0" fillId="4" borderId="0" xfId="0" applyFill="1" applyAlignment="1">
      <alignment horizontal="center"/>
    </xf>
    <xf numFmtId="0" fontId="0" fillId="4" borderId="0" xfId="0" applyFill="1"/>
    <xf numFmtId="0" fontId="0" fillId="4" borderId="0" xfId="0" applyFill="1" applyAlignment="1">
      <alignment horizontal="center" wrapText="1"/>
    </xf>
    <xf numFmtId="0" fontId="0" fillId="3" borderId="10" xfId="0" applyFill="1" applyBorder="1"/>
    <xf numFmtId="0" fontId="0" fillId="3" borderId="0" xfId="0" applyFill="1" applyAlignment="1">
      <alignment horizontal="center" wrapText="1"/>
    </xf>
    <xf numFmtId="0" fontId="0" fillId="3" borderId="0" xfId="0" applyFill="1" applyAlignment="1">
      <alignment horizontal="center"/>
    </xf>
    <xf numFmtId="0" fontId="0" fillId="3" borderId="11" xfId="0" applyFill="1" applyBorder="1" applyAlignment="1">
      <alignment vertical="center"/>
    </xf>
    <xf numFmtId="0" fontId="0" fillId="3" borderId="0" xfId="0" applyFill="1"/>
    <xf numFmtId="0" fontId="0" fillId="3" borderId="13" xfId="0" applyFill="1" applyBorder="1" applyAlignment="1">
      <alignment vertical="center"/>
    </xf>
    <xf numFmtId="2" fontId="0" fillId="3" borderId="0" xfId="0" applyNumberFormat="1" applyFill="1" applyAlignment="1">
      <alignment horizontal="center"/>
    </xf>
    <xf numFmtId="0" fontId="0" fillId="3" borderId="12" xfId="0" applyFill="1" applyBorder="1" applyAlignment="1">
      <alignment vertical="center" wrapText="1"/>
    </xf>
    <xf numFmtId="0" fontId="0" fillId="3" borderId="7" xfId="0" applyFill="1" applyBorder="1" applyAlignment="1">
      <alignment horizontal="center" wrapText="1"/>
    </xf>
    <xf numFmtId="0" fontId="0" fillId="3" borderId="7" xfId="0" applyFill="1" applyBorder="1"/>
    <xf numFmtId="0" fontId="0" fillId="3" borderId="1" xfId="0" applyFill="1" applyBorder="1"/>
    <xf numFmtId="165" fontId="0" fillId="3" borderId="1" xfId="0" applyNumberFormat="1" applyFill="1" applyBorder="1" applyAlignment="1">
      <alignment horizontal="center"/>
    </xf>
    <xf numFmtId="0" fontId="0" fillId="0" borderId="0" xfId="0" applyAlignment="1">
      <alignment horizontal="left" vertical="top"/>
    </xf>
    <xf numFmtId="0" fontId="0" fillId="0" borderId="0" xfId="0" applyAlignment="1">
      <alignment horizontal="left"/>
    </xf>
    <xf numFmtId="0" fontId="0" fillId="4" borderId="0" xfId="0" applyFill="1" applyAlignment="1">
      <alignment horizontal="left" vertical="center"/>
    </xf>
    <xf numFmtId="0" fontId="0" fillId="4" borderId="0" xfId="0" applyFill="1" applyAlignment="1">
      <alignment horizontal="left"/>
    </xf>
    <xf numFmtId="0" fontId="0" fillId="4" borderId="0" xfId="0" applyFill="1" applyAlignment="1">
      <alignment horizontal="left" vertical="top"/>
    </xf>
    <xf numFmtId="1" fontId="0" fillId="0" borderId="0" xfId="0" applyNumberFormat="1" applyAlignment="1">
      <alignment horizontal="center"/>
    </xf>
    <xf numFmtId="0" fontId="3"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center" wrapText="1"/>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0" fontId="5" fillId="0" borderId="0" xfId="0" applyFont="1" applyAlignment="1">
      <alignment horizontal="center" vertical="center" wrapText="1"/>
    </xf>
    <xf numFmtId="0" fontId="15" fillId="2" borderId="5" xfId="0" applyFont="1" applyFill="1" applyBorder="1" applyAlignment="1">
      <alignment vertical="top" wrapText="1"/>
    </xf>
    <xf numFmtId="0" fontId="15" fillId="2"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0" fontId="8" fillId="5" borderId="8" xfId="0" applyFont="1" applyFill="1" applyBorder="1"/>
    <xf numFmtId="2" fontId="8" fillId="5" borderId="0" xfId="0" applyNumberFormat="1" applyFont="1" applyFill="1" applyAlignment="1">
      <alignment horizontal="center"/>
    </xf>
    <xf numFmtId="2" fontId="8" fillId="5" borderId="11" xfId="0" applyNumberFormat="1" applyFont="1" applyFill="1" applyBorder="1" applyAlignment="1">
      <alignment horizontal="center"/>
    </xf>
    <xf numFmtId="0" fontId="8" fillId="5" borderId="9" xfId="0" applyFont="1" applyFill="1" applyBorder="1"/>
    <xf numFmtId="2" fontId="8" fillId="5" borderId="1" xfId="0" applyNumberFormat="1" applyFont="1" applyFill="1" applyBorder="1" applyAlignment="1">
      <alignment horizontal="center"/>
    </xf>
    <xf numFmtId="2" fontId="8" fillId="5" borderId="12" xfId="0" applyNumberFormat="1" applyFont="1" applyFill="1" applyBorder="1" applyAlignment="1">
      <alignment horizontal="center"/>
    </xf>
    <xf numFmtId="0" fontId="0" fillId="0" borderId="0" xfId="0" applyAlignment="1">
      <alignment horizontal="center" vertical="top"/>
    </xf>
    <xf numFmtId="0" fontId="0" fillId="4" borderId="0" xfId="0" applyFill="1" applyAlignment="1">
      <alignment horizontal="center" vertical="center"/>
    </xf>
    <xf numFmtId="0" fontId="3" fillId="6" borderId="5" xfId="0" applyFont="1" applyFill="1" applyBorder="1" applyAlignment="1">
      <alignment vertical="center" wrapText="1"/>
    </xf>
    <xf numFmtId="2" fontId="3" fillId="6" borderId="5" xfId="0" applyNumberFormat="1" applyFont="1" applyFill="1" applyBorder="1" applyAlignment="1">
      <alignment horizontal="center" vertical="center" wrapText="1"/>
    </xf>
    <xf numFmtId="164" fontId="3" fillId="6" borderId="5" xfId="0" applyNumberFormat="1"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4" fillId="6" borderId="5" xfId="0" applyFont="1" applyFill="1" applyBorder="1" applyAlignment="1">
      <alignment vertical="center" wrapText="1"/>
    </xf>
    <xf numFmtId="0" fontId="4" fillId="6" borderId="5" xfId="0" applyFont="1" applyFill="1" applyBorder="1" applyAlignment="1">
      <alignment horizontal="center" vertical="center" wrapText="1"/>
    </xf>
    <xf numFmtId="164" fontId="4" fillId="6" borderId="5" xfId="0" applyNumberFormat="1" applyFont="1" applyFill="1" applyBorder="1" applyAlignment="1">
      <alignment horizontal="center" vertical="center" wrapText="1"/>
    </xf>
    <xf numFmtId="0" fontId="3" fillId="7" borderId="5" xfId="0" applyFont="1" applyFill="1" applyBorder="1" applyAlignment="1">
      <alignment vertical="center" wrapText="1"/>
    </xf>
    <xf numFmtId="2" fontId="3" fillId="7" borderId="5" xfId="0" applyNumberFormat="1" applyFont="1" applyFill="1" applyBorder="1" applyAlignment="1">
      <alignment horizontal="center" vertical="center" wrapText="1"/>
    </xf>
    <xf numFmtId="164" fontId="3" fillId="7" borderId="5" xfId="0" applyNumberFormat="1"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5" xfId="0"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2" fontId="4" fillId="6" borderId="5" xfId="0" applyNumberFormat="1" applyFont="1" applyFill="1" applyBorder="1" applyAlignment="1">
      <alignment horizontal="center" vertical="center" wrapText="1"/>
    </xf>
    <xf numFmtId="0" fontId="5" fillId="6" borderId="5" xfId="0" applyFont="1" applyFill="1" applyBorder="1" applyAlignment="1">
      <alignment vertical="center" wrapText="1"/>
    </xf>
    <xf numFmtId="2" fontId="5" fillId="6" borderId="5" xfId="0" applyNumberFormat="1" applyFont="1" applyFill="1" applyBorder="1" applyAlignment="1">
      <alignment horizontal="center" vertical="center" wrapText="1"/>
    </xf>
    <xf numFmtId="0" fontId="5" fillId="7" borderId="5" xfId="0" applyFont="1" applyFill="1" applyBorder="1" applyAlignment="1">
      <alignment vertical="center" wrapText="1"/>
    </xf>
    <xf numFmtId="2" fontId="5" fillId="7" borderId="5" xfId="0" applyNumberFormat="1" applyFont="1" applyFill="1" applyBorder="1" applyAlignment="1">
      <alignment horizontal="center" vertical="center" wrapText="1"/>
    </xf>
    <xf numFmtId="164" fontId="5" fillId="7" borderId="5"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0" xfId="0" applyFont="1" applyFill="1" applyAlignment="1">
      <alignment horizontal="left" vertical="center" wrapText="1"/>
    </xf>
    <xf numFmtId="0" fontId="11" fillId="2" borderId="2" xfId="0" applyFont="1" applyFill="1" applyBorder="1" applyAlignment="1">
      <alignment horizontal="left" wrapText="1"/>
    </xf>
    <xf numFmtId="0" fontId="11" fillId="2" borderId="0" xfId="0" applyFont="1" applyFill="1" applyAlignment="1">
      <alignment horizontal="left" wrapText="1"/>
    </xf>
    <xf numFmtId="0" fontId="9"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7" fillId="2" borderId="1" xfId="0" applyFont="1" applyFill="1" applyBorder="1" applyAlignment="1">
      <alignment horizontal="center" vertical="top" wrapText="1"/>
    </xf>
    <xf numFmtId="0" fontId="0" fillId="2" borderId="2" xfId="0" applyFill="1" applyBorder="1" applyAlignment="1">
      <alignment horizontal="left" vertical="center"/>
    </xf>
    <xf numFmtId="0" fontId="0" fillId="0" borderId="0" xfId="0" applyAlignment="1">
      <alignment horizontal="left" vertical="top" wrapText="1"/>
    </xf>
  </cellXfs>
  <cellStyles count="3">
    <cellStyle name="Normal" xfId="0" builtinId="0"/>
    <cellStyle name="Normal 2" xfId="1" xr:uid="{50D4CB6E-E012-48F1-AC66-28460257E404}"/>
    <cellStyle name="Normal 2 2" xfId="2" xr:uid="{ECCA7228-C234-49C7-BF34-E2154F533B04}"/>
  </cellStyles>
  <dxfs count="0"/>
  <tableStyles count="0" defaultTableStyle="TableStyleMedium2" defaultPivotStyle="PivotStyleMedium9"/>
  <colors>
    <mruColors>
      <color rgb="FF903020"/>
      <color rgb="FFC07156"/>
      <color rgb="FFF2D0CA"/>
      <color rgb="FFECB7AE"/>
      <color rgb="FF80A8C8"/>
      <color rgb="FF3C648A"/>
      <color rgb="FF5E8AB4"/>
      <color rgb="FFE69E92"/>
      <color rgb="FFA43725"/>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681225369197996E-2"/>
          <c:y val="5.4992095566236132E-2"/>
          <c:w val="0.91907417354166543"/>
          <c:h val="0.78259752497909862"/>
        </c:manualLayout>
      </c:layout>
      <c:barChart>
        <c:barDir val="col"/>
        <c:grouping val="stacked"/>
        <c:varyColors val="0"/>
        <c:ser>
          <c:idx val="0"/>
          <c:order val="0"/>
          <c:tx>
            <c:strRef>
              <c:f>Table_A2!$C$2</c:f>
              <c:strCache>
                <c:ptCount val="1"/>
                <c:pt idx="0">
                  <c:v>Targeted / 
Non-distortionary</c:v>
                </c:pt>
              </c:strCache>
            </c:strRef>
          </c:tx>
          <c:spPr>
            <a:solidFill>
              <a:srgbClr val="1F4E79"/>
            </a:solidFill>
            <a:ln w="3175">
              <a:noFill/>
              <a:prstDash val="solid"/>
            </a:ln>
            <a:effectLst/>
          </c:spPr>
          <c:invertIfNegative val="0"/>
          <c:cat>
            <c:strRef>
              <c:f>Table_A2!$A$3:$A$43</c:f>
              <c:strCache>
                <c:ptCount val="41"/>
                <c:pt idx="0">
                  <c:v>MLT</c:v>
                </c:pt>
                <c:pt idx="1">
                  <c:v>GBR</c:v>
                </c:pt>
                <c:pt idx="2">
                  <c:v>FRA</c:v>
                </c:pt>
                <c:pt idx="3">
                  <c:v>SVK</c:v>
                </c:pt>
                <c:pt idx="4">
                  <c:v>AUT</c:v>
                </c:pt>
                <c:pt idx="5">
                  <c:v>GRC</c:v>
                </c:pt>
                <c:pt idx="6">
                  <c:v>LTU</c:v>
                </c:pt>
                <c:pt idx="7">
                  <c:v>XXK</c:v>
                </c:pt>
                <c:pt idx="8">
                  <c:v>POL</c:v>
                </c:pt>
                <c:pt idx="9">
                  <c:v>MKD</c:v>
                </c:pt>
                <c:pt idx="10">
                  <c:v>MDA</c:v>
                </c:pt>
                <c:pt idx="11">
                  <c:v>SRB</c:v>
                </c:pt>
                <c:pt idx="12">
                  <c:v>ROU</c:v>
                </c:pt>
                <c:pt idx="13">
                  <c:v>ITA</c:v>
                </c:pt>
                <c:pt idx="14">
                  <c:v>HRV</c:v>
                </c:pt>
                <c:pt idx="15">
                  <c:v>NLD</c:v>
                </c:pt>
                <c:pt idx="16">
                  <c:v>LVA</c:v>
                </c:pt>
                <c:pt idx="17">
                  <c:v>PRT</c:v>
                </c:pt>
                <c:pt idx="18">
                  <c:v>ALB</c:v>
                </c:pt>
                <c:pt idx="19">
                  <c:v>TUR</c:v>
                </c:pt>
                <c:pt idx="20">
                  <c:v>DEU</c:v>
                </c:pt>
                <c:pt idx="21">
                  <c:v>LUX</c:v>
                </c:pt>
                <c:pt idx="22">
                  <c:v>CZE</c:v>
                </c:pt>
                <c:pt idx="23">
                  <c:v>BIH</c:v>
                </c:pt>
                <c:pt idx="24">
                  <c:v>NOR</c:v>
                </c:pt>
                <c:pt idx="25">
                  <c:v>EST</c:v>
                </c:pt>
                <c:pt idx="26">
                  <c:v>BEL</c:v>
                </c:pt>
                <c:pt idx="27">
                  <c:v>SVN</c:v>
                </c:pt>
                <c:pt idx="28">
                  <c:v>SWE</c:v>
                </c:pt>
                <c:pt idx="29">
                  <c:v>ESP</c:v>
                </c:pt>
                <c:pt idx="30">
                  <c:v>IRL</c:v>
                </c:pt>
                <c:pt idx="31">
                  <c:v>CYP</c:v>
                </c:pt>
                <c:pt idx="32">
                  <c:v>HUN</c:v>
                </c:pt>
                <c:pt idx="33">
                  <c:v>SMR</c:v>
                </c:pt>
                <c:pt idx="34">
                  <c:v>FIN</c:v>
                </c:pt>
                <c:pt idx="35">
                  <c:v>BGR</c:v>
                </c:pt>
                <c:pt idx="36">
                  <c:v>DNK</c:v>
                </c:pt>
                <c:pt idx="37">
                  <c:v>ISR</c:v>
                </c:pt>
                <c:pt idx="38">
                  <c:v>ISL</c:v>
                </c:pt>
                <c:pt idx="39">
                  <c:v>MNE</c:v>
                </c:pt>
                <c:pt idx="40">
                  <c:v>AND</c:v>
                </c:pt>
              </c:strCache>
            </c:strRef>
          </c:cat>
          <c:val>
            <c:numRef>
              <c:f>Table_A2!$C$3:$C$43</c:f>
              <c:numCache>
                <c:formatCode>0.00</c:formatCode>
                <c:ptCount val="41"/>
                <c:pt idx="0">
                  <c:v>0</c:v>
                </c:pt>
                <c:pt idx="1">
                  <c:v>2.17</c:v>
                </c:pt>
                <c:pt idx="2">
                  <c:v>1.0283989472757611</c:v>
                </c:pt>
                <c:pt idx="3">
                  <c:v>1.806</c:v>
                </c:pt>
                <c:pt idx="4">
                  <c:v>1.5066431060956886</c:v>
                </c:pt>
                <c:pt idx="5">
                  <c:v>0.56121511636723498</c:v>
                </c:pt>
                <c:pt idx="6">
                  <c:v>1.1400000000000001</c:v>
                </c:pt>
                <c:pt idx="7">
                  <c:v>1.41</c:v>
                </c:pt>
                <c:pt idx="8">
                  <c:v>0.37</c:v>
                </c:pt>
                <c:pt idx="9">
                  <c:v>0.64000000000000012</c:v>
                </c:pt>
                <c:pt idx="10">
                  <c:v>2.9965670315611996</c:v>
                </c:pt>
                <c:pt idx="11">
                  <c:v>0.88520044800977016</c:v>
                </c:pt>
                <c:pt idx="12">
                  <c:v>1.3400000000000003</c:v>
                </c:pt>
                <c:pt idx="13">
                  <c:v>0.91659598864399539</c:v>
                </c:pt>
                <c:pt idx="14">
                  <c:v>0.61156773782998008</c:v>
                </c:pt>
                <c:pt idx="15">
                  <c:v>0.74999999999999989</c:v>
                </c:pt>
                <c:pt idx="16">
                  <c:v>0.89999999999999991</c:v>
                </c:pt>
                <c:pt idx="17">
                  <c:v>0.96</c:v>
                </c:pt>
                <c:pt idx="18">
                  <c:v>1</c:v>
                </c:pt>
                <c:pt idx="19">
                  <c:v>1.3281021897810221</c:v>
                </c:pt>
                <c:pt idx="20">
                  <c:v>0.4</c:v>
                </c:pt>
                <c:pt idx="21">
                  <c:v>0.67100000000000004</c:v>
                </c:pt>
                <c:pt idx="22">
                  <c:v>0.1</c:v>
                </c:pt>
                <c:pt idx="23">
                  <c:v>1.1327416874337781</c:v>
                </c:pt>
                <c:pt idx="24">
                  <c:v>2.1163646979179905E-2</c:v>
                </c:pt>
                <c:pt idx="25">
                  <c:v>0.53</c:v>
                </c:pt>
                <c:pt idx="26">
                  <c:v>0</c:v>
                </c:pt>
                <c:pt idx="27">
                  <c:v>0.23</c:v>
                </c:pt>
                <c:pt idx="28">
                  <c:v>0.14003822031849311</c:v>
                </c:pt>
                <c:pt idx="29">
                  <c:v>0.15261350629530712</c:v>
                </c:pt>
                <c:pt idx="30">
                  <c:v>0.17499999999999999</c:v>
                </c:pt>
                <c:pt idx="31">
                  <c:v>0.18</c:v>
                </c:pt>
                <c:pt idx="32">
                  <c:v>0</c:v>
                </c:pt>
                <c:pt idx="33">
                  <c:v>0</c:v>
                </c:pt>
                <c:pt idx="34">
                  <c:v>0.20708928298000553</c:v>
                </c:pt>
                <c:pt idx="35">
                  <c:v>0</c:v>
                </c:pt>
                <c:pt idx="36">
                  <c:v>0.16999999999999998</c:v>
                </c:pt>
                <c:pt idx="37">
                  <c:v>6.6000000000000003E-2</c:v>
                </c:pt>
                <c:pt idx="38">
                  <c:v>0.26</c:v>
                </c:pt>
                <c:pt idx="39">
                  <c:v>8.5999999999999993E-2</c:v>
                </c:pt>
                <c:pt idx="40">
                  <c:v>7.8780000000000003E-2</c:v>
                </c:pt>
              </c:numCache>
            </c:numRef>
          </c:val>
          <c:extLst>
            <c:ext xmlns:c16="http://schemas.microsoft.com/office/drawing/2014/chart" uri="{C3380CC4-5D6E-409C-BE32-E72D297353CC}">
              <c16:uniqueId val="{00000000-D8F5-4D02-866A-FDAAD0DB57FF}"/>
            </c:ext>
          </c:extLst>
        </c:ser>
        <c:ser>
          <c:idx val="2"/>
          <c:order val="1"/>
          <c:tx>
            <c:strRef>
              <c:f>Table_A2!$D$2</c:f>
              <c:strCache>
                <c:ptCount val="1"/>
                <c:pt idx="0">
                  <c:v>Untargeted / 
Non-distortionary</c:v>
                </c:pt>
              </c:strCache>
            </c:strRef>
          </c:tx>
          <c:spPr>
            <a:solidFill>
              <a:srgbClr val="F2D0CA"/>
            </a:solidFill>
            <a:ln w="3175">
              <a:noFill/>
              <a:prstDash val="solid"/>
            </a:ln>
            <a:effectLst/>
          </c:spPr>
          <c:invertIfNegative val="0"/>
          <c:cat>
            <c:strRef>
              <c:f>Table_A2!$A$3:$A$43</c:f>
              <c:strCache>
                <c:ptCount val="41"/>
                <c:pt idx="0">
                  <c:v>MLT</c:v>
                </c:pt>
                <c:pt idx="1">
                  <c:v>GBR</c:v>
                </c:pt>
                <c:pt idx="2">
                  <c:v>FRA</c:v>
                </c:pt>
                <c:pt idx="3">
                  <c:v>SVK</c:v>
                </c:pt>
                <c:pt idx="4">
                  <c:v>AUT</c:v>
                </c:pt>
                <c:pt idx="5">
                  <c:v>GRC</c:v>
                </c:pt>
                <c:pt idx="6">
                  <c:v>LTU</c:v>
                </c:pt>
                <c:pt idx="7">
                  <c:v>XXK</c:v>
                </c:pt>
                <c:pt idx="8">
                  <c:v>POL</c:v>
                </c:pt>
                <c:pt idx="9">
                  <c:v>MKD</c:v>
                </c:pt>
                <c:pt idx="10">
                  <c:v>MDA</c:v>
                </c:pt>
                <c:pt idx="11">
                  <c:v>SRB</c:v>
                </c:pt>
                <c:pt idx="12">
                  <c:v>ROU</c:v>
                </c:pt>
                <c:pt idx="13">
                  <c:v>ITA</c:v>
                </c:pt>
                <c:pt idx="14">
                  <c:v>HRV</c:v>
                </c:pt>
                <c:pt idx="15">
                  <c:v>NLD</c:v>
                </c:pt>
                <c:pt idx="16">
                  <c:v>LVA</c:v>
                </c:pt>
                <c:pt idx="17">
                  <c:v>PRT</c:v>
                </c:pt>
                <c:pt idx="18">
                  <c:v>ALB</c:v>
                </c:pt>
                <c:pt idx="19">
                  <c:v>TUR</c:v>
                </c:pt>
                <c:pt idx="20">
                  <c:v>DEU</c:v>
                </c:pt>
                <c:pt idx="21">
                  <c:v>LUX</c:v>
                </c:pt>
                <c:pt idx="22">
                  <c:v>CZE</c:v>
                </c:pt>
                <c:pt idx="23">
                  <c:v>BIH</c:v>
                </c:pt>
                <c:pt idx="24">
                  <c:v>NOR</c:v>
                </c:pt>
                <c:pt idx="25">
                  <c:v>EST</c:v>
                </c:pt>
                <c:pt idx="26">
                  <c:v>BEL</c:v>
                </c:pt>
                <c:pt idx="27">
                  <c:v>SVN</c:v>
                </c:pt>
                <c:pt idx="28">
                  <c:v>SWE</c:v>
                </c:pt>
                <c:pt idx="29">
                  <c:v>ESP</c:v>
                </c:pt>
                <c:pt idx="30">
                  <c:v>IRL</c:v>
                </c:pt>
                <c:pt idx="31">
                  <c:v>CYP</c:v>
                </c:pt>
                <c:pt idx="32">
                  <c:v>HUN</c:v>
                </c:pt>
                <c:pt idx="33">
                  <c:v>SMR</c:v>
                </c:pt>
                <c:pt idx="34">
                  <c:v>FIN</c:v>
                </c:pt>
                <c:pt idx="35">
                  <c:v>BGR</c:v>
                </c:pt>
                <c:pt idx="36">
                  <c:v>DNK</c:v>
                </c:pt>
                <c:pt idx="37">
                  <c:v>ISR</c:v>
                </c:pt>
                <c:pt idx="38">
                  <c:v>ISL</c:v>
                </c:pt>
                <c:pt idx="39">
                  <c:v>MNE</c:v>
                </c:pt>
                <c:pt idx="40">
                  <c:v>AND</c:v>
                </c:pt>
              </c:strCache>
            </c:strRef>
          </c:cat>
          <c:val>
            <c:numRef>
              <c:f>Table_A2!$D$3:$D$43</c:f>
              <c:numCache>
                <c:formatCode>0.00</c:formatCode>
                <c:ptCount val="41"/>
                <c:pt idx="0">
                  <c:v>0</c:v>
                </c:pt>
                <c:pt idx="1">
                  <c:v>1.3042647058823529</c:v>
                </c:pt>
                <c:pt idx="2">
                  <c:v>0.27</c:v>
                </c:pt>
                <c:pt idx="3">
                  <c:v>0.13</c:v>
                </c:pt>
                <c:pt idx="4">
                  <c:v>1.7313690316605328</c:v>
                </c:pt>
                <c:pt idx="5">
                  <c:v>0.14282830514219985</c:v>
                </c:pt>
                <c:pt idx="6">
                  <c:v>0.6</c:v>
                </c:pt>
                <c:pt idx="7">
                  <c:v>0.77</c:v>
                </c:pt>
                <c:pt idx="8">
                  <c:v>0.89999999999999991</c:v>
                </c:pt>
                <c:pt idx="9">
                  <c:v>6.0000000000000005E-2</c:v>
                </c:pt>
                <c:pt idx="10">
                  <c:v>0</c:v>
                </c:pt>
                <c:pt idx="11">
                  <c:v>0</c:v>
                </c:pt>
                <c:pt idx="12">
                  <c:v>0</c:v>
                </c:pt>
                <c:pt idx="13">
                  <c:v>0.15434284196375569</c:v>
                </c:pt>
                <c:pt idx="14">
                  <c:v>6.596600284835763E-2</c:v>
                </c:pt>
                <c:pt idx="15">
                  <c:v>0.1</c:v>
                </c:pt>
                <c:pt idx="16">
                  <c:v>0</c:v>
                </c:pt>
                <c:pt idx="17">
                  <c:v>0.17199999999999999</c:v>
                </c:pt>
                <c:pt idx="18">
                  <c:v>0.05</c:v>
                </c:pt>
                <c:pt idx="19">
                  <c:v>0</c:v>
                </c:pt>
                <c:pt idx="20">
                  <c:v>1.9490177962795507</c:v>
                </c:pt>
                <c:pt idx="21">
                  <c:v>0.6130000000000001</c:v>
                </c:pt>
                <c:pt idx="22">
                  <c:v>0.3</c:v>
                </c:pt>
                <c:pt idx="23">
                  <c:v>0.878</c:v>
                </c:pt>
                <c:pt idx="24">
                  <c:v>4.7747560722441351E-2</c:v>
                </c:pt>
                <c:pt idx="25">
                  <c:v>0</c:v>
                </c:pt>
                <c:pt idx="26">
                  <c:v>0.16500000000000001</c:v>
                </c:pt>
                <c:pt idx="27">
                  <c:v>0.79</c:v>
                </c:pt>
                <c:pt idx="28">
                  <c:v>0.9204354908084017</c:v>
                </c:pt>
                <c:pt idx="29">
                  <c:v>0</c:v>
                </c:pt>
                <c:pt idx="30">
                  <c:v>0.73402075775995834</c:v>
                </c:pt>
                <c:pt idx="31">
                  <c:v>0.14000000000000001</c:v>
                </c:pt>
                <c:pt idx="32">
                  <c:v>0</c:v>
                </c:pt>
                <c:pt idx="33">
                  <c:v>0</c:v>
                </c:pt>
                <c:pt idx="34">
                  <c:v>1.5993073953898075E-2</c:v>
                </c:pt>
                <c:pt idx="35">
                  <c:v>0.14000000000000001</c:v>
                </c:pt>
                <c:pt idx="36">
                  <c:v>0.05</c:v>
                </c:pt>
                <c:pt idx="37">
                  <c:v>0.184</c:v>
                </c:pt>
                <c:pt idx="38">
                  <c:v>1.5428571428571427E-2</c:v>
                </c:pt>
                <c:pt idx="39">
                  <c:v>5.1999999999999998E-2</c:v>
                </c:pt>
                <c:pt idx="40">
                  <c:v>0.12692000000000001</c:v>
                </c:pt>
              </c:numCache>
            </c:numRef>
          </c:val>
          <c:extLst>
            <c:ext xmlns:c16="http://schemas.microsoft.com/office/drawing/2014/chart" uri="{C3380CC4-5D6E-409C-BE32-E72D297353CC}">
              <c16:uniqueId val="{00000002-D8F5-4D02-866A-FDAAD0DB57FF}"/>
            </c:ext>
          </c:extLst>
        </c:ser>
        <c:ser>
          <c:idx val="1"/>
          <c:order val="2"/>
          <c:tx>
            <c:strRef>
              <c:f>Table_A2!$E$2</c:f>
              <c:strCache>
                <c:ptCount val="1"/>
                <c:pt idx="0">
                  <c:v>Targeted / 
Distortionary</c:v>
                </c:pt>
              </c:strCache>
            </c:strRef>
          </c:tx>
          <c:spPr>
            <a:solidFill>
              <a:srgbClr val="C07156"/>
            </a:solidFill>
            <a:ln w="3175">
              <a:noFill/>
              <a:prstDash val="solid"/>
            </a:ln>
            <a:effectLst/>
          </c:spPr>
          <c:invertIfNegative val="0"/>
          <c:cat>
            <c:strRef>
              <c:f>Table_A2!$A$3:$A$43</c:f>
              <c:strCache>
                <c:ptCount val="41"/>
                <c:pt idx="0">
                  <c:v>MLT</c:v>
                </c:pt>
                <c:pt idx="1">
                  <c:v>GBR</c:v>
                </c:pt>
                <c:pt idx="2">
                  <c:v>FRA</c:v>
                </c:pt>
                <c:pt idx="3">
                  <c:v>SVK</c:v>
                </c:pt>
                <c:pt idx="4">
                  <c:v>AUT</c:v>
                </c:pt>
                <c:pt idx="5">
                  <c:v>GRC</c:v>
                </c:pt>
                <c:pt idx="6">
                  <c:v>LTU</c:v>
                </c:pt>
                <c:pt idx="7">
                  <c:v>XXK</c:v>
                </c:pt>
                <c:pt idx="8">
                  <c:v>POL</c:v>
                </c:pt>
                <c:pt idx="9">
                  <c:v>MKD</c:v>
                </c:pt>
                <c:pt idx="10">
                  <c:v>MDA</c:v>
                </c:pt>
                <c:pt idx="11">
                  <c:v>SRB</c:v>
                </c:pt>
                <c:pt idx="12">
                  <c:v>ROU</c:v>
                </c:pt>
                <c:pt idx="13">
                  <c:v>ITA</c:v>
                </c:pt>
                <c:pt idx="14">
                  <c:v>HRV</c:v>
                </c:pt>
                <c:pt idx="15">
                  <c:v>NLD</c:v>
                </c:pt>
                <c:pt idx="16">
                  <c:v>LVA</c:v>
                </c:pt>
                <c:pt idx="17">
                  <c:v>PRT</c:v>
                </c:pt>
                <c:pt idx="18">
                  <c:v>ALB</c:v>
                </c:pt>
                <c:pt idx="19">
                  <c:v>TUR</c:v>
                </c:pt>
                <c:pt idx="20">
                  <c:v>DEU</c:v>
                </c:pt>
                <c:pt idx="21">
                  <c:v>LUX</c:v>
                </c:pt>
                <c:pt idx="22">
                  <c:v>CZE</c:v>
                </c:pt>
                <c:pt idx="23">
                  <c:v>BIH</c:v>
                </c:pt>
                <c:pt idx="24">
                  <c:v>NOR</c:v>
                </c:pt>
                <c:pt idx="25">
                  <c:v>EST</c:v>
                </c:pt>
                <c:pt idx="26">
                  <c:v>BEL</c:v>
                </c:pt>
                <c:pt idx="27">
                  <c:v>SVN</c:v>
                </c:pt>
                <c:pt idx="28">
                  <c:v>SWE</c:v>
                </c:pt>
                <c:pt idx="29">
                  <c:v>ESP</c:v>
                </c:pt>
                <c:pt idx="30">
                  <c:v>IRL</c:v>
                </c:pt>
                <c:pt idx="31">
                  <c:v>CYP</c:v>
                </c:pt>
                <c:pt idx="32">
                  <c:v>HUN</c:v>
                </c:pt>
                <c:pt idx="33">
                  <c:v>SMR</c:v>
                </c:pt>
                <c:pt idx="34">
                  <c:v>FIN</c:v>
                </c:pt>
                <c:pt idx="35">
                  <c:v>BGR</c:v>
                </c:pt>
                <c:pt idx="36">
                  <c:v>DNK</c:v>
                </c:pt>
                <c:pt idx="37">
                  <c:v>ISR</c:v>
                </c:pt>
                <c:pt idx="38">
                  <c:v>ISL</c:v>
                </c:pt>
                <c:pt idx="39">
                  <c:v>MNE</c:v>
                </c:pt>
                <c:pt idx="40">
                  <c:v>AND</c:v>
                </c:pt>
              </c:strCache>
            </c:strRef>
          </c:cat>
          <c:val>
            <c:numRef>
              <c:f>Table_A2!$E$3:$E$43</c:f>
              <c:numCache>
                <c:formatCode>0.00</c:formatCode>
                <c:ptCount val="41"/>
                <c:pt idx="0">
                  <c:v>0</c:v>
                </c:pt>
                <c:pt idx="1">
                  <c:v>0</c:v>
                </c:pt>
                <c:pt idx="2">
                  <c:v>0</c:v>
                </c:pt>
                <c:pt idx="3">
                  <c:v>0</c:v>
                </c:pt>
                <c:pt idx="4">
                  <c:v>0</c:v>
                </c:pt>
                <c:pt idx="5">
                  <c:v>0.14092392774030385</c:v>
                </c:pt>
                <c:pt idx="6">
                  <c:v>0</c:v>
                </c:pt>
                <c:pt idx="7">
                  <c:v>0</c:v>
                </c:pt>
                <c:pt idx="8">
                  <c:v>0</c:v>
                </c:pt>
                <c:pt idx="9">
                  <c:v>0</c:v>
                </c:pt>
                <c:pt idx="10">
                  <c:v>0</c:v>
                </c:pt>
                <c:pt idx="11">
                  <c:v>0</c:v>
                </c:pt>
                <c:pt idx="12">
                  <c:v>0</c:v>
                </c:pt>
                <c:pt idx="13">
                  <c:v>0</c:v>
                </c:pt>
                <c:pt idx="14">
                  <c:v>0</c:v>
                </c:pt>
                <c:pt idx="15">
                  <c:v>0.14000000000000001</c:v>
                </c:pt>
                <c:pt idx="16">
                  <c:v>0</c:v>
                </c:pt>
                <c:pt idx="17">
                  <c:v>5.2499999999999998E-2</c:v>
                </c:pt>
                <c:pt idx="18">
                  <c:v>0</c:v>
                </c:pt>
                <c:pt idx="19">
                  <c:v>0</c:v>
                </c:pt>
                <c:pt idx="20">
                  <c:v>0</c:v>
                </c:pt>
                <c:pt idx="21">
                  <c:v>0</c:v>
                </c:pt>
                <c:pt idx="22">
                  <c:v>0</c:v>
                </c:pt>
                <c:pt idx="23">
                  <c:v>1.6E-2</c:v>
                </c:pt>
                <c:pt idx="24">
                  <c:v>0</c:v>
                </c:pt>
                <c:pt idx="25">
                  <c:v>0.214077921645216</c:v>
                </c:pt>
                <c:pt idx="26">
                  <c:v>0.79599999999999993</c:v>
                </c:pt>
                <c:pt idx="27">
                  <c:v>0</c:v>
                </c:pt>
                <c:pt idx="28">
                  <c:v>0</c:v>
                </c:pt>
                <c:pt idx="29">
                  <c:v>0</c:v>
                </c:pt>
                <c:pt idx="30">
                  <c:v>0</c:v>
                </c:pt>
                <c:pt idx="31">
                  <c:v>0.33999999999999997</c:v>
                </c:pt>
                <c:pt idx="32">
                  <c:v>0</c:v>
                </c:pt>
                <c:pt idx="33">
                  <c:v>5.0500000000000003E-2</c:v>
                </c:pt>
                <c:pt idx="34">
                  <c:v>0</c:v>
                </c:pt>
                <c:pt idx="35">
                  <c:v>0</c:v>
                </c:pt>
                <c:pt idx="36">
                  <c:v>0</c:v>
                </c:pt>
                <c:pt idx="37">
                  <c:v>0</c:v>
                </c:pt>
                <c:pt idx="38">
                  <c:v>0</c:v>
                </c:pt>
                <c:pt idx="39">
                  <c:v>0</c:v>
                </c:pt>
                <c:pt idx="40">
                  <c:v>0</c:v>
                </c:pt>
              </c:numCache>
            </c:numRef>
          </c:val>
          <c:extLst>
            <c:ext xmlns:c16="http://schemas.microsoft.com/office/drawing/2014/chart" uri="{C3380CC4-5D6E-409C-BE32-E72D297353CC}">
              <c16:uniqueId val="{00000001-D8F5-4D02-866A-FDAAD0DB57FF}"/>
            </c:ext>
          </c:extLst>
        </c:ser>
        <c:ser>
          <c:idx val="3"/>
          <c:order val="3"/>
          <c:tx>
            <c:strRef>
              <c:f>Table_A2!$F$2</c:f>
              <c:strCache>
                <c:ptCount val="1"/>
                <c:pt idx="0">
                  <c:v>Untargeted / 
Distortionary</c:v>
                </c:pt>
              </c:strCache>
            </c:strRef>
          </c:tx>
          <c:spPr>
            <a:solidFill>
              <a:srgbClr val="903020"/>
            </a:solidFill>
            <a:ln w="3175">
              <a:noFill/>
              <a:prstDash val="solid"/>
            </a:ln>
            <a:effectLst/>
          </c:spPr>
          <c:invertIfNegative val="0"/>
          <c:cat>
            <c:strRef>
              <c:f>Table_A2!$A$3:$A$43</c:f>
              <c:strCache>
                <c:ptCount val="41"/>
                <c:pt idx="0">
                  <c:v>MLT</c:v>
                </c:pt>
                <c:pt idx="1">
                  <c:v>GBR</c:v>
                </c:pt>
                <c:pt idx="2">
                  <c:v>FRA</c:v>
                </c:pt>
                <c:pt idx="3">
                  <c:v>SVK</c:v>
                </c:pt>
                <c:pt idx="4">
                  <c:v>AUT</c:v>
                </c:pt>
                <c:pt idx="5">
                  <c:v>GRC</c:v>
                </c:pt>
                <c:pt idx="6">
                  <c:v>LTU</c:v>
                </c:pt>
                <c:pt idx="7">
                  <c:v>XXK</c:v>
                </c:pt>
                <c:pt idx="8">
                  <c:v>POL</c:v>
                </c:pt>
                <c:pt idx="9">
                  <c:v>MKD</c:v>
                </c:pt>
                <c:pt idx="10">
                  <c:v>MDA</c:v>
                </c:pt>
                <c:pt idx="11">
                  <c:v>SRB</c:v>
                </c:pt>
                <c:pt idx="12">
                  <c:v>ROU</c:v>
                </c:pt>
                <c:pt idx="13">
                  <c:v>ITA</c:v>
                </c:pt>
                <c:pt idx="14">
                  <c:v>HRV</c:v>
                </c:pt>
                <c:pt idx="15">
                  <c:v>NLD</c:v>
                </c:pt>
                <c:pt idx="16">
                  <c:v>LVA</c:v>
                </c:pt>
                <c:pt idx="17">
                  <c:v>PRT</c:v>
                </c:pt>
                <c:pt idx="18">
                  <c:v>ALB</c:v>
                </c:pt>
                <c:pt idx="19">
                  <c:v>TUR</c:v>
                </c:pt>
                <c:pt idx="20">
                  <c:v>DEU</c:v>
                </c:pt>
                <c:pt idx="21">
                  <c:v>LUX</c:v>
                </c:pt>
                <c:pt idx="22">
                  <c:v>CZE</c:v>
                </c:pt>
                <c:pt idx="23">
                  <c:v>BIH</c:v>
                </c:pt>
                <c:pt idx="24">
                  <c:v>NOR</c:v>
                </c:pt>
                <c:pt idx="25">
                  <c:v>EST</c:v>
                </c:pt>
                <c:pt idx="26">
                  <c:v>BEL</c:v>
                </c:pt>
                <c:pt idx="27">
                  <c:v>SVN</c:v>
                </c:pt>
                <c:pt idx="28">
                  <c:v>SWE</c:v>
                </c:pt>
                <c:pt idx="29">
                  <c:v>ESP</c:v>
                </c:pt>
                <c:pt idx="30">
                  <c:v>IRL</c:v>
                </c:pt>
                <c:pt idx="31">
                  <c:v>CYP</c:v>
                </c:pt>
                <c:pt idx="32">
                  <c:v>HUN</c:v>
                </c:pt>
                <c:pt idx="33">
                  <c:v>SMR</c:v>
                </c:pt>
                <c:pt idx="34">
                  <c:v>FIN</c:v>
                </c:pt>
                <c:pt idx="35">
                  <c:v>BGR</c:v>
                </c:pt>
                <c:pt idx="36">
                  <c:v>DNK</c:v>
                </c:pt>
                <c:pt idx="37">
                  <c:v>ISR</c:v>
                </c:pt>
                <c:pt idx="38">
                  <c:v>ISL</c:v>
                </c:pt>
                <c:pt idx="39">
                  <c:v>MNE</c:v>
                </c:pt>
                <c:pt idx="40">
                  <c:v>AND</c:v>
                </c:pt>
              </c:strCache>
            </c:strRef>
          </c:cat>
          <c:val>
            <c:numRef>
              <c:f>Table_A2!$F$3:$F$43</c:f>
              <c:numCache>
                <c:formatCode>0.00</c:formatCode>
                <c:ptCount val="41"/>
                <c:pt idx="0">
                  <c:v>5.6385602926562051</c:v>
                </c:pt>
                <c:pt idx="1">
                  <c:v>1.6</c:v>
                </c:pt>
                <c:pt idx="2">
                  <c:v>2.95</c:v>
                </c:pt>
                <c:pt idx="3">
                  <c:v>2.2000000000000002</c:v>
                </c:pt>
                <c:pt idx="4">
                  <c:v>0.83613297911233531</c:v>
                </c:pt>
                <c:pt idx="5">
                  <c:v>3.2061964714286129</c:v>
                </c:pt>
                <c:pt idx="6">
                  <c:v>2.0299999999999998</c:v>
                </c:pt>
                <c:pt idx="7">
                  <c:v>1.4</c:v>
                </c:pt>
                <c:pt idx="8">
                  <c:v>2.3005943187709712</c:v>
                </c:pt>
                <c:pt idx="9">
                  <c:v>2.4</c:v>
                </c:pt>
                <c:pt idx="10">
                  <c:v>0.08</c:v>
                </c:pt>
                <c:pt idx="11">
                  <c:v>2.1779999999999999</c:v>
                </c:pt>
                <c:pt idx="12">
                  <c:v>1.5199999999999998</c:v>
                </c:pt>
                <c:pt idx="13">
                  <c:v>1.7528333988601672</c:v>
                </c:pt>
                <c:pt idx="14">
                  <c:v>2.048430302485885</c:v>
                </c:pt>
                <c:pt idx="15">
                  <c:v>1.7200000000000002</c:v>
                </c:pt>
                <c:pt idx="16">
                  <c:v>1.81</c:v>
                </c:pt>
                <c:pt idx="17">
                  <c:v>1.4934000000000003</c:v>
                </c:pt>
                <c:pt idx="18">
                  <c:v>1.6</c:v>
                </c:pt>
                <c:pt idx="19">
                  <c:v>1.2193430656934308</c:v>
                </c:pt>
                <c:pt idx="20">
                  <c:v>0.18986254215202952</c:v>
                </c:pt>
                <c:pt idx="21">
                  <c:v>0.98000000000000009</c:v>
                </c:pt>
                <c:pt idx="22">
                  <c:v>1.8</c:v>
                </c:pt>
                <c:pt idx="23">
                  <c:v>0</c:v>
                </c:pt>
                <c:pt idx="24">
                  <c:v>1.6981117461792747</c:v>
                </c:pt>
                <c:pt idx="25">
                  <c:v>0.97409165715342372</c:v>
                </c:pt>
                <c:pt idx="26">
                  <c:v>0.66</c:v>
                </c:pt>
                <c:pt idx="27">
                  <c:v>0.53</c:v>
                </c:pt>
                <c:pt idx="28">
                  <c:v>0.3</c:v>
                </c:pt>
                <c:pt idx="29">
                  <c:v>1.0627623044639452</c:v>
                </c:pt>
                <c:pt idx="30">
                  <c:v>0.2</c:v>
                </c:pt>
                <c:pt idx="31">
                  <c:v>0.1</c:v>
                </c:pt>
                <c:pt idx="32">
                  <c:v>0.7</c:v>
                </c:pt>
                <c:pt idx="33">
                  <c:v>0.63250000000000006</c:v>
                </c:pt>
                <c:pt idx="34">
                  <c:v>0.24755849807356767</c:v>
                </c:pt>
                <c:pt idx="35">
                  <c:v>0.28937581395348833</c:v>
                </c:pt>
                <c:pt idx="36">
                  <c:v>0.15000000000000002</c:v>
                </c:pt>
                <c:pt idx="37">
                  <c:v>7.3999999999999996E-2</c:v>
                </c:pt>
                <c:pt idx="38">
                  <c:v>0</c:v>
                </c:pt>
                <c:pt idx="39">
                  <c:v>0.09</c:v>
                </c:pt>
                <c:pt idx="40">
                  <c:v>0</c:v>
                </c:pt>
              </c:numCache>
            </c:numRef>
          </c:val>
          <c:extLst>
            <c:ext xmlns:c16="http://schemas.microsoft.com/office/drawing/2014/chart" uri="{C3380CC4-5D6E-409C-BE32-E72D297353CC}">
              <c16:uniqueId val="{00000003-D8F5-4D02-866A-FDAAD0DB57FF}"/>
            </c:ext>
          </c:extLst>
        </c:ser>
        <c:dLbls>
          <c:showLegendKey val="0"/>
          <c:showVal val="0"/>
          <c:showCatName val="0"/>
          <c:showSerName val="0"/>
          <c:showPercent val="0"/>
          <c:showBubbleSize val="0"/>
        </c:dLbls>
        <c:gapWidth val="26"/>
        <c:overlap val="100"/>
        <c:axId val="541603551"/>
        <c:axId val="541603967"/>
      </c:barChart>
      <c:catAx>
        <c:axId val="541603551"/>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600" b="0" i="0" u="none" strike="noStrike" kern="1200" baseline="0">
                <a:solidFill>
                  <a:sysClr val="windowText" lastClr="000000"/>
                </a:solidFill>
                <a:latin typeface="Segoe UI"/>
                <a:ea typeface="Segoe UI"/>
                <a:cs typeface="Segoe UI"/>
              </a:defRPr>
            </a:pPr>
            <a:endParaRPr lang="en-US"/>
          </a:p>
        </c:txPr>
        <c:crossAx val="541603967"/>
        <c:crosses val="autoZero"/>
        <c:auto val="1"/>
        <c:lblAlgn val="ctr"/>
        <c:lblOffset val="100"/>
        <c:tickLblSkip val="1"/>
        <c:noMultiLvlLbl val="0"/>
      </c:catAx>
      <c:valAx>
        <c:axId val="541603967"/>
        <c:scaling>
          <c:orientation val="minMax"/>
        </c:scaling>
        <c:delete val="0"/>
        <c:axPos val="l"/>
        <c:numFmt formatCode="0" sourceLinked="0"/>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a:ea typeface="Segoe UI"/>
                <a:cs typeface="Segoe UI"/>
              </a:defRPr>
            </a:pPr>
            <a:endParaRPr lang="en-US"/>
          </a:p>
        </c:txPr>
        <c:crossAx val="541603551"/>
        <c:crosses val="autoZero"/>
        <c:crossBetween val="between"/>
      </c:valAx>
      <c:spPr>
        <a:solidFill>
          <a:srgbClr val="FFFFFF"/>
        </a:solidFill>
        <a:ln w="12700">
          <a:solidFill>
            <a:srgbClr val="B3B3B3"/>
          </a:solidFill>
          <a:prstDash val="solid"/>
        </a:ln>
        <a:effectLst/>
      </c:spPr>
    </c:plotArea>
    <c:legend>
      <c:legendPos val="t"/>
      <c:layout>
        <c:manualLayout>
          <c:xMode val="edge"/>
          <c:yMode val="edge"/>
          <c:x val="0.28709465000707451"/>
          <c:y val="7.4399593605819409E-2"/>
          <c:w val="0.66606617299448179"/>
          <c:h val="0.2816556043648877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443108002357715E-2"/>
          <c:y val="6.5485032626188489E-2"/>
          <c:w val="0.89780409086733282"/>
          <c:h val="0.74465875358503109"/>
        </c:manualLayout>
      </c:layout>
      <c:barChart>
        <c:barDir val="col"/>
        <c:grouping val="clustered"/>
        <c:varyColors val="0"/>
        <c:ser>
          <c:idx val="0"/>
          <c:order val="0"/>
          <c:spPr>
            <a:pattFill prst="pct5">
              <a:fgClr>
                <a:srgbClr val="4B82AD"/>
              </a:fgClr>
              <a:bgClr>
                <a:srgbClr val="4B8CAD"/>
              </a:bgClr>
            </a:pattFill>
            <a:ln w="19050">
              <a:noFill/>
              <a:prstDash val="solid"/>
            </a:ln>
            <a:effectLst/>
          </c:spPr>
          <c:invertIfNegative val="0"/>
          <c:dPt>
            <c:idx val="0"/>
            <c:invertIfNegative val="0"/>
            <c:bubble3D val="0"/>
            <c:spPr>
              <a:solidFill>
                <a:srgbClr val="903020"/>
              </a:solidFill>
              <a:ln w="19050">
                <a:noFill/>
                <a:prstDash val="solid"/>
              </a:ln>
              <a:effectLst/>
            </c:spPr>
            <c:extLst>
              <c:ext xmlns:c16="http://schemas.microsoft.com/office/drawing/2014/chart" uri="{C3380CC4-5D6E-409C-BE32-E72D297353CC}">
                <c16:uniqueId val="{00000001-5DBA-409B-BD80-1712A322BE13}"/>
              </c:ext>
            </c:extLst>
          </c:dPt>
          <c:dPt>
            <c:idx val="1"/>
            <c:invertIfNegative val="0"/>
            <c:bubble3D val="0"/>
            <c:spPr>
              <a:solidFill>
                <a:srgbClr val="C07156"/>
              </a:solidFill>
              <a:ln w="19050">
                <a:noFill/>
                <a:prstDash val="solid"/>
              </a:ln>
              <a:effectLst/>
            </c:spPr>
            <c:extLst>
              <c:ext xmlns:c16="http://schemas.microsoft.com/office/drawing/2014/chart" uri="{C3380CC4-5D6E-409C-BE32-E72D297353CC}">
                <c16:uniqueId val="{00000003-5DBA-409B-BD80-1712A322BE13}"/>
              </c:ext>
            </c:extLst>
          </c:dPt>
          <c:dPt>
            <c:idx val="2"/>
            <c:invertIfNegative val="0"/>
            <c:bubble3D val="0"/>
            <c:spPr>
              <a:solidFill>
                <a:srgbClr val="F2D0CA"/>
              </a:solidFill>
              <a:ln w="19050">
                <a:noFill/>
                <a:prstDash val="solid"/>
              </a:ln>
              <a:effectLst/>
            </c:spPr>
            <c:extLst>
              <c:ext xmlns:c16="http://schemas.microsoft.com/office/drawing/2014/chart" uri="{C3380CC4-5D6E-409C-BE32-E72D297353CC}">
                <c16:uniqueId val="{00000005-5DBA-409B-BD80-1712A322BE13}"/>
              </c:ext>
            </c:extLst>
          </c:dPt>
          <c:dPt>
            <c:idx val="3"/>
            <c:invertIfNegative val="0"/>
            <c:bubble3D val="0"/>
            <c:spPr>
              <a:solidFill>
                <a:schemeClr val="accent5">
                  <a:lumMod val="50000"/>
                </a:schemeClr>
              </a:solidFill>
              <a:ln w="19050">
                <a:noFill/>
                <a:prstDash val="solid"/>
              </a:ln>
              <a:effectLst/>
            </c:spPr>
            <c:extLst>
              <c:ext xmlns:c16="http://schemas.microsoft.com/office/drawing/2014/chart" uri="{C3380CC4-5D6E-409C-BE32-E72D297353CC}">
                <c16:uniqueId val="{00000007-5DBA-409B-BD80-1712A322BE13}"/>
              </c:ext>
            </c:extLst>
          </c:dPt>
          <c:dLbls>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Segoe UI"/>
                      <a:ea typeface="Segoe UI"/>
                      <a:cs typeface="Segoe UI"/>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1-5DBA-409B-BD80-1712A322BE13}"/>
                </c:ext>
              </c:extLst>
            </c:dLbl>
            <c:dLbl>
              <c:idx val="2"/>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Segoe UI"/>
                      <a:ea typeface="Segoe UI"/>
                      <a:cs typeface="Segoe UI"/>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5-5DBA-409B-BD80-1712A322BE13}"/>
                </c:ext>
              </c:extLst>
            </c:dLbl>
            <c:dLbl>
              <c:idx val="3"/>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Segoe UI"/>
                      <a:ea typeface="Segoe UI"/>
                      <a:cs typeface="Segoe UI"/>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7-5DBA-409B-BD80-1712A322BE1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Segoe UI"/>
                    <a:ea typeface="Segoe UI"/>
                    <a:cs typeface="Segoe U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'Data_F3_P1-and-P2'!$B$6:$E$6</c:f>
              <c:strCache>
                <c:ptCount val="4"/>
                <c:pt idx="0">
                  <c:v>Untargeted
Price-distorting</c:v>
                </c:pt>
                <c:pt idx="1">
                  <c:v>Targeted
Price-distorting</c:v>
                </c:pt>
                <c:pt idx="2">
                  <c:v>Untargeted
Non-distorting</c:v>
                </c:pt>
                <c:pt idx="3">
                  <c:v>Targeted
Non-distorting</c:v>
                </c:pt>
              </c:strCache>
            </c:strRef>
          </c:cat>
          <c:val>
            <c:numRef>
              <c:f>'Data_F3_P1-and-P2'!$B$9:$E$9</c:f>
              <c:numCache>
                <c:formatCode>0.00</c:formatCode>
                <c:ptCount val="4"/>
                <c:pt idx="0">
                  <c:v>0.33330100774765015</c:v>
                </c:pt>
                <c:pt idx="1">
                  <c:v>9.7222328186035156E-2</c:v>
                </c:pt>
                <c:pt idx="2">
                  <c:v>0.16352209448814392</c:v>
                </c:pt>
                <c:pt idx="3">
                  <c:v>0.14630824327468872</c:v>
                </c:pt>
              </c:numCache>
            </c:numRef>
          </c:val>
          <c:extLst>
            <c:ext xmlns:c16="http://schemas.microsoft.com/office/drawing/2014/chart" uri="{C3380CC4-5D6E-409C-BE32-E72D297353CC}">
              <c16:uniqueId val="{00000008-5DBA-409B-BD80-1712A322BE13}"/>
            </c:ext>
          </c:extLst>
        </c:ser>
        <c:dLbls>
          <c:showLegendKey val="0"/>
          <c:showVal val="0"/>
          <c:showCatName val="0"/>
          <c:showSerName val="0"/>
          <c:showPercent val="0"/>
          <c:showBubbleSize val="0"/>
        </c:dLbls>
        <c:gapWidth val="100"/>
        <c:axId val="1048118895"/>
        <c:axId val="1157288623"/>
      </c:barChart>
      <c:catAx>
        <c:axId val="1048118895"/>
        <c:scaling>
          <c:orientation val="minMax"/>
        </c:scaling>
        <c:delete val="0"/>
        <c:axPos val="b"/>
        <c:numFmt formatCode="General" sourceLinked="1"/>
        <c:majorTickMark val="in"/>
        <c:minorTickMark val="none"/>
        <c:tickLblPos val="nextTo"/>
        <c:spPr>
          <a:noFill/>
          <a:ln w="3175" cap="flat" cmpd="sng" algn="ctr">
            <a:solidFill>
              <a:srgbClr val="B3B3B3"/>
            </a:solidFill>
            <a:prstDash val="solid"/>
            <a:round/>
          </a:ln>
          <a:effectLst/>
        </c:spPr>
        <c:txPr>
          <a:bodyPr rot="-60000000" spcFirstLastPara="1" vertOverflow="ellipsis" vert="horz" wrap="square" anchor="ctr" anchorCtr="1"/>
          <a:lstStyle/>
          <a:p>
            <a:pPr>
              <a:defRPr sz="750" b="0" i="0" u="none" strike="noStrike" kern="1200" baseline="0">
                <a:solidFill>
                  <a:schemeClr val="tx1">
                    <a:lumMod val="65000"/>
                    <a:lumOff val="35000"/>
                  </a:schemeClr>
                </a:solidFill>
                <a:latin typeface="Segoe UI"/>
                <a:ea typeface="Segoe UI"/>
                <a:cs typeface="Segoe UI"/>
              </a:defRPr>
            </a:pPr>
            <a:endParaRPr lang="en-US"/>
          </a:p>
        </c:txPr>
        <c:crossAx val="1157288623"/>
        <c:crosses val="autoZero"/>
        <c:auto val="1"/>
        <c:lblAlgn val="ctr"/>
        <c:lblOffset val="100"/>
        <c:noMultiLvlLbl val="0"/>
      </c:catAx>
      <c:valAx>
        <c:axId val="1157288623"/>
        <c:scaling>
          <c:orientation val="minMax"/>
        </c:scaling>
        <c:delete val="0"/>
        <c:axPos val="l"/>
        <c:numFmt formatCode="0.0" sourceLinked="0"/>
        <c:majorTickMark val="in"/>
        <c:minorTickMark val="none"/>
        <c:tickLblPos val="nextTo"/>
        <c:spPr>
          <a:noFill/>
          <a:ln w="3175">
            <a:solidFill>
              <a:srgbClr val="B3B3B3"/>
            </a:solidFill>
            <a:prstDash val="soli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Segoe UI"/>
                <a:ea typeface="Segoe UI"/>
                <a:cs typeface="Segoe UI"/>
              </a:defRPr>
            </a:pPr>
            <a:endParaRPr lang="en-US"/>
          </a:p>
        </c:txPr>
        <c:crossAx val="1048118895"/>
        <c:crosses val="autoZero"/>
        <c:crossBetween val="between"/>
        <c:majorUnit val="0.1"/>
      </c:valAx>
      <c:spPr>
        <a:solidFill>
          <a:srgbClr val="FFFFFF"/>
        </a:solidFill>
        <a:ln w="3175">
          <a:solidFill>
            <a:srgbClr val="B3B3B3"/>
          </a:solidFill>
          <a:prstDash val="solid"/>
        </a:ln>
        <a:effectLst/>
      </c:spPr>
    </c:plotArea>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4133093001750854"/>
          <c:y val="6.9036797252320065E-2"/>
          <c:w val="0.54954357786937735"/>
          <c:h val="0.74900849360489885"/>
        </c:manualLayout>
      </c:layout>
      <c:barChart>
        <c:barDir val="col"/>
        <c:grouping val="percentStacked"/>
        <c:varyColors val="0"/>
        <c:ser>
          <c:idx val="1"/>
          <c:order val="0"/>
          <c:tx>
            <c:strRef>
              <c:f>'Data_F3_P1-and-P2'!$C$12</c:f>
              <c:strCache>
                <c:ptCount val="1"/>
                <c:pt idx="0">
                  <c:v>Untargeted
Price-distorting</c:v>
                </c:pt>
              </c:strCache>
            </c:strRef>
          </c:tx>
          <c:spPr>
            <a:solidFill>
              <a:srgbClr val="903020"/>
            </a:solidFill>
            <a:ln w="3175">
              <a:solidFill>
                <a:sysClr val="window" lastClr="FFFFFF"/>
              </a:solidFill>
              <a:prstDash val="solid"/>
            </a:ln>
            <a:effectLst/>
          </c:spPr>
          <c:invertIfNegative val="0"/>
          <c:dLbls>
            <c:spPr>
              <a:noFill/>
              <a:ln>
                <a:noFill/>
              </a:ln>
              <a:effectLst/>
            </c:spPr>
            <c:txPr>
              <a:bodyPr wrap="square" lIns="38100" tIns="19050" rIns="38100" bIns="19050" anchor="ctr">
                <a:spAutoFit/>
              </a:bodyPr>
              <a:lstStyle/>
              <a:p>
                <a:pPr>
                  <a:defRPr sz="1000">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'Data_F3_P1-and-P2'!$A$13:$A$14</c:f>
              <c:strCache>
                <c:ptCount val="2"/>
                <c:pt idx="0">
                  <c:v>By number of measures</c:v>
                </c:pt>
                <c:pt idx="1">
                  <c:v>By total fiscal cost</c:v>
                </c:pt>
              </c:strCache>
            </c:strRef>
          </c:cat>
          <c:val>
            <c:numRef>
              <c:f>'Data_F3_P1-and-P2'!$C$15:$C$16</c:f>
              <c:numCache>
                <c:formatCode>0</c:formatCode>
                <c:ptCount val="2"/>
                <c:pt idx="0">
                  <c:v>34.782608695652172</c:v>
                </c:pt>
                <c:pt idx="1">
                  <c:v>44.779327218505287</c:v>
                </c:pt>
              </c:numCache>
            </c:numRef>
          </c:val>
          <c:extLst>
            <c:ext xmlns:c16="http://schemas.microsoft.com/office/drawing/2014/chart" uri="{C3380CC4-5D6E-409C-BE32-E72D297353CC}">
              <c16:uniqueId val="{00000002-4B76-4F11-AE1D-8E063023A990}"/>
            </c:ext>
          </c:extLst>
        </c:ser>
        <c:ser>
          <c:idx val="3"/>
          <c:order val="1"/>
          <c:tx>
            <c:strRef>
              <c:f>'Data_F3_P1-and-P2'!$E$12</c:f>
              <c:strCache>
                <c:ptCount val="1"/>
                <c:pt idx="0">
                  <c:v>Targeted
Price-distorting</c:v>
                </c:pt>
              </c:strCache>
            </c:strRef>
          </c:tx>
          <c:spPr>
            <a:solidFill>
              <a:srgbClr val="C07156"/>
            </a:solidFill>
            <a:ln>
              <a:noFill/>
            </a:ln>
          </c:spPr>
          <c:invertIfNegative val="0"/>
          <c:dLbls>
            <c:spPr>
              <a:noFill/>
              <a:ln>
                <a:noFill/>
              </a:ln>
              <a:effectLst/>
            </c:spPr>
            <c:txPr>
              <a:bodyPr wrap="square" lIns="38100" tIns="19050" rIns="38100" bIns="19050" anchor="ctr">
                <a:spAutoFit/>
              </a:bodyPr>
              <a:lstStyle/>
              <a:p>
                <a:pPr>
                  <a:defRPr sz="10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'Data_F3_P1-and-P2'!$A$13:$A$14</c:f>
              <c:strCache>
                <c:ptCount val="2"/>
                <c:pt idx="0">
                  <c:v>By number of measures</c:v>
                </c:pt>
                <c:pt idx="1">
                  <c:v>By total fiscal cost</c:v>
                </c:pt>
              </c:strCache>
            </c:strRef>
          </c:cat>
          <c:val>
            <c:numRef>
              <c:f>'Data_F3_P1-and-P2'!$E$15:$E$16</c:f>
              <c:numCache>
                <c:formatCode>0</c:formatCode>
                <c:ptCount val="2"/>
                <c:pt idx="0">
                  <c:v>4.1189931350114417</c:v>
                </c:pt>
                <c:pt idx="1">
                  <c:v>1.0418414257663882</c:v>
                </c:pt>
              </c:numCache>
            </c:numRef>
          </c:val>
          <c:extLst>
            <c:ext xmlns:c16="http://schemas.microsoft.com/office/drawing/2014/chart" uri="{C3380CC4-5D6E-409C-BE32-E72D297353CC}">
              <c16:uniqueId val="{00000008-4B76-4F11-AE1D-8E063023A990}"/>
            </c:ext>
          </c:extLst>
        </c:ser>
        <c:ser>
          <c:idx val="2"/>
          <c:order val="2"/>
          <c:tx>
            <c:strRef>
              <c:f>'Data_F3_P1-and-P2'!$D$12</c:f>
              <c:strCache>
                <c:ptCount val="1"/>
                <c:pt idx="0">
                  <c:v>Untargeted
Non-distorting</c:v>
                </c:pt>
              </c:strCache>
            </c:strRef>
          </c:tx>
          <c:spPr>
            <a:solidFill>
              <a:srgbClr val="F2D0CA"/>
            </a:solidFill>
            <a:ln>
              <a:solidFill>
                <a:sysClr val="window" lastClr="FFFFFF"/>
              </a:solidFill>
            </a:ln>
          </c:spPr>
          <c:invertIfNegative val="0"/>
          <c:dLbls>
            <c:spPr>
              <a:noFill/>
              <a:ln>
                <a:noFill/>
              </a:ln>
              <a:effectLst/>
            </c:spPr>
            <c:txPr>
              <a:bodyPr wrap="square" lIns="38100" tIns="19050" rIns="38100" bIns="19050" anchor="ctr">
                <a:spAutoFit/>
              </a:bodyPr>
              <a:lstStyle/>
              <a:p>
                <a:pPr>
                  <a:defRPr sz="10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'Data_F3_P1-and-P2'!$A$13:$A$14</c:f>
              <c:strCache>
                <c:ptCount val="2"/>
                <c:pt idx="0">
                  <c:v>By number of measures</c:v>
                </c:pt>
                <c:pt idx="1">
                  <c:v>By total fiscal cost</c:v>
                </c:pt>
              </c:strCache>
            </c:strRef>
          </c:cat>
          <c:val>
            <c:numRef>
              <c:f>'Data_F3_P1-and-P2'!$D$15:$D$16</c:f>
              <c:numCache>
                <c:formatCode>0</c:formatCode>
                <c:ptCount val="2"/>
                <c:pt idx="0">
                  <c:v>18.993135011441648</c:v>
                </c:pt>
                <c:pt idx="1">
                  <c:v>25.475466959874826</c:v>
                </c:pt>
              </c:numCache>
            </c:numRef>
          </c:val>
          <c:extLst>
            <c:ext xmlns:c16="http://schemas.microsoft.com/office/drawing/2014/chart" uri="{C3380CC4-5D6E-409C-BE32-E72D297353CC}">
              <c16:uniqueId val="{00000005-4B76-4F11-AE1D-8E063023A990}"/>
            </c:ext>
          </c:extLst>
        </c:ser>
        <c:ser>
          <c:idx val="0"/>
          <c:order val="3"/>
          <c:tx>
            <c:v>Targeted       Non-distorting</c:v>
          </c:tx>
          <c:spPr>
            <a:solidFill>
              <a:srgbClr val="5B9BD5">
                <a:lumMod val="50000"/>
              </a:srgbClr>
            </a:solidFill>
            <a:ln w="3175">
              <a:solidFill>
                <a:sysClr val="window" lastClr="FFFFFF"/>
              </a:solidFill>
              <a:prstDash val="solid"/>
            </a:ln>
            <a:effectLst/>
          </c:spPr>
          <c:invertIfNegative val="0"/>
          <c:dLbls>
            <c:spPr>
              <a:noFill/>
              <a:ln>
                <a:noFill/>
              </a:ln>
              <a:effectLst/>
            </c:spPr>
            <c:txPr>
              <a:bodyPr wrap="square" lIns="38100" tIns="19050" rIns="38100" bIns="19050" anchor="ctr">
                <a:spAutoFit/>
              </a:bodyPr>
              <a:lstStyle/>
              <a:p>
                <a:pPr>
                  <a:defRPr sz="1000">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'Data_F3_P1-and-P2'!$A$13:$A$14</c:f>
              <c:strCache>
                <c:ptCount val="2"/>
                <c:pt idx="0">
                  <c:v>By number of measures</c:v>
                </c:pt>
                <c:pt idx="1">
                  <c:v>By total fiscal cost</c:v>
                </c:pt>
              </c:strCache>
            </c:strRef>
          </c:cat>
          <c:val>
            <c:numRef>
              <c:f>'Data_F3_P1-and-P2'!$B$15:$B$16</c:f>
              <c:numCache>
                <c:formatCode>0</c:formatCode>
                <c:ptCount val="2"/>
                <c:pt idx="0">
                  <c:v>42.10526315789474</c:v>
                </c:pt>
                <c:pt idx="1">
                  <c:v>28.703364395853502</c:v>
                </c:pt>
              </c:numCache>
            </c:numRef>
          </c:val>
          <c:extLst>
            <c:ext xmlns:c16="http://schemas.microsoft.com/office/drawing/2014/chart" uri="{C3380CC4-5D6E-409C-BE32-E72D297353CC}">
              <c16:uniqueId val="{0000000B-4B76-4F11-AE1D-8E063023A990}"/>
            </c:ext>
          </c:extLst>
        </c:ser>
        <c:dLbls>
          <c:showLegendKey val="0"/>
          <c:showVal val="0"/>
          <c:showCatName val="0"/>
          <c:showSerName val="0"/>
          <c:showPercent val="0"/>
          <c:showBubbleSize val="0"/>
        </c:dLbls>
        <c:gapWidth val="20"/>
        <c:overlap val="100"/>
        <c:axId val="674013568"/>
        <c:axId val="674015104"/>
      </c:barChart>
      <c:catAx>
        <c:axId val="674013568"/>
        <c:scaling>
          <c:orientation val="minMax"/>
        </c:scaling>
        <c:delete val="0"/>
        <c:axPos val="b"/>
        <c:numFmt formatCode="General" sourceLinked="1"/>
        <c:majorTickMark val="in"/>
        <c:minorTickMark val="none"/>
        <c:tickLblPos val="low"/>
        <c:spPr>
          <a:ln w="12700">
            <a:solidFill>
              <a:srgbClr val="B3B3B3"/>
            </a:solidFill>
            <a:prstDash val="solid"/>
          </a:ln>
        </c:spPr>
        <c:txPr>
          <a:bodyPr rot="0" vert="horz"/>
          <a:lstStyle/>
          <a:p>
            <a:pPr>
              <a:defRPr sz="900">
                <a:latin typeface="Segoe UI"/>
                <a:ea typeface="Segoe UI"/>
                <a:cs typeface="Segoe UI"/>
              </a:defRPr>
            </a:pPr>
            <a:endParaRPr lang="en-US"/>
          </a:p>
        </c:txPr>
        <c:crossAx val="674015104"/>
        <c:crosses val="autoZero"/>
        <c:auto val="1"/>
        <c:lblAlgn val="ctr"/>
        <c:lblOffset val="100"/>
        <c:noMultiLvlLbl val="0"/>
      </c:catAx>
      <c:valAx>
        <c:axId val="674015104"/>
        <c:scaling>
          <c:orientation val="minMax"/>
        </c:scaling>
        <c:delete val="0"/>
        <c:axPos val="l"/>
        <c:numFmt formatCode="0%" sourceLinked="0"/>
        <c:majorTickMark val="in"/>
        <c:minorTickMark val="none"/>
        <c:tickLblPos val="nextTo"/>
        <c:spPr>
          <a:ln w="12700">
            <a:solidFill>
              <a:srgbClr val="B3B3B3"/>
            </a:solidFill>
            <a:prstDash val="solid"/>
          </a:ln>
        </c:spPr>
        <c:txPr>
          <a:bodyPr rot="0" vert="horz"/>
          <a:lstStyle/>
          <a:p>
            <a:pPr>
              <a:defRPr sz="900">
                <a:latin typeface="Segoe UI"/>
                <a:ea typeface="Segoe UI"/>
                <a:cs typeface="Segoe UI"/>
              </a:defRPr>
            </a:pPr>
            <a:endParaRPr lang="en-US"/>
          </a:p>
        </c:txPr>
        <c:crossAx val="674013568"/>
        <c:crosses val="autoZero"/>
        <c:crossBetween val="between"/>
        <c:majorUnit val="0.2"/>
      </c:valAx>
      <c:spPr>
        <a:solidFill>
          <a:srgbClr val="FFFFFF"/>
        </a:solidFill>
        <a:ln w="12700">
          <a:solidFill>
            <a:srgbClr val="B3B3B3"/>
          </a:solidFill>
          <a:prstDash val="solid"/>
        </a:ln>
      </c:spPr>
    </c:plotArea>
    <c:legend>
      <c:legendPos val="t"/>
      <c:layout>
        <c:manualLayout>
          <c:xMode val="edge"/>
          <c:yMode val="edge"/>
          <c:x val="0.6812555447594103"/>
          <c:y val="7.4399593605819409E-2"/>
          <c:w val="0.3150583427715784"/>
          <c:h val="0.87685235321144284"/>
        </c:manualLayout>
      </c:layout>
      <c:overlay val="1"/>
      <c:spPr>
        <a:noFill/>
        <a:ln w="25400">
          <a:noFill/>
        </a:ln>
      </c:spPr>
      <c:txPr>
        <a:bodyPr/>
        <a:lstStyle/>
        <a:p>
          <a:pPr>
            <a:defRPr sz="900">
              <a:latin typeface="Segoe UI"/>
              <a:ea typeface="Segoe UI"/>
              <a:cs typeface="Segoe UI"/>
            </a:defRPr>
          </a:pPr>
          <a:endParaRPr lang="en-US"/>
        </a:p>
      </c:txPr>
    </c:legend>
    <c:plotVisOnly val="1"/>
    <c:dispBlanksAs val="span"/>
    <c:showDLblsOverMax val="0"/>
  </c:chart>
  <c:spPr>
    <a:noFill/>
    <a:ln w="25400">
      <a:noFill/>
    </a:ln>
  </c:spPr>
  <c:txPr>
    <a:bodyPr/>
    <a:lstStyle/>
    <a:p>
      <a:pPr>
        <a:defRPr sz="1800" b="0" i="0" u="none" strike="noStrike" baseline="0">
          <a:solidFill>
            <a:srgbClr val="000000"/>
          </a:solidFill>
          <a:latin typeface="Segoe UI" pitchFamily="34" charset="0"/>
          <a:ea typeface="Frutiger LT Std 45 Light"/>
          <a:cs typeface="Segoe UI"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494323" y="0"/>
    <xdr:ext cx="5535246" cy="385396"/>
    <xdr:sp macro="" textlink="">
      <xdr:nvSpPr>
        <xdr:cNvPr id="2" name="Header">
          <a:extLst>
            <a:ext uri="{FF2B5EF4-FFF2-40B4-BE49-F238E27FC236}">
              <a16:creationId xmlns:a16="http://schemas.microsoft.com/office/drawing/2014/main" id="{C7D882B8-1362-4981-A8B1-0C16CBBFC496}"/>
            </a:ext>
          </a:extLst>
        </xdr:cNvPr>
        <xdr:cNvSpPr txBox="1"/>
      </xdr:nvSpPr>
      <xdr:spPr>
        <a:xfrm>
          <a:off x="494323" y="0"/>
          <a:ext cx="5535246" cy="385396"/>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ctr"/>
          <a:r>
            <a:rPr lang="en-US" sz="1200" b="1" i="0">
              <a:solidFill>
                <a:srgbClr val="4B82AD"/>
              </a:solidFill>
              <a:latin typeface="Segoe UI" panose="020B0502040204020203" pitchFamily="34" charset="0"/>
            </a:rPr>
            <a:t>Figure #. Country Name: Title, Date</a:t>
          </a:r>
          <a:r>
            <a:rPr lang="en-US" sz="1000" b="0" i="0">
              <a:solidFill>
                <a:srgbClr val="4B82AD"/>
              </a:solidFill>
              <a:latin typeface="Segoe UI" panose="020B0502040204020203" pitchFamily="34" charset="0"/>
            </a:rPr>
            <a:t>
</a:t>
          </a:r>
        </a:p>
      </xdr:txBody>
    </xdr:sp>
    <xdr:clientData/>
  </xdr:absoluteAnchor>
  <xdr:absoluteAnchor>
    <xdr:pos x="207596" y="7693269"/>
    <xdr:ext cx="5275385" cy="769327"/>
    <xdr:sp macro="" textlink="">
      <xdr:nvSpPr>
        <xdr:cNvPr id="3" name="Footer">
          <a:extLst>
            <a:ext uri="{FF2B5EF4-FFF2-40B4-BE49-F238E27FC236}">
              <a16:creationId xmlns:a16="http://schemas.microsoft.com/office/drawing/2014/main" id="{E9F82907-7EF1-4C8D-880B-5034ECCE4378}"/>
            </a:ext>
          </a:extLst>
        </xdr:cNvPr>
        <xdr:cNvSpPr txBox="1"/>
      </xdr:nvSpPr>
      <xdr:spPr>
        <a:xfrm>
          <a:off x="207596" y="7693269"/>
          <a:ext cx="5275385" cy="76932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en-US" sz="1000" b="0" i="0">
              <a:latin typeface="Segoe UI" panose="020B0502040204020203" pitchFamily="34" charset="0"/>
            </a:rPr>
            <a:t>Source:
</a:t>
          </a:r>
        </a:p>
      </xdr:txBody>
    </xdr:sp>
    <xdr:clientData/>
  </xdr:absoluteAnchor>
  <xdr:absoluteAnchor>
    <xdr:pos x="0" y="457200"/>
    <xdr:ext cx="2982546" cy="2389798"/>
    <xdr:graphicFrame macro="">
      <xdr:nvGraphicFramePr>
        <xdr:cNvPr id="4" name="Chart 31">
          <a:extLst>
            <a:ext uri="{FF2B5EF4-FFF2-40B4-BE49-F238E27FC236}">
              <a16:creationId xmlns:a16="http://schemas.microsoft.com/office/drawing/2014/main" id="{D13B2F04-4C21-48FE-B1C4-B1729D6131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12700</xdr:colOff>
      <xdr:row>78</xdr:row>
      <xdr:rowOff>0</xdr:rowOff>
    </xdr:from>
    <xdr:to>
      <xdr:col>52</xdr:col>
      <xdr:colOff>23446</xdr:colOff>
      <xdr:row>140</xdr:row>
      <xdr:rowOff>27598</xdr:rowOff>
    </xdr:to>
    <xdr:graphicFrame macro="">
      <xdr:nvGraphicFramePr>
        <xdr:cNvPr id="5" name="Chart 51">
          <a:extLst>
            <a:ext uri="{FF2B5EF4-FFF2-40B4-BE49-F238E27FC236}">
              <a16:creationId xmlns:a16="http://schemas.microsoft.com/office/drawing/2014/main" id="{FFD1A4AA-323E-4BCB-8088-195A71EF3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absoluteAnchor>
    <xdr:pos x="3213100" y="2952750"/>
    <xdr:ext cx="2982546" cy="2389798"/>
    <xdr:graphicFrame macro="">
      <xdr:nvGraphicFramePr>
        <xdr:cNvPr id="6" name="Chart 31">
          <a:extLst>
            <a:ext uri="{FF2B5EF4-FFF2-40B4-BE49-F238E27FC236}">
              <a16:creationId xmlns:a16="http://schemas.microsoft.com/office/drawing/2014/main" id="{46A7C9C9-106E-49FD-A8B6-5097738C324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0.03087</cdr:x>
      <cdr:y>0.92414</cdr:y>
    </cdr:from>
    <cdr:to>
      <cdr:x>0.91745</cdr:x>
      <cdr:y>0.99445</cdr:y>
    </cdr:to>
    <cdr:sp macro="" textlink="">
      <cdr:nvSpPr>
        <cdr:cNvPr id="3" name="TextBox 2">
          <a:extLst xmlns:a="http://schemas.openxmlformats.org/drawingml/2006/main">
            <a:ext uri="{FF2B5EF4-FFF2-40B4-BE49-F238E27FC236}">
              <a16:creationId xmlns:a16="http://schemas.microsoft.com/office/drawing/2014/main" id="{56CBE6AB-AD0B-4AA6-BDDC-16E5F6ED3B71}"/>
            </a:ext>
          </a:extLst>
        </cdr:cNvPr>
        <cdr:cNvSpPr txBox="1"/>
      </cdr:nvSpPr>
      <cdr:spPr>
        <a:xfrm xmlns:a="http://schemas.openxmlformats.org/drawingml/2006/main">
          <a:off x="267982" y="5819862"/>
          <a:ext cx="7695734" cy="44275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8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57DD6-C576-493D-B262-DBC1E05A50BB}">
  <sheetPr>
    <tabColor rgb="FFFFFF00"/>
    <pageSetUpPr fitToPage="1"/>
  </sheetPr>
  <dimension ref="A1:I19"/>
  <sheetViews>
    <sheetView zoomScale="90" zoomScaleNormal="90" workbookViewId="0">
      <selection activeCell="B1" sqref="B1:D1"/>
    </sheetView>
  </sheetViews>
  <sheetFormatPr defaultColWidth="9.140625" defaultRowHeight="14.25" x14ac:dyDescent="0.25"/>
  <cols>
    <col min="1" max="1" width="4" style="7" bestFit="1" customWidth="1"/>
    <col min="2" max="2" width="56" style="8" bestFit="1" customWidth="1"/>
    <col min="3" max="3" width="4" style="8" bestFit="1" customWidth="1"/>
    <col min="4" max="4" width="54.28515625" style="14" bestFit="1" customWidth="1"/>
    <col min="5" max="16384" width="9.140625" style="8"/>
  </cols>
  <sheetData>
    <row r="1" spans="1:9" ht="20.100000000000001" customHeight="1" x14ac:dyDescent="0.25">
      <c r="B1" s="96" t="s">
        <v>1137</v>
      </c>
      <c r="C1" s="96"/>
      <c r="D1" s="96"/>
    </row>
    <row r="2" spans="1:9" ht="24.95" customHeight="1" x14ac:dyDescent="0.25">
      <c r="B2" s="92" t="s">
        <v>659</v>
      </c>
      <c r="C2" s="92"/>
      <c r="D2" s="92"/>
    </row>
    <row r="3" spans="1:9" s="11" customFormat="1" ht="48.95" customHeight="1" x14ac:dyDescent="0.25">
      <c r="A3" s="9"/>
      <c r="B3" s="1" t="s">
        <v>704</v>
      </c>
      <c r="C3" s="10"/>
      <c r="D3" s="1" t="s">
        <v>669</v>
      </c>
    </row>
    <row r="4" spans="1:9" s="11" customFormat="1" ht="24.95" customHeight="1" x14ac:dyDescent="0.25">
      <c r="A4" s="9"/>
      <c r="B4" s="93" t="s">
        <v>660</v>
      </c>
      <c r="C4" s="93"/>
      <c r="D4" s="93"/>
    </row>
    <row r="5" spans="1:9" s="11" customFormat="1" ht="48.95" customHeight="1" x14ac:dyDescent="0.25">
      <c r="A5" s="9"/>
      <c r="B5" s="1" t="s">
        <v>705</v>
      </c>
      <c r="C5" s="10"/>
      <c r="D5" s="1" t="s">
        <v>670</v>
      </c>
    </row>
    <row r="6" spans="1:9" s="11" customFormat="1" ht="48.95" customHeight="1" x14ac:dyDescent="0.25">
      <c r="A6" s="9"/>
      <c r="B6" s="1" t="s">
        <v>1136</v>
      </c>
      <c r="C6" s="10"/>
      <c r="D6" s="1" t="s">
        <v>671</v>
      </c>
    </row>
    <row r="7" spans="1:9" s="11" customFormat="1" ht="48.95" customHeight="1" x14ac:dyDescent="0.25">
      <c r="A7" s="9"/>
      <c r="B7" s="2" t="s">
        <v>672</v>
      </c>
      <c r="C7" s="3"/>
      <c r="D7" s="2" t="s">
        <v>673</v>
      </c>
    </row>
    <row r="8" spans="1:9" s="13" customFormat="1" ht="18" customHeight="1" x14ac:dyDescent="0.2">
      <c r="A8" s="12"/>
      <c r="B8" s="94" t="s">
        <v>921</v>
      </c>
      <c r="C8" s="94"/>
      <c r="D8" s="94"/>
    </row>
    <row r="9" spans="1:9" s="14" customFormat="1" ht="27" customHeight="1" x14ac:dyDescent="0.2">
      <c r="A9" s="7"/>
      <c r="B9" s="95" t="s">
        <v>662</v>
      </c>
      <c r="C9" s="95"/>
      <c r="D9" s="95"/>
    </row>
    <row r="10" spans="1:9" s="14" customFormat="1" x14ac:dyDescent="0.25">
      <c r="A10" s="7"/>
      <c r="B10" s="15"/>
      <c r="C10" s="16"/>
      <c r="D10" s="15"/>
      <c r="I10" s="17"/>
    </row>
    <row r="11" spans="1:9" ht="20.100000000000001" customHeight="1" x14ac:dyDescent="0.25">
      <c r="B11" s="97" t="s">
        <v>1138</v>
      </c>
      <c r="C11" s="97"/>
      <c r="D11" s="97"/>
    </row>
    <row r="12" spans="1:9" ht="24.95" customHeight="1" x14ac:dyDescent="0.25">
      <c r="B12" s="92" t="s">
        <v>659</v>
      </c>
      <c r="C12" s="92"/>
      <c r="D12" s="92"/>
    </row>
    <row r="13" spans="1:9" s="11" customFormat="1" ht="48.95" customHeight="1" x14ac:dyDescent="0.25">
      <c r="A13" s="9"/>
      <c r="B13" s="4" t="s">
        <v>674</v>
      </c>
      <c r="C13" s="18"/>
      <c r="D13" s="4" t="s">
        <v>675</v>
      </c>
    </row>
    <row r="14" spans="1:9" s="11" customFormat="1" ht="24.95" customHeight="1" x14ac:dyDescent="0.25">
      <c r="A14" s="9"/>
      <c r="B14" s="93" t="s">
        <v>660</v>
      </c>
      <c r="C14" s="93"/>
      <c r="D14" s="93"/>
    </row>
    <row r="15" spans="1:9" s="11" customFormat="1" ht="60" customHeight="1" x14ac:dyDescent="0.25">
      <c r="A15" s="9"/>
      <c r="B15" s="4" t="s">
        <v>676</v>
      </c>
      <c r="C15" s="18"/>
      <c r="D15" s="4" t="s">
        <v>677</v>
      </c>
    </row>
    <row r="16" spans="1:9" s="11" customFormat="1" ht="60" customHeight="1" x14ac:dyDescent="0.25">
      <c r="A16" s="9"/>
      <c r="B16" s="5" t="s">
        <v>706</v>
      </c>
      <c r="C16" s="6"/>
      <c r="D16" s="5" t="s">
        <v>678</v>
      </c>
    </row>
    <row r="17" spans="1:4" s="13" customFormat="1" ht="18" customHeight="1" x14ac:dyDescent="0.2">
      <c r="A17" s="12"/>
      <c r="B17" s="94" t="s">
        <v>921</v>
      </c>
      <c r="C17" s="94"/>
      <c r="D17" s="94"/>
    </row>
    <row r="18" spans="1:4" s="14" customFormat="1" ht="27" customHeight="1" x14ac:dyDescent="0.2">
      <c r="A18" s="7"/>
      <c r="B18" s="95" t="s">
        <v>661</v>
      </c>
      <c r="C18" s="95"/>
      <c r="D18" s="95"/>
    </row>
    <row r="19" spans="1:4" s="14" customFormat="1" ht="14.25" customHeight="1" x14ac:dyDescent="0.25">
      <c r="A19" s="7"/>
      <c r="B19" s="8"/>
      <c r="C19" s="8"/>
    </row>
  </sheetData>
  <mergeCells count="10">
    <mergeCell ref="B12:D12"/>
    <mergeCell ref="B14:D14"/>
    <mergeCell ref="B17:D17"/>
    <mergeCell ref="B18:D18"/>
    <mergeCell ref="B1:D1"/>
    <mergeCell ref="B2:D2"/>
    <mergeCell ref="B4:D4"/>
    <mergeCell ref="B8:D8"/>
    <mergeCell ref="B9:D9"/>
    <mergeCell ref="B11:D11"/>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81B77-6C7F-4B57-BB6E-217E4E80919C}">
  <sheetPr>
    <tabColor rgb="FFFFFF00"/>
  </sheetPr>
  <dimension ref="A1:Q43"/>
  <sheetViews>
    <sheetView workbookViewId="0">
      <pane xSplit="10" ySplit="1" topLeftCell="K2" activePane="bottomRight" state="frozen"/>
      <selection pane="topRight" activeCell="K1" sqref="K1"/>
      <selection pane="bottomLeft" activeCell="A2" sqref="A2"/>
      <selection pane="bottomRight" activeCell="A6" sqref="A6"/>
    </sheetView>
  </sheetViews>
  <sheetFormatPr defaultRowHeight="15" outlineLevelRow="1" outlineLevelCol="1" x14ac:dyDescent="0.25"/>
  <cols>
    <col min="1" max="1" width="37.28515625" bestFit="1" customWidth="1"/>
    <col min="2" max="3" width="14.85546875" bestFit="1" customWidth="1"/>
    <col min="4" max="4" width="14.140625" bestFit="1" customWidth="1"/>
    <col min="5" max="5" width="16.42578125" bestFit="1" customWidth="1"/>
    <col min="7" max="7" width="4.7109375" customWidth="1"/>
    <col min="9" max="9" width="4" style="50" hidden="1" customWidth="1" outlineLevel="1"/>
    <col min="10" max="10" width="22.42578125" style="50" hidden="1" customWidth="1" outlineLevel="1"/>
    <col min="11" max="11" width="10.42578125" style="28" hidden="1" customWidth="1" outlineLevel="1"/>
    <col min="12" max="12" width="10" style="28" hidden="1" customWidth="1" outlineLevel="1"/>
    <col min="13" max="13" width="11.7109375" style="28" hidden="1" customWidth="1" outlineLevel="1"/>
    <col min="14" max="14" width="10.28515625" style="28" hidden="1" customWidth="1" outlineLevel="1"/>
    <col min="15" max="15" width="10" style="28" hidden="1" customWidth="1" outlineLevel="1"/>
    <col min="16" max="16" width="5.28515625" style="28" hidden="1" customWidth="1" outlineLevel="1"/>
    <col min="17" max="17" width="9.140625" collapsed="1"/>
  </cols>
  <sheetData>
    <row r="1" spans="1:16" hidden="1" outlineLevel="1" x14ac:dyDescent="0.25">
      <c r="A1" s="35" t="s">
        <v>1238</v>
      </c>
      <c r="B1" s="36" t="s">
        <v>1242</v>
      </c>
      <c r="C1" s="36" t="s">
        <v>1243</v>
      </c>
      <c r="D1" s="36" t="s">
        <v>1244</v>
      </c>
      <c r="E1" s="36" t="s">
        <v>1245</v>
      </c>
      <c r="I1" s="52" t="s">
        <v>1246</v>
      </c>
      <c r="J1" s="52" t="s">
        <v>1247</v>
      </c>
      <c r="K1" s="34" t="s">
        <v>1290</v>
      </c>
      <c r="L1" s="34" t="s">
        <v>1291</v>
      </c>
      <c r="M1" s="34" t="s">
        <v>1292</v>
      </c>
      <c r="N1" s="34" t="s">
        <v>1293</v>
      </c>
      <c r="O1" s="34" t="s">
        <v>1294</v>
      </c>
      <c r="P1" s="34" t="s">
        <v>1295</v>
      </c>
    </row>
    <row r="2" spans="1:16" hidden="1" outlineLevel="1" x14ac:dyDescent="0.25">
      <c r="A2" s="35" t="s">
        <v>1239</v>
      </c>
      <c r="B2" s="54">
        <v>18</v>
      </c>
      <c r="C2" s="54">
        <v>184</v>
      </c>
      <c r="D2" s="54">
        <v>152</v>
      </c>
      <c r="E2" s="54">
        <v>83</v>
      </c>
      <c r="I2" s="54">
        <v>1</v>
      </c>
      <c r="J2" s="52" t="s">
        <v>1248</v>
      </c>
      <c r="K2" s="54">
        <v>72.189101338386536</v>
      </c>
      <c r="L2" s="54"/>
      <c r="M2" s="54">
        <v>41.871459595859051</v>
      </c>
      <c r="N2" s="54">
        <v>50.444244146347046</v>
      </c>
      <c r="O2" s="54">
        <v>164.50480651855469</v>
      </c>
      <c r="P2" s="34" t="s">
        <v>1296</v>
      </c>
    </row>
    <row r="3" spans="1:16" hidden="1" outlineLevel="1" x14ac:dyDescent="0.25">
      <c r="A3" s="35" t="s">
        <v>1240</v>
      </c>
      <c r="B3" s="54">
        <v>1.750001847743988</v>
      </c>
      <c r="C3" s="54">
        <v>26.920717020984739</v>
      </c>
      <c r="D3" s="54">
        <v>50.661753291264176</v>
      </c>
      <c r="E3" s="54">
        <v>13.57233420968987</v>
      </c>
      <c r="I3" s="54">
        <v>2</v>
      </c>
      <c r="J3" s="52" t="s">
        <v>1249</v>
      </c>
      <c r="K3" s="54">
        <v>27.511759161949158</v>
      </c>
      <c r="L3" s="54"/>
      <c r="M3" s="54">
        <v>7.2394229173660278</v>
      </c>
      <c r="N3" s="54">
        <v>79.33875036239624</v>
      </c>
      <c r="O3" s="54">
        <v>114.08993530273438</v>
      </c>
      <c r="P3" s="34" t="s">
        <v>1297</v>
      </c>
    </row>
    <row r="4" spans="1:16" hidden="1" outlineLevel="1" x14ac:dyDescent="0.25">
      <c r="A4" s="35" t="s">
        <v>1241</v>
      </c>
      <c r="B4" s="54">
        <v>9.7222328186035156E-2</v>
      </c>
      <c r="C4" s="54">
        <v>0.14630824327468872</v>
      </c>
      <c r="D4" s="54">
        <v>0.33330100774765015</v>
      </c>
      <c r="E4" s="54">
        <v>0.16352209448814392</v>
      </c>
      <c r="I4" s="54">
        <v>3</v>
      </c>
      <c r="J4" s="52" t="s">
        <v>1250</v>
      </c>
      <c r="K4" s="54">
        <v>15.50258469581604</v>
      </c>
      <c r="L4" s="54"/>
      <c r="M4" s="54">
        <v>77.563642740249634</v>
      </c>
      <c r="N4" s="54">
        <v>7.3437900543212891</v>
      </c>
      <c r="O4" s="54">
        <v>100.41001892089844</v>
      </c>
      <c r="P4" s="34" t="s">
        <v>1298</v>
      </c>
    </row>
    <row r="5" spans="1:16" hidden="1" outlineLevel="1" x14ac:dyDescent="0.25">
      <c r="B5" s="28"/>
      <c r="C5" s="28"/>
      <c r="D5" s="28"/>
      <c r="E5" s="28"/>
      <c r="I5" s="54">
        <v>4</v>
      </c>
      <c r="J5" s="52" t="s">
        <v>1251</v>
      </c>
      <c r="K5" s="54">
        <v>17.404229924082756</v>
      </c>
      <c r="L5" s="54">
        <v>0</v>
      </c>
      <c r="M5" s="54">
        <v>2.9440534338355064</v>
      </c>
      <c r="N5" s="54">
        <v>33.301994204521179</v>
      </c>
      <c r="O5" s="54">
        <v>53.650276184082031</v>
      </c>
      <c r="P5" s="34" t="s">
        <v>1299</v>
      </c>
    </row>
    <row r="6" spans="1:16" ht="30" collapsed="1" x14ac:dyDescent="0.25">
      <c r="A6" s="37"/>
      <c r="B6" s="38" t="s">
        <v>915</v>
      </c>
      <c r="C6" s="38" t="s">
        <v>913</v>
      </c>
      <c r="D6" s="38" t="s">
        <v>914</v>
      </c>
      <c r="E6" s="38" t="s">
        <v>916</v>
      </c>
      <c r="I6" s="54">
        <v>5</v>
      </c>
      <c r="J6" s="52" t="s">
        <v>1252</v>
      </c>
      <c r="K6" s="54">
        <v>7.4213215410709381</v>
      </c>
      <c r="L6" s="54">
        <v>1.3928531408309937</v>
      </c>
      <c r="M6" s="54">
        <v>0.99489510059356689</v>
      </c>
      <c r="N6" s="54">
        <v>16.794833660125732</v>
      </c>
      <c r="O6" s="54">
        <v>26.603902816772461</v>
      </c>
      <c r="P6" s="34" t="s">
        <v>1300</v>
      </c>
    </row>
    <row r="7" spans="1:16" x14ac:dyDescent="0.25">
      <c r="A7" s="40" t="s">
        <v>917</v>
      </c>
      <c r="B7" s="39">
        <f>D2</f>
        <v>152</v>
      </c>
      <c r="C7" s="39">
        <f>B2</f>
        <v>18</v>
      </c>
      <c r="D7" s="39">
        <f>E2</f>
        <v>83</v>
      </c>
      <c r="E7" s="39">
        <f>C2</f>
        <v>184</v>
      </c>
      <c r="I7" s="54">
        <v>6</v>
      </c>
      <c r="J7" s="52" t="s">
        <v>1253</v>
      </c>
      <c r="K7" s="54">
        <v>2.5074825286865234</v>
      </c>
      <c r="L7" s="54"/>
      <c r="M7" s="54">
        <v>6.3593530654907227</v>
      </c>
      <c r="N7" s="54">
        <v>16.419450245797634</v>
      </c>
      <c r="O7" s="54">
        <v>25.286285400390625</v>
      </c>
      <c r="P7" s="34" t="s">
        <v>1301</v>
      </c>
    </row>
    <row r="8" spans="1:16" x14ac:dyDescent="0.25">
      <c r="A8" s="42" t="s">
        <v>919</v>
      </c>
      <c r="B8" s="43">
        <f t="shared" ref="B8" si="0">D3</f>
        <v>50.661753291264176</v>
      </c>
      <c r="C8" s="43">
        <f>B3</f>
        <v>1.750001847743988</v>
      </c>
      <c r="D8" s="43">
        <f>E3</f>
        <v>13.57233420968987</v>
      </c>
      <c r="E8" s="43">
        <f t="shared" ref="E8:E9" si="1">C3</f>
        <v>26.920717020984739</v>
      </c>
      <c r="I8" s="54">
        <v>7</v>
      </c>
      <c r="J8" s="52" t="s">
        <v>1254</v>
      </c>
      <c r="K8" s="54">
        <v>11.462031722068787</v>
      </c>
      <c r="L8" s="54"/>
      <c r="M8" s="54"/>
      <c r="N8" s="54">
        <v>10.023428201675415</v>
      </c>
      <c r="O8" s="54">
        <v>21.48546028137207</v>
      </c>
      <c r="P8" s="34" t="s">
        <v>1302</v>
      </c>
    </row>
    <row r="9" spans="1:16" x14ac:dyDescent="0.25">
      <c r="A9" s="44" t="s">
        <v>918</v>
      </c>
      <c r="B9" s="43">
        <f t="shared" ref="B9" si="2">D4</f>
        <v>0.33330100774765015</v>
      </c>
      <c r="C9" s="43">
        <f>B4</f>
        <v>9.7222328186035156E-2</v>
      </c>
      <c r="D9" s="43">
        <f>E4</f>
        <v>0.16352209448814392</v>
      </c>
      <c r="E9" s="43">
        <f t="shared" si="1"/>
        <v>0.14630824327468872</v>
      </c>
      <c r="I9" s="54">
        <v>8</v>
      </c>
      <c r="J9" s="52" t="s">
        <v>1255</v>
      </c>
      <c r="K9" s="54">
        <v>6.7121033519506454</v>
      </c>
      <c r="L9" s="54"/>
      <c r="M9" s="54">
        <v>7.873632937669754</v>
      </c>
      <c r="N9" s="54">
        <v>3.8311785459518433</v>
      </c>
      <c r="O9" s="54">
        <v>18.416913986206055</v>
      </c>
      <c r="P9" s="34" t="s">
        <v>1303</v>
      </c>
    </row>
    <row r="10" spans="1:16" x14ac:dyDescent="0.25">
      <c r="A10" s="41"/>
      <c r="B10" s="41"/>
      <c r="C10" s="41"/>
      <c r="D10" s="41"/>
      <c r="E10" s="41"/>
      <c r="I10" s="54">
        <v>9</v>
      </c>
      <c r="J10" s="52" t="s">
        <v>1256</v>
      </c>
      <c r="K10" s="54">
        <v>2.0613303184509277</v>
      </c>
      <c r="L10" s="54">
        <v>0</v>
      </c>
      <c r="M10" s="54"/>
      <c r="N10" s="54">
        <v>14.35458992421627</v>
      </c>
      <c r="O10" s="54">
        <v>16.415920257568359</v>
      </c>
      <c r="P10" s="34" t="s">
        <v>1304</v>
      </c>
    </row>
    <row r="11" spans="1:16" x14ac:dyDescent="0.25">
      <c r="A11" s="41"/>
      <c r="B11" s="41"/>
      <c r="C11" s="41"/>
      <c r="D11" s="41"/>
      <c r="E11" s="41"/>
      <c r="I11" s="54">
        <v>10</v>
      </c>
      <c r="J11" s="52" t="s">
        <v>1257</v>
      </c>
      <c r="K11" s="54"/>
      <c r="L11" s="54">
        <v>4.5461409017443657</v>
      </c>
      <c r="M11" s="54">
        <v>0.92023534141480923</v>
      </c>
      <c r="N11" s="54">
        <v>3.7225455492734909</v>
      </c>
      <c r="O11" s="54">
        <v>9.1889209747314453</v>
      </c>
      <c r="P11" s="34" t="s">
        <v>1305</v>
      </c>
    </row>
    <row r="12" spans="1:16" ht="30" x14ac:dyDescent="0.25">
      <c r="A12" s="46"/>
      <c r="B12" s="45" t="s">
        <v>916</v>
      </c>
      <c r="C12" s="45" t="s">
        <v>915</v>
      </c>
      <c r="D12" s="45" t="s">
        <v>914</v>
      </c>
      <c r="E12" s="45" t="s">
        <v>913</v>
      </c>
      <c r="I12" s="54">
        <v>11</v>
      </c>
      <c r="J12" s="52" t="s">
        <v>1258</v>
      </c>
      <c r="K12" s="54">
        <v>1.1909997463226318</v>
      </c>
      <c r="L12" s="54">
        <v>0.29599994421005249</v>
      </c>
      <c r="M12" s="54">
        <v>0.29999995231628418</v>
      </c>
      <c r="N12" s="54">
        <v>6.9059986099600792</v>
      </c>
      <c r="O12" s="54">
        <v>8.692997932434082</v>
      </c>
      <c r="P12" s="34" t="s">
        <v>1306</v>
      </c>
    </row>
    <row r="13" spans="1:16" x14ac:dyDescent="0.25">
      <c r="A13" s="41" t="s">
        <v>912</v>
      </c>
      <c r="B13" s="39">
        <f t="shared" ref="B13:D13" si="3">C2</f>
        <v>184</v>
      </c>
      <c r="C13" s="39">
        <f t="shared" si="3"/>
        <v>152</v>
      </c>
      <c r="D13" s="39">
        <f t="shared" si="3"/>
        <v>83</v>
      </c>
      <c r="E13" s="39">
        <f>B2</f>
        <v>18</v>
      </c>
      <c r="I13" s="54">
        <v>12</v>
      </c>
      <c r="J13" s="52" t="s">
        <v>1259</v>
      </c>
      <c r="K13" s="54">
        <v>0.10102579090744257</v>
      </c>
      <c r="L13" s="54"/>
      <c r="M13" s="54">
        <v>0.22799510136246681</v>
      </c>
      <c r="N13" s="54">
        <v>8.0812738537788391</v>
      </c>
      <c r="O13" s="54">
        <v>8.4102945327758789</v>
      </c>
      <c r="P13" s="34" t="s">
        <v>1307</v>
      </c>
    </row>
    <row r="14" spans="1:16" x14ac:dyDescent="0.25">
      <c r="A14" s="47" t="s">
        <v>911</v>
      </c>
      <c r="B14" s="48">
        <f>K43</f>
        <v>179.98028678726405</v>
      </c>
      <c r="C14" s="48">
        <f>N43</f>
        <v>280.78228195756674</v>
      </c>
      <c r="D14" s="48">
        <f>M43</f>
        <v>159.74022369796148</v>
      </c>
      <c r="E14" s="48">
        <f>L43</f>
        <v>6.5327156778657809</v>
      </c>
      <c r="I14" s="54">
        <v>13</v>
      </c>
      <c r="J14" s="52" t="s">
        <v>1260</v>
      </c>
      <c r="K14" s="54">
        <v>3.8807556480169296</v>
      </c>
      <c r="L14" s="54"/>
      <c r="M14" s="54"/>
      <c r="N14" s="54">
        <v>4.4329208433628082</v>
      </c>
      <c r="O14" s="54">
        <v>8.3136768341064453</v>
      </c>
      <c r="P14" s="34" t="s">
        <v>1308</v>
      </c>
    </row>
    <row r="15" spans="1:16" x14ac:dyDescent="0.25">
      <c r="B15" s="54">
        <f>100*B13/SUM($B$13:$E$13)</f>
        <v>42.10526315789474</v>
      </c>
      <c r="C15" s="54">
        <f t="shared" ref="C15:E15" si="4">100*C13/SUM($B$13:$E$13)</f>
        <v>34.782608695652172</v>
      </c>
      <c r="D15" s="54">
        <f t="shared" si="4"/>
        <v>18.993135011441648</v>
      </c>
      <c r="E15" s="54">
        <f t="shared" si="4"/>
        <v>4.1189931350114417</v>
      </c>
      <c r="I15" s="54">
        <v>14</v>
      </c>
      <c r="J15" s="52" t="s">
        <v>1261</v>
      </c>
      <c r="K15" s="54">
        <v>0.80680372565984726</v>
      </c>
      <c r="L15" s="54"/>
      <c r="M15" s="54">
        <v>5.2591123580932617</v>
      </c>
      <c r="N15" s="54">
        <v>1.7940878719091415</v>
      </c>
      <c r="O15" s="54">
        <v>7.8600039482116699</v>
      </c>
      <c r="P15" s="34" t="s">
        <v>1309</v>
      </c>
    </row>
    <row r="16" spans="1:16" x14ac:dyDescent="0.25">
      <c r="B16" s="54">
        <f>100*B14/SUM($B$14:$E$14)</f>
        <v>28.703364395853502</v>
      </c>
      <c r="C16" s="54">
        <f t="shared" ref="C16:E16" si="5">100*C14/SUM($B$14:$E$14)</f>
        <v>44.779327218505287</v>
      </c>
      <c r="D16" s="54">
        <f t="shared" si="5"/>
        <v>25.475466959874826</v>
      </c>
      <c r="E16" s="54">
        <f t="shared" si="5"/>
        <v>1.0418414257663882</v>
      </c>
      <c r="I16" s="54">
        <v>15</v>
      </c>
      <c r="J16" s="52" t="s">
        <v>1262</v>
      </c>
      <c r="K16" s="54">
        <v>2.3314580917358398</v>
      </c>
      <c r="L16" s="54">
        <v>0.12835760042071342</v>
      </c>
      <c r="M16" s="54">
        <v>0.41634998470544815</v>
      </c>
      <c r="N16" s="54">
        <v>3.7174148261547089</v>
      </c>
      <c r="O16" s="54">
        <v>6.5935802459716797</v>
      </c>
      <c r="P16" s="34" t="s">
        <v>1310</v>
      </c>
    </row>
    <row r="17" spans="9:16" x14ac:dyDescent="0.25">
      <c r="I17" s="54">
        <v>16</v>
      </c>
      <c r="J17" s="52" t="s">
        <v>1263</v>
      </c>
      <c r="K17" s="54">
        <v>0.27968448400497437</v>
      </c>
      <c r="L17" s="54"/>
      <c r="M17" s="54">
        <v>0.8390534520149231</v>
      </c>
      <c r="N17" s="54">
        <v>5.444700300693512</v>
      </c>
      <c r="O17" s="54">
        <v>6.5634384155273438</v>
      </c>
      <c r="P17" s="34" t="s">
        <v>1311</v>
      </c>
    </row>
    <row r="18" spans="9:16" x14ac:dyDescent="0.25">
      <c r="I18" s="54">
        <v>17</v>
      </c>
      <c r="J18" s="52" t="s">
        <v>1264</v>
      </c>
      <c r="K18" s="54">
        <v>0.86058247089385986</v>
      </c>
      <c r="L18" s="54"/>
      <c r="M18" s="54">
        <v>3.7162572294473648</v>
      </c>
      <c r="N18" s="54">
        <v>1.0054913014173508</v>
      </c>
      <c r="O18" s="54">
        <v>5.5823311805725098</v>
      </c>
      <c r="P18" s="34" t="s">
        <v>1312</v>
      </c>
    </row>
    <row r="19" spans="9:16" x14ac:dyDescent="0.25">
      <c r="I19" s="54">
        <v>18</v>
      </c>
      <c r="J19" s="52" t="s">
        <v>1265</v>
      </c>
      <c r="K19" s="54">
        <v>2.0452230330556631</v>
      </c>
      <c r="L19" s="54"/>
      <c r="M19" s="54">
        <v>0.15476606786251068</v>
      </c>
      <c r="N19" s="54">
        <v>2.6191179752349854</v>
      </c>
      <c r="O19" s="54">
        <v>4.8191070556640625</v>
      </c>
      <c r="P19" s="34" t="s">
        <v>1313</v>
      </c>
    </row>
    <row r="20" spans="9:16" x14ac:dyDescent="0.25">
      <c r="I20" s="54">
        <v>19</v>
      </c>
      <c r="J20" s="52" t="s">
        <v>1266</v>
      </c>
      <c r="K20" s="54">
        <v>0.77531149238348007</v>
      </c>
      <c r="L20" s="54"/>
      <c r="M20" s="54">
        <v>0.38618402928113937</v>
      </c>
      <c r="N20" s="54">
        <v>1.3793224692344666</v>
      </c>
      <c r="O20" s="54">
        <v>2.5408179759979248</v>
      </c>
      <c r="P20" s="34" t="s">
        <v>1314</v>
      </c>
    </row>
    <row r="21" spans="9:16" x14ac:dyDescent="0.25">
      <c r="I21" s="54">
        <v>20</v>
      </c>
      <c r="J21" s="52" t="s">
        <v>1267</v>
      </c>
      <c r="K21" s="54">
        <v>0.52911218703957275</v>
      </c>
      <c r="L21" s="54"/>
      <c r="M21" s="54"/>
      <c r="N21" s="54">
        <v>1.3543915376067162</v>
      </c>
      <c r="O21" s="54">
        <v>1.8835036754608154</v>
      </c>
      <c r="P21" s="34" t="s">
        <v>1315</v>
      </c>
    </row>
    <row r="22" spans="9:16" x14ac:dyDescent="0.25">
      <c r="I22" s="54">
        <v>21</v>
      </c>
      <c r="J22" s="52" t="s">
        <v>1268</v>
      </c>
      <c r="K22" s="54">
        <v>0.41539735160768032</v>
      </c>
      <c r="L22" s="54"/>
      <c r="M22" s="54">
        <v>4.6379052102565765E-2</v>
      </c>
      <c r="N22" s="54">
        <v>1.3987924265675247</v>
      </c>
      <c r="O22" s="54">
        <v>1.8605688810348511</v>
      </c>
      <c r="P22" s="34" t="s">
        <v>1316</v>
      </c>
    </row>
    <row r="23" spans="9:16" x14ac:dyDescent="0.25">
      <c r="I23" s="54">
        <v>22</v>
      </c>
      <c r="J23" s="52" t="s">
        <v>1269</v>
      </c>
      <c r="K23" s="54">
        <v>0.53103491698857397</v>
      </c>
      <c r="L23" s="54"/>
      <c r="M23" s="54">
        <v>0.49808999197557569</v>
      </c>
      <c r="N23" s="54">
        <v>0.78598319366574287</v>
      </c>
      <c r="O23" s="54">
        <v>1.8151081800460815</v>
      </c>
      <c r="P23" s="34" t="s">
        <v>1317</v>
      </c>
    </row>
    <row r="24" spans="9:16" x14ac:dyDescent="0.25">
      <c r="I24" s="54">
        <v>23</v>
      </c>
      <c r="J24" s="52" t="s">
        <v>1270</v>
      </c>
      <c r="K24" s="54">
        <v>0.32918499410152435</v>
      </c>
      <c r="L24" s="54"/>
      <c r="M24" s="54">
        <v>0.91772785782814026</v>
      </c>
      <c r="N24" s="54">
        <v>0.36908621340990067</v>
      </c>
      <c r="O24" s="54">
        <v>1.6159991025924683</v>
      </c>
      <c r="P24" s="34" t="s">
        <v>1318</v>
      </c>
    </row>
    <row r="25" spans="9:16" x14ac:dyDescent="0.25">
      <c r="I25" s="54">
        <v>24</v>
      </c>
      <c r="J25" s="52" t="s">
        <v>1271</v>
      </c>
      <c r="K25" s="54">
        <v>0.63309140503406525</v>
      </c>
      <c r="L25" s="54"/>
      <c r="M25" s="54">
        <v>0.18663842231035233</v>
      </c>
      <c r="N25" s="54">
        <v>0.57655666768550873</v>
      </c>
      <c r="O25" s="54">
        <v>1.3962864875793457</v>
      </c>
      <c r="P25" s="34" t="s">
        <v>1319</v>
      </c>
    </row>
    <row r="26" spans="9:16" x14ac:dyDescent="0.25">
      <c r="I26" s="54">
        <v>25</v>
      </c>
      <c r="J26" s="52" t="s">
        <v>1272</v>
      </c>
      <c r="K26" s="54">
        <v>0.55827163765206933</v>
      </c>
      <c r="L26" s="54"/>
      <c r="M26" s="54">
        <v>4.3925100937485695E-2</v>
      </c>
      <c r="N26" s="54">
        <v>0.68473004177212715</v>
      </c>
      <c r="O26" s="54">
        <v>1.2869267463684082</v>
      </c>
      <c r="P26" s="34" t="s">
        <v>1320</v>
      </c>
    </row>
    <row r="27" spans="9:16" x14ac:dyDescent="0.25">
      <c r="I27" s="54">
        <v>26</v>
      </c>
      <c r="J27" s="52" t="s">
        <v>1273</v>
      </c>
      <c r="K27" s="54"/>
      <c r="L27" s="54"/>
      <c r="M27" s="54"/>
      <c r="N27" s="54">
        <v>1.2228920459747314</v>
      </c>
      <c r="O27" s="54">
        <v>1.2228920459747314</v>
      </c>
      <c r="P27" s="34" t="s">
        <v>1321</v>
      </c>
    </row>
    <row r="28" spans="9:16" x14ac:dyDescent="0.25">
      <c r="I28" s="54">
        <v>27</v>
      </c>
      <c r="J28" s="52" t="s">
        <v>1274</v>
      </c>
      <c r="K28" s="54">
        <v>0.35186381824314594</v>
      </c>
      <c r="L28" s="54"/>
      <c r="M28" s="54"/>
      <c r="N28" s="54">
        <v>0.72043654881417751</v>
      </c>
      <c r="O28" s="54">
        <v>1.0723004341125488</v>
      </c>
      <c r="P28" s="34" t="s">
        <v>1322</v>
      </c>
    </row>
    <row r="29" spans="9:16" x14ac:dyDescent="0.25">
      <c r="I29" s="54">
        <v>28</v>
      </c>
      <c r="J29" s="52" t="s">
        <v>1275</v>
      </c>
      <c r="K29" s="54">
        <v>0.13628453016281128</v>
      </c>
      <c r="L29" s="54"/>
      <c r="M29" s="54">
        <v>0.50253570079803467</v>
      </c>
      <c r="N29" s="54">
        <v>0.31900674849748611</v>
      </c>
      <c r="O29" s="54">
        <v>0.95782697200775146</v>
      </c>
      <c r="P29" s="34" t="s">
        <v>1323</v>
      </c>
    </row>
    <row r="30" spans="9:16" x14ac:dyDescent="0.25">
      <c r="I30" s="54">
        <v>29</v>
      </c>
      <c r="J30" s="52" t="s">
        <v>1276</v>
      </c>
      <c r="K30" s="54"/>
      <c r="L30" s="54"/>
      <c r="M30" s="54"/>
      <c r="N30" s="54">
        <v>0.95112919807434082</v>
      </c>
      <c r="O30" s="54">
        <v>0.95112919807434082</v>
      </c>
      <c r="P30" s="34" t="s">
        <v>1324</v>
      </c>
    </row>
    <row r="31" spans="9:16" x14ac:dyDescent="0.25">
      <c r="I31" s="54">
        <v>30</v>
      </c>
      <c r="J31" s="52" t="s">
        <v>1277</v>
      </c>
      <c r="K31" s="54">
        <v>0.21186312474310398</v>
      </c>
      <c r="L31" s="54">
        <v>7.9099997878074646E-2</v>
      </c>
      <c r="M31" s="54"/>
      <c r="N31" s="54">
        <v>0.36955966427922249</v>
      </c>
      <c r="O31" s="54">
        <v>0.66052275896072388</v>
      </c>
      <c r="P31" s="34" t="s">
        <v>1325</v>
      </c>
    </row>
    <row r="32" spans="9:16" x14ac:dyDescent="0.25">
      <c r="I32" s="54">
        <v>31</v>
      </c>
      <c r="J32" s="52" t="s">
        <v>1278</v>
      </c>
      <c r="K32" s="54">
        <v>0.18076991324778646</v>
      </c>
      <c r="L32" s="54"/>
      <c r="M32" s="54">
        <v>8.6360136047005653E-3</v>
      </c>
      <c r="N32" s="54">
        <v>0.28856568783521652</v>
      </c>
      <c r="O32" s="54">
        <v>0.47797161340713501</v>
      </c>
      <c r="P32" s="34" t="s">
        <v>1326</v>
      </c>
    </row>
    <row r="33" spans="9:16" x14ac:dyDescent="0.25">
      <c r="I33" s="54">
        <v>32</v>
      </c>
      <c r="J33" s="52" t="s">
        <v>1279</v>
      </c>
      <c r="K33" s="54">
        <v>0.26072040665894747</v>
      </c>
      <c r="L33" s="54">
        <v>3.584694117307663E-3</v>
      </c>
      <c r="M33" s="54">
        <v>0.20441368594765663</v>
      </c>
      <c r="N33" s="54">
        <v>0</v>
      </c>
      <c r="O33" s="54">
        <v>0.4687187671661377</v>
      </c>
      <c r="P33" s="34" t="s">
        <v>1327</v>
      </c>
    </row>
    <row r="34" spans="9:16" x14ac:dyDescent="0.25">
      <c r="I34" s="54">
        <v>33</v>
      </c>
      <c r="J34" s="52" t="s">
        <v>1280</v>
      </c>
      <c r="K34" s="54">
        <v>0.41144697368144989</v>
      </c>
      <c r="L34" s="54"/>
      <c r="M34" s="54"/>
      <c r="N34" s="54">
        <v>1.0632701218128204E-2</v>
      </c>
      <c r="O34" s="54">
        <v>0.42207968235015869</v>
      </c>
      <c r="P34" s="34" t="s">
        <v>1328</v>
      </c>
    </row>
    <row r="35" spans="9:16" x14ac:dyDescent="0.25">
      <c r="I35" s="54">
        <v>34</v>
      </c>
      <c r="J35" s="52" t="s">
        <v>1281</v>
      </c>
      <c r="K35" s="54">
        <v>8.5379421710968018E-2</v>
      </c>
      <c r="L35" s="54"/>
      <c r="M35" s="54">
        <v>8.004321251064539E-3</v>
      </c>
      <c r="N35" s="54">
        <v>0.32570665841922164</v>
      </c>
      <c r="O35" s="54">
        <v>0.4190903902053833</v>
      </c>
      <c r="P35" s="34" t="s">
        <v>1329</v>
      </c>
    </row>
    <row r="36" spans="9:16" x14ac:dyDescent="0.25">
      <c r="I36" s="54">
        <v>35</v>
      </c>
      <c r="J36" s="52" t="s">
        <v>1282</v>
      </c>
      <c r="K36" s="54"/>
      <c r="L36" s="54"/>
      <c r="M36" s="54">
        <v>0.1125965416431427</v>
      </c>
      <c r="N36" s="54">
        <v>0.23273369111120701</v>
      </c>
      <c r="O36" s="54">
        <v>0.34533023834228516</v>
      </c>
      <c r="P36" s="34" t="s">
        <v>1330</v>
      </c>
    </row>
    <row r="37" spans="9:16" x14ac:dyDescent="0.25">
      <c r="I37" s="54">
        <v>36</v>
      </c>
      <c r="J37" s="52" t="s">
        <v>1283</v>
      </c>
      <c r="K37" s="54">
        <v>0.12914925336372107</v>
      </c>
      <c r="L37" s="54"/>
      <c r="M37" s="54">
        <v>7.0528316311538219E-2</v>
      </c>
      <c r="N37" s="54">
        <v>0.12823330238461494</v>
      </c>
      <c r="O37" s="54">
        <v>0.32791087031364441</v>
      </c>
      <c r="P37" s="34" t="s">
        <v>1331</v>
      </c>
    </row>
    <row r="38" spans="9:16" x14ac:dyDescent="0.25">
      <c r="I38" s="54">
        <v>37</v>
      </c>
      <c r="J38" s="52" t="s">
        <v>1284</v>
      </c>
      <c r="K38" s="54">
        <v>4.7462252900004387E-2</v>
      </c>
      <c r="L38" s="54">
        <v>8.590395376086235E-2</v>
      </c>
      <c r="M38" s="54">
        <v>3.5372216254472733E-2</v>
      </c>
      <c r="N38" s="54">
        <v>2.5431176647543907E-2</v>
      </c>
      <c r="O38" s="54">
        <v>0.19416959583759308</v>
      </c>
      <c r="P38" s="34" t="s">
        <v>1332</v>
      </c>
    </row>
    <row r="39" spans="9:16" x14ac:dyDescent="0.25">
      <c r="I39" s="54">
        <v>38</v>
      </c>
      <c r="J39" s="52" t="s">
        <v>1285</v>
      </c>
      <c r="K39" s="54">
        <v>5.1032636314630508E-2</v>
      </c>
      <c r="L39" s="54"/>
      <c r="M39" s="54">
        <v>3.0856942757964134E-2</v>
      </c>
      <c r="N39" s="54">
        <v>5.34062460064888E-2</v>
      </c>
      <c r="O39" s="54">
        <v>0.13529582321643829</v>
      </c>
      <c r="P39" s="34" t="s">
        <v>1333</v>
      </c>
    </row>
    <row r="40" spans="9:16" x14ac:dyDescent="0.25">
      <c r="I40" s="54">
        <v>39</v>
      </c>
      <c r="J40" s="52" t="s">
        <v>1286</v>
      </c>
      <c r="K40" s="54">
        <v>7.1911214850842953E-2</v>
      </c>
      <c r="L40" s="54"/>
      <c r="M40" s="54">
        <v>4.0436210110783577E-3</v>
      </c>
      <c r="N40" s="54"/>
      <c r="O40" s="54">
        <v>7.5954839587211609E-2</v>
      </c>
      <c r="P40" s="34" t="s">
        <v>1334</v>
      </c>
    </row>
    <row r="41" spans="9:16" x14ac:dyDescent="0.25">
      <c r="I41" s="54">
        <v>40</v>
      </c>
      <c r="J41" s="52" t="s">
        <v>1287</v>
      </c>
      <c r="K41" s="54"/>
      <c r="L41" s="54">
        <v>7.7544490341097116E-4</v>
      </c>
      <c r="M41" s="54"/>
      <c r="N41" s="54">
        <v>9.8752612248063087E-3</v>
      </c>
      <c r="O41" s="54">
        <v>1.0650706477463245E-2</v>
      </c>
      <c r="P41" s="34" t="s">
        <v>1335</v>
      </c>
    </row>
    <row r="42" spans="9:16" x14ac:dyDescent="0.25">
      <c r="I42" s="54">
        <v>41</v>
      </c>
      <c r="J42" s="52" t="s">
        <v>1288</v>
      </c>
      <c r="K42" s="54">
        <v>2.5216835201717913E-3</v>
      </c>
      <c r="L42" s="54"/>
      <c r="M42" s="54">
        <v>4.0626056652399711E-3</v>
      </c>
      <c r="N42" s="54"/>
      <c r="O42" s="54">
        <v>6.5842890180647373E-3</v>
      </c>
      <c r="P42" s="34" t="s">
        <v>1336</v>
      </c>
    </row>
    <row r="43" spans="9:16" x14ac:dyDescent="0.25">
      <c r="I43" s="54">
        <v>999</v>
      </c>
      <c r="J43" s="52" t="s">
        <v>1289</v>
      </c>
      <c r="K43" s="54">
        <v>179.98028678726405</v>
      </c>
      <c r="L43" s="54">
        <v>6.5327156778657809</v>
      </c>
      <c r="M43" s="54">
        <v>159.74022369796148</v>
      </c>
      <c r="N43" s="54">
        <v>280.78228195756674</v>
      </c>
      <c r="O43" s="54">
        <v>627.03551006270573</v>
      </c>
      <c r="P43" s="34" t="s">
        <v>1337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FC1E6-DA7F-45E8-B1E5-5328D96C2954}">
  <sheetPr>
    <tabColor rgb="FFFFFF00"/>
  </sheetPr>
  <dimension ref="A1:DL637"/>
  <sheetViews>
    <sheetView tabSelected="1" zoomScale="80" zoomScaleNormal="80" workbookViewId="0">
      <pane xSplit="1" ySplit="1" topLeftCell="B2" activePane="bottomRight" state="frozen"/>
      <selection pane="topRight" activeCell="D1" sqref="D1"/>
      <selection pane="bottomLeft" activeCell="A2" sqref="A2"/>
      <selection pane="bottomRight"/>
    </sheetView>
  </sheetViews>
  <sheetFormatPr defaultRowHeight="14.25" x14ac:dyDescent="0.25"/>
  <cols>
    <col min="1" max="1" width="16.5703125" style="57" customWidth="1"/>
    <col min="2" max="2" width="25.7109375" style="57" customWidth="1"/>
    <col min="3" max="3" width="60.7109375" style="57" customWidth="1"/>
    <col min="4" max="4" width="20.28515625" style="58" bestFit="1" customWidth="1"/>
    <col min="5" max="5" width="16.42578125" style="59" customWidth="1"/>
    <col min="6" max="6" width="9.85546875" style="60" bestFit="1" customWidth="1"/>
    <col min="7" max="7" width="11.140625" style="60" bestFit="1" customWidth="1"/>
    <col min="8" max="8" width="10.28515625" style="60" bestFit="1" customWidth="1"/>
    <col min="9" max="9" width="33.42578125" style="60" bestFit="1" customWidth="1"/>
    <col min="10" max="16384" width="9.140625" style="57"/>
  </cols>
  <sheetData>
    <row r="1" spans="1:116" s="8" customFormat="1" ht="57" x14ac:dyDescent="0.25">
      <c r="A1" s="61" t="s">
        <v>0</v>
      </c>
      <c r="B1" s="61" t="s">
        <v>667</v>
      </c>
      <c r="C1" s="61" t="s">
        <v>668</v>
      </c>
      <c r="D1" s="62" t="s">
        <v>663</v>
      </c>
      <c r="E1" s="62" t="s">
        <v>587</v>
      </c>
      <c r="F1" s="63" t="s">
        <v>664</v>
      </c>
      <c r="G1" s="62" t="s">
        <v>665</v>
      </c>
      <c r="H1" s="62" t="s">
        <v>666</v>
      </c>
      <c r="I1" s="62" t="s">
        <v>1145</v>
      </c>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row>
    <row r="2" spans="1:116" s="8" customFormat="1" ht="28.5" x14ac:dyDescent="0.25">
      <c r="A2" s="72" t="s">
        <v>1</v>
      </c>
      <c r="B2" s="72" t="s">
        <v>7</v>
      </c>
      <c r="C2" s="72" t="s">
        <v>8</v>
      </c>
      <c r="D2" s="73">
        <v>1</v>
      </c>
      <c r="E2" s="74" t="s">
        <v>694</v>
      </c>
      <c r="F2" s="75" t="s">
        <v>681</v>
      </c>
      <c r="G2" s="76" t="s">
        <v>1083</v>
      </c>
      <c r="H2" s="76" t="s">
        <v>1084</v>
      </c>
      <c r="I2" s="76" t="s">
        <v>1084</v>
      </c>
    </row>
    <row r="3" spans="1:116" s="8" customFormat="1" ht="42.75" x14ac:dyDescent="0.25">
      <c r="A3" s="77" t="s">
        <v>1</v>
      </c>
      <c r="B3" s="77" t="s">
        <v>7</v>
      </c>
      <c r="C3" s="77" t="s">
        <v>708</v>
      </c>
      <c r="D3" s="78">
        <v>0.6</v>
      </c>
      <c r="E3" s="79" t="s">
        <v>707</v>
      </c>
      <c r="F3" s="75" t="s">
        <v>681</v>
      </c>
      <c r="G3" s="76" t="s">
        <v>1083</v>
      </c>
      <c r="H3" s="76" t="s">
        <v>1084</v>
      </c>
      <c r="I3" s="76" t="s">
        <v>1084</v>
      </c>
    </row>
    <row r="4" spans="1:116" s="8" customFormat="1" x14ac:dyDescent="0.25">
      <c r="A4" s="72" t="s">
        <v>1</v>
      </c>
      <c r="B4" s="72" t="s">
        <v>25</v>
      </c>
      <c r="C4" s="72" t="s">
        <v>26</v>
      </c>
      <c r="D4" s="73">
        <v>0.49</v>
      </c>
      <c r="E4" s="74" t="s">
        <v>695</v>
      </c>
      <c r="F4" s="75" t="s">
        <v>682</v>
      </c>
      <c r="G4" s="76" t="s">
        <v>1084</v>
      </c>
      <c r="H4" s="76" t="s">
        <v>1083</v>
      </c>
      <c r="I4" s="76" t="s">
        <v>1084</v>
      </c>
    </row>
    <row r="5" spans="1:116" s="8" customFormat="1" ht="57" x14ac:dyDescent="0.25">
      <c r="A5" s="72" t="s">
        <v>1</v>
      </c>
      <c r="B5" s="72" t="s">
        <v>2</v>
      </c>
      <c r="C5" s="72" t="s">
        <v>3</v>
      </c>
      <c r="D5" s="73">
        <v>0.2</v>
      </c>
      <c r="E5" s="74" t="s">
        <v>694</v>
      </c>
      <c r="F5" s="75" t="s">
        <v>679</v>
      </c>
      <c r="G5" s="76" t="s">
        <v>1084</v>
      </c>
      <c r="H5" s="76" t="s">
        <v>1083</v>
      </c>
      <c r="I5" s="76" t="s">
        <v>1084</v>
      </c>
    </row>
    <row r="6" spans="1:116" s="8" customFormat="1" x14ac:dyDescent="0.25">
      <c r="A6" s="72" t="s">
        <v>1</v>
      </c>
      <c r="B6" s="72" t="s">
        <v>17</v>
      </c>
      <c r="C6" s="72" t="s">
        <v>18</v>
      </c>
      <c r="D6" s="73">
        <v>0.16</v>
      </c>
      <c r="E6" s="74" t="s">
        <v>4</v>
      </c>
      <c r="F6" s="75" t="s">
        <v>684</v>
      </c>
      <c r="G6" s="76" t="s">
        <v>1084</v>
      </c>
      <c r="H6" s="76" t="s">
        <v>1083</v>
      </c>
      <c r="I6" s="76" t="s">
        <v>1084</v>
      </c>
    </row>
    <row r="7" spans="1:116" s="8" customFormat="1" ht="28.5" x14ac:dyDescent="0.25">
      <c r="A7" s="72" t="s">
        <v>1</v>
      </c>
      <c r="B7" s="72" t="s">
        <v>11</v>
      </c>
      <c r="C7" s="72" t="s">
        <v>12</v>
      </c>
      <c r="D7" s="73">
        <v>0.05</v>
      </c>
      <c r="E7" s="74" t="s">
        <v>694</v>
      </c>
      <c r="F7" s="75" t="s">
        <v>682</v>
      </c>
      <c r="G7" s="76" t="s">
        <v>1084</v>
      </c>
      <c r="H7" s="76" t="s">
        <v>1083</v>
      </c>
      <c r="I7" s="76" t="s">
        <v>1084</v>
      </c>
    </row>
    <row r="8" spans="1:116" s="8" customFormat="1" ht="28.5" x14ac:dyDescent="0.25">
      <c r="A8" s="72" t="s">
        <v>1</v>
      </c>
      <c r="B8" s="72" t="s">
        <v>5</v>
      </c>
      <c r="C8" s="72" t="s">
        <v>6</v>
      </c>
      <c r="D8" s="73">
        <v>0.05</v>
      </c>
      <c r="E8" s="74" t="s">
        <v>694</v>
      </c>
      <c r="F8" s="75" t="s">
        <v>679</v>
      </c>
      <c r="G8" s="76" t="s">
        <v>1084</v>
      </c>
      <c r="H8" s="76" t="s">
        <v>1084</v>
      </c>
      <c r="I8" s="76" t="s">
        <v>1084</v>
      </c>
    </row>
    <row r="9" spans="1:116" s="8" customFormat="1" x14ac:dyDescent="0.25">
      <c r="A9" s="72" t="s">
        <v>1</v>
      </c>
      <c r="B9" s="72" t="s">
        <v>19</v>
      </c>
      <c r="C9" s="72" t="s">
        <v>20</v>
      </c>
      <c r="D9" s="73">
        <v>0.05</v>
      </c>
      <c r="E9" s="74" t="s">
        <v>695</v>
      </c>
      <c r="F9" s="75" t="s">
        <v>685</v>
      </c>
      <c r="G9" s="76" t="s">
        <v>1084</v>
      </c>
      <c r="H9" s="76" t="s">
        <v>1083</v>
      </c>
      <c r="I9" s="76" t="s">
        <v>1084</v>
      </c>
    </row>
    <row r="10" spans="1:116" s="8" customFormat="1" x14ac:dyDescent="0.25">
      <c r="A10" s="72" t="s">
        <v>1</v>
      </c>
      <c r="B10" s="72" t="s">
        <v>21</v>
      </c>
      <c r="C10" s="72" t="s">
        <v>22</v>
      </c>
      <c r="D10" s="73">
        <v>0.04</v>
      </c>
      <c r="E10" s="74" t="s">
        <v>695</v>
      </c>
      <c r="F10" s="75" t="s">
        <v>685</v>
      </c>
      <c r="G10" s="76" t="s">
        <v>1084</v>
      </c>
      <c r="H10" s="76" t="s">
        <v>1083</v>
      </c>
      <c r="I10" s="76" t="s">
        <v>1084</v>
      </c>
    </row>
    <row r="11" spans="1:116" s="8" customFormat="1" ht="28.5" x14ac:dyDescent="0.25">
      <c r="A11" s="72" t="s">
        <v>1</v>
      </c>
      <c r="B11" s="72" t="s">
        <v>23</v>
      </c>
      <c r="C11" s="72" t="s">
        <v>24</v>
      </c>
      <c r="D11" s="73">
        <v>0.01</v>
      </c>
      <c r="E11" s="74" t="s">
        <v>695</v>
      </c>
      <c r="F11" s="75" t="s">
        <v>679</v>
      </c>
      <c r="G11" s="76" t="s">
        <v>1084</v>
      </c>
      <c r="H11" s="76" t="s">
        <v>1083</v>
      </c>
      <c r="I11" s="76" t="s">
        <v>1084</v>
      </c>
    </row>
    <row r="12" spans="1:116" s="8" customFormat="1" ht="28.5" x14ac:dyDescent="0.25">
      <c r="A12" s="77" t="s">
        <v>1</v>
      </c>
      <c r="B12" s="77" t="s">
        <v>1005</v>
      </c>
      <c r="C12" s="77" t="s">
        <v>1006</v>
      </c>
      <c r="D12" s="78"/>
      <c r="E12" s="79" t="s">
        <v>694</v>
      </c>
      <c r="F12" s="75" t="s">
        <v>684</v>
      </c>
      <c r="G12" s="76" t="s">
        <v>1084</v>
      </c>
      <c r="H12" s="76" t="s">
        <v>1084</v>
      </c>
      <c r="I12" s="76" t="s">
        <v>1084</v>
      </c>
    </row>
    <row r="13" spans="1:116" s="8" customFormat="1" ht="28.5" x14ac:dyDescent="0.25">
      <c r="A13" s="72" t="s">
        <v>1</v>
      </c>
      <c r="B13" s="72" t="s">
        <v>9</v>
      </c>
      <c r="C13" s="72" t="s">
        <v>10</v>
      </c>
      <c r="D13" s="73">
        <v>0.05</v>
      </c>
      <c r="E13" s="74" t="s">
        <v>694</v>
      </c>
      <c r="F13" s="75" t="s">
        <v>680</v>
      </c>
      <c r="G13" s="76" t="s">
        <v>1084</v>
      </c>
      <c r="H13" s="76" t="s">
        <v>1083</v>
      </c>
      <c r="I13" s="76" t="s">
        <v>1083</v>
      </c>
    </row>
    <row r="14" spans="1:116" s="8" customFormat="1" ht="28.5" x14ac:dyDescent="0.25">
      <c r="A14" s="72" t="s">
        <v>1</v>
      </c>
      <c r="B14" s="72" t="s">
        <v>13</v>
      </c>
      <c r="C14" s="72" t="s">
        <v>14</v>
      </c>
      <c r="D14" s="73">
        <v>0.02</v>
      </c>
      <c r="E14" s="74" t="s">
        <v>4</v>
      </c>
      <c r="F14" s="75" t="s">
        <v>680</v>
      </c>
      <c r="G14" s="76" t="s">
        <v>1084</v>
      </c>
      <c r="H14" s="76" t="s">
        <v>1083</v>
      </c>
      <c r="I14" s="76" t="s">
        <v>1083</v>
      </c>
    </row>
    <row r="15" spans="1:116" s="8" customFormat="1" ht="28.5" x14ac:dyDescent="0.25">
      <c r="A15" s="72" t="s">
        <v>1</v>
      </c>
      <c r="B15" s="72" t="s">
        <v>15</v>
      </c>
      <c r="C15" s="72" t="s">
        <v>16</v>
      </c>
      <c r="D15" s="73">
        <v>0.01</v>
      </c>
      <c r="E15" s="74" t="s">
        <v>695</v>
      </c>
      <c r="F15" s="75" t="s">
        <v>683</v>
      </c>
      <c r="G15" s="76" t="s">
        <v>1083</v>
      </c>
      <c r="H15" s="76" t="s">
        <v>1083</v>
      </c>
      <c r="I15" s="76" t="s">
        <v>1083</v>
      </c>
    </row>
    <row r="16" spans="1:116" s="8" customFormat="1" x14ac:dyDescent="0.25">
      <c r="A16" s="80" t="s">
        <v>27</v>
      </c>
      <c r="B16" s="80" t="s">
        <v>33</v>
      </c>
      <c r="C16" s="80" t="s">
        <v>34</v>
      </c>
      <c r="D16" s="81">
        <v>9.1950000000000004E-2</v>
      </c>
      <c r="E16" s="82" t="s">
        <v>696</v>
      </c>
      <c r="F16" s="83" t="s">
        <v>679</v>
      </c>
      <c r="G16" s="84" t="s">
        <v>1084</v>
      </c>
      <c r="H16" s="84" t="s">
        <v>1084</v>
      </c>
      <c r="I16" s="84" t="s">
        <v>1084</v>
      </c>
    </row>
    <row r="17" spans="1:9" s="8" customFormat="1" ht="28.5" x14ac:dyDescent="0.25">
      <c r="A17" s="80" t="s">
        <v>27</v>
      </c>
      <c r="B17" s="80" t="s">
        <v>35</v>
      </c>
      <c r="C17" s="80" t="s">
        <v>36</v>
      </c>
      <c r="D17" s="81">
        <v>4.9259999999999998E-2</v>
      </c>
      <c r="E17" s="82" t="s">
        <v>696</v>
      </c>
      <c r="F17" s="83" t="s">
        <v>687</v>
      </c>
      <c r="G17" s="84" t="s">
        <v>1084</v>
      </c>
      <c r="H17" s="84" t="s">
        <v>1083</v>
      </c>
      <c r="I17" s="84" t="s">
        <v>1084</v>
      </c>
    </row>
    <row r="18" spans="1:9" s="8" customFormat="1" ht="57" x14ac:dyDescent="0.25">
      <c r="A18" s="80" t="s">
        <v>27</v>
      </c>
      <c r="B18" s="80" t="s">
        <v>38</v>
      </c>
      <c r="C18" s="80" t="s">
        <v>39</v>
      </c>
      <c r="D18" s="81">
        <v>3.2840000000000001E-2</v>
      </c>
      <c r="E18" s="82" t="s">
        <v>696</v>
      </c>
      <c r="F18" s="83" t="s">
        <v>684</v>
      </c>
      <c r="G18" s="84" t="s">
        <v>1084</v>
      </c>
      <c r="H18" s="84" t="s">
        <v>1084</v>
      </c>
      <c r="I18" s="84" t="s">
        <v>1084</v>
      </c>
    </row>
    <row r="19" spans="1:9" s="8" customFormat="1" ht="85.5" x14ac:dyDescent="0.25">
      <c r="A19" s="80" t="s">
        <v>27</v>
      </c>
      <c r="B19" s="80" t="s">
        <v>37</v>
      </c>
      <c r="C19" s="80" t="s">
        <v>691</v>
      </c>
      <c r="D19" s="81">
        <v>2.9520000000000001E-2</v>
      </c>
      <c r="E19" s="82" t="s">
        <v>696</v>
      </c>
      <c r="F19" s="83" t="s">
        <v>685</v>
      </c>
      <c r="G19" s="84" t="s">
        <v>1084</v>
      </c>
      <c r="H19" s="84" t="s">
        <v>1083</v>
      </c>
      <c r="I19" s="84" t="s">
        <v>1084</v>
      </c>
    </row>
    <row r="20" spans="1:9" s="8" customFormat="1" ht="28.5" x14ac:dyDescent="0.25">
      <c r="A20" s="80" t="s">
        <v>27</v>
      </c>
      <c r="B20" s="80" t="s">
        <v>30</v>
      </c>
      <c r="C20" s="80" t="s">
        <v>31</v>
      </c>
      <c r="D20" s="81">
        <v>2.1299999999999999E-3</v>
      </c>
      <c r="E20" s="82" t="s">
        <v>696</v>
      </c>
      <c r="F20" s="83" t="s">
        <v>686</v>
      </c>
      <c r="G20" s="84" t="s">
        <v>1084</v>
      </c>
      <c r="H20" s="84" t="s">
        <v>1084</v>
      </c>
      <c r="I20" s="84" t="s">
        <v>1084</v>
      </c>
    </row>
    <row r="21" spans="1:9" s="8" customFormat="1" ht="28.5" x14ac:dyDescent="0.25">
      <c r="A21" s="80" t="s">
        <v>27</v>
      </c>
      <c r="B21" s="80" t="s">
        <v>28</v>
      </c>
      <c r="C21" s="80" t="s">
        <v>29</v>
      </c>
      <c r="D21" s="81">
        <v>2.6270000000000002E-2</v>
      </c>
      <c r="E21" s="82" t="s">
        <v>696</v>
      </c>
      <c r="F21" s="83" t="s">
        <v>683</v>
      </c>
      <c r="G21" s="84" t="s">
        <v>1083</v>
      </c>
      <c r="H21" s="84" t="s">
        <v>1083</v>
      </c>
      <c r="I21" s="84" t="s">
        <v>1083</v>
      </c>
    </row>
    <row r="22" spans="1:9" s="8" customFormat="1" ht="28.5" x14ac:dyDescent="0.25">
      <c r="A22" s="72" t="s">
        <v>40</v>
      </c>
      <c r="B22" s="72" t="s">
        <v>69</v>
      </c>
      <c r="C22" s="72" t="s">
        <v>70</v>
      </c>
      <c r="D22" s="73">
        <v>1.167725267493724</v>
      </c>
      <c r="E22" s="74" t="s">
        <v>697</v>
      </c>
      <c r="F22" s="75" t="s">
        <v>686</v>
      </c>
      <c r="G22" s="76" t="s">
        <v>1084</v>
      </c>
      <c r="H22" s="76" t="s">
        <v>1084</v>
      </c>
      <c r="I22" s="76" t="s">
        <v>1084</v>
      </c>
    </row>
    <row r="23" spans="1:9" s="8" customFormat="1" ht="28.5" x14ac:dyDescent="0.25">
      <c r="A23" s="72" t="s">
        <v>40</v>
      </c>
      <c r="B23" s="72" t="s">
        <v>922</v>
      </c>
      <c r="C23" s="72" t="s">
        <v>43</v>
      </c>
      <c r="D23" s="73">
        <v>0.9101123595505618</v>
      </c>
      <c r="E23" s="74" t="s">
        <v>697</v>
      </c>
      <c r="F23" s="75" t="s">
        <v>679</v>
      </c>
      <c r="G23" s="76" t="s">
        <v>1084</v>
      </c>
      <c r="H23" s="76" t="s">
        <v>1083</v>
      </c>
      <c r="I23" s="76" t="s">
        <v>1084</v>
      </c>
    </row>
    <row r="24" spans="1:9" s="8" customFormat="1" ht="42.75" x14ac:dyDescent="0.25">
      <c r="A24" s="77" t="s">
        <v>40</v>
      </c>
      <c r="B24" s="77" t="s">
        <v>588</v>
      </c>
      <c r="C24" s="77" t="s">
        <v>589</v>
      </c>
      <c r="D24" s="73">
        <v>0.59284164859002175</v>
      </c>
      <c r="E24" s="79" t="s">
        <v>695</v>
      </c>
      <c r="F24" s="75" t="s">
        <v>681</v>
      </c>
      <c r="G24" s="76" t="s">
        <v>1083</v>
      </c>
      <c r="H24" s="76" t="s">
        <v>1084</v>
      </c>
      <c r="I24" s="76" t="s">
        <v>1084</v>
      </c>
    </row>
    <row r="25" spans="1:9" s="8" customFormat="1" x14ac:dyDescent="0.25">
      <c r="A25" s="72" t="s">
        <v>40</v>
      </c>
      <c r="B25" s="72" t="s">
        <v>71</v>
      </c>
      <c r="C25" s="72" t="s">
        <v>72</v>
      </c>
      <c r="D25" s="73">
        <v>0.25838275366204394</v>
      </c>
      <c r="E25" s="74" t="s">
        <v>697</v>
      </c>
      <c r="F25" s="75" t="s">
        <v>685</v>
      </c>
      <c r="G25" s="76" t="s">
        <v>1084</v>
      </c>
      <c r="H25" s="76" t="s">
        <v>1083</v>
      </c>
      <c r="I25" s="76" t="s">
        <v>1084</v>
      </c>
    </row>
    <row r="26" spans="1:9" s="8" customFormat="1" x14ac:dyDescent="0.25">
      <c r="A26" s="72" t="s">
        <v>40</v>
      </c>
      <c r="B26" s="72" t="s">
        <v>47</v>
      </c>
      <c r="C26" s="72" t="s">
        <v>48</v>
      </c>
      <c r="D26" s="73">
        <v>0.2432913305223135</v>
      </c>
      <c r="E26" s="74" t="s">
        <v>694</v>
      </c>
      <c r="F26" s="75" t="s">
        <v>683</v>
      </c>
      <c r="G26" s="76" t="s">
        <v>1083</v>
      </c>
      <c r="H26" s="76" t="s">
        <v>1084</v>
      </c>
      <c r="I26" s="76" t="s">
        <v>1084</v>
      </c>
    </row>
    <row r="27" spans="1:9" s="8" customFormat="1" x14ac:dyDescent="0.25">
      <c r="A27" s="72" t="s">
        <v>40</v>
      </c>
      <c r="B27" s="72" t="s">
        <v>55</v>
      </c>
      <c r="C27" s="72" t="s">
        <v>56</v>
      </c>
      <c r="D27" s="73">
        <v>0.21691973969631237</v>
      </c>
      <c r="E27" s="74" t="s">
        <v>697</v>
      </c>
      <c r="F27" s="75" t="s">
        <v>686</v>
      </c>
      <c r="G27" s="76" t="s">
        <v>1084</v>
      </c>
      <c r="H27" s="76" t="s">
        <v>1084</v>
      </c>
      <c r="I27" s="76" t="s">
        <v>1084</v>
      </c>
    </row>
    <row r="28" spans="1:9" s="8" customFormat="1" x14ac:dyDescent="0.25">
      <c r="A28" s="72" t="s">
        <v>40</v>
      </c>
      <c r="B28" s="72" t="s">
        <v>41</v>
      </c>
      <c r="C28" s="72" t="s">
        <v>42</v>
      </c>
      <c r="D28" s="73">
        <v>0.14089887640449439</v>
      </c>
      <c r="E28" s="74" t="s">
        <v>694</v>
      </c>
      <c r="F28" s="75" t="s">
        <v>679</v>
      </c>
      <c r="G28" s="76" t="s">
        <v>1084</v>
      </c>
      <c r="H28" s="76" t="s">
        <v>1084</v>
      </c>
      <c r="I28" s="76" t="s">
        <v>1084</v>
      </c>
    </row>
    <row r="29" spans="1:9" s="8" customFormat="1" ht="57" x14ac:dyDescent="0.25">
      <c r="A29" s="72" t="s">
        <v>40</v>
      </c>
      <c r="B29" s="72" t="s">
        <v>924</v>
      </c>
      <c r="C29" s="72" t="s">
        <v>925</v>
      </c>
      <c r="D29" s="73">
        <v>0.11206707450827463</v>
      </c>
      <c r="E29" s="74" t="s">
        <v>694</v>
      </c>
      <c r="F29" s="75" t="s">
        <v>679</v>
      </c>
      <c r="G29" s="76" t="s">
        <v>1084</v>
      </c>
      <c r="H29" s="76" t="s">
        <v>1084</v>
      </c>
      <c r="I29" s="76" t="s">
        <v>1084</v>
      </c>
    </row>
    <row r="30" spans="1:9" s="8" customFormat="1" ht="28.5" x14ac:dyDescent="0.25">
      <c r="A30" s="72" t="s">
        <v>40</v>
      </c>
      <c r="B30" s="72" t="s">
        <v>63</v>
      </c>
      <c r="C30" s="72" t="s">
        <v>64</v>
      </c>
      <c r="D30" s="73">
        <v>0.10112359550561799</v>
      </c>
      <c r="E30" s="74" t="s">
        <v>697</v>
      </c>
      <c r="F30" s="75" t="s">
        <v>682</v>
      </c>
      <c r="G30" s="76" t="s">
        <v>1084</v>
      </c>
      <c r="H30" s="76" t="s">
        <v>1083</v>
      </c>
      <c r="I30" s="76" t="s">
        <v>1084</v>
      </c>
    </row>
    <row r="31" spans="1:9" s="8" customFormat="1" ht="28.5" x14ac:dyDescent="0.25">
      <c r="A31" s="72" t="s">
        <v>40</v>
      </c>
      <c r="B31" s="72" t="s">
        <v>49</v>
      </c>
      <c r="C31" s="72"/>
      <c r="D31" s="73">
        <v>9.3758073557727459E-2</v>
      </c>
      <c r="E31" s="74" t="s">
        <v>694</v>
      </c>
      <c r="F31" s="75" t="s">
        <v>685</v>
      </c>
      <c r="G31" s="76" t="s">
        <v>1084</v>
      </c>
      <c r="H31" s="76" t="s">
        <v>1084</v>
      </c>
      <c r="I31" s="76" t="s">
        <v>1084</v>
      </c>
    </row>
    <row r="32" spans="1:9" s="8" customFormat="1" ht="28.5" x14ac:dyDescent="0.25">
      <c r="A32" s="72" t="s">
        <v>40</v>
      </c>
      <c r="B32" s="72" t="s">
        <v>53</v>
      </c>
      <c r="C32" s="72" t="s">
        <v>54</v>
      </c>
      <c r="D32" s="73">
        <v>7.415730337078652E-2</v>
      </c>
      <c r="E32" s="74" t="s">
        <v>697</v>
      </c>
      <c r="F32" s="75" t="s">
        <v>685</v>
      </c>
      <c r="G32" s="76" t="s">
        <v>1084</v>
      </c>
      <c r="H32" s="76" t="s">
        <v>1083</v>
      </c>
      <c r="I32" s="76" t="s">
        <v>1084</v>
      </c>
    </row>
    <row r="33" spans="1:9" s="8" customFormat="1" ht="42.75" x14ac:dyDescent="0.25">
      <c r="A33" s="72" t="s">
        <v>40</v>
      </c>
      <c r="B33" s="72" t="s">
        <v>59</v>
      </c>
      <c r="C33" s="72" t="s">
        <v>60</v>
      </c>
      <c r="D33" s="73">
        <v>6.5855858051622029E-2</v>
      </c>
      <c r="E33" s="74" t="s">
        <v>697</v>
      </c>
      <c r="F33" s="75" t="s">
        <v>685</v>
      </c>
      <c r="G33" s="76" t="s">
        <v>1084</v>
      </c>
      <c r="H33" s="76" t="s">
        <v>1083</v>
      </c>
      <c r="I33" s="76" t="s">
        <v>1084</v>
      </c>
    </row>
    <row r="34" spans="1:9" s="8" customFormat="1" x14ac:dyDescent="0.25">
      <c r="A34" s="72" t="s">
        <v>40</v>
      </c>
      <c r="B34" s="72" t="s">
        <v>44</v>
      </c>
      <c r="C34" s="72" t="s">
        <v>923</v>
      </c>
      <c r="D34" s="73">
        <v>5.0943820224719105E-2</v>
      </c>
      <c r="E34" s="74" t="s">
        <v>694</v>
      </c>
      <c r="F34" s="75" t="s">
        <v>679</v>
      </c>
      <c r="G34" s="76" t="s">
        <v>1084</v>
      </c>
      <c r="H34" s="76" t="s">
        <v>1083</v>
      </c>
      <c r="I34" s="76" t="s">
        <v>1084</v>
      </c>
    </row>
    <row r="35" spans="1:9" s="8" customFormat="1" ht="28.5" x14ac:dyDescent="0.25">
      <c r="A35" s="72" t="s">
        <v>40</v>
      </c>
      <c r="B35" s="72" t="s">
        <v>51</v>
      </c>
      <c r="C35" s="72" t="s">
        <v>52</v>
      </c>
      <c r="D35" s="73">
        <v>4.6067415730337076E-2</v>
      </c>
      <c r="E35" s="74" t="s">
        <v>697</v>
      </c>
      <c r="F35" s="75" t="s">
        <v>679</v>
      </c>
      <c r="G35" s="76" t="s">
        <v>1084</v>
      </c>
      <c r="H35" s="76" t="s">
        <v>1083</v>
      </c>
      <c r="I35" s="76" t="s">
        <v>1084</v>
      </c>
    </row>
    <row r="36" spans="1:9" s="8" customFormat="1" ht="28.5" x14ac:dyDescent="0.25">
      <c r="A36" s="77" t="s">
        <v>40</v>
      </c>
      <c r="B36" s="77" t="s">
        <v>590</v>
      </c>
      <c r="C36" s="77" t="s">
        <v>591</v>
      </c>
      <c r="D36" s="73">
        <v>0.44943820224719105</v>
      </c>
      <c r="E36" s="79" t="s">
        <v>698</v>
      </c>
      <c r="F36" s="75" t="s">
        <v>680</v>
      </c>
      <c r="G36" s="76" t="s">
        <v>1084</v>
      </c>
      <c r="H36" s="76" t="s">
        <v>1083</v>
      </c>
      <c r="I36" s="76" t="s">
        <v>1083</v>
      </c>
    </row>
    <row r="37" spans="1:9" s="8" customFormat="1" ht="42.75" x14ac:dyDescent="0.25">
      <c r="A37" s="72" t="s">
        <v>40</v>
      </c>
      <c r="B37" s="72" t="s">
        <v>57</v>
      </c>
      <c r="C37" s="72" t="s">
        <v>58</v>
      </c>
      <c r="D37" s="73">
        <v>0.28550537424748351</v>
      </c>
      <c r="E37" s="74" t="s">
        <v>697</v>
      </c>
      <c r="F37" s="75" t="s">
        <v>681</v>
      </c>
      <c r="G37" s="76" t="s">
        <v>1083</v>
      </c>
      <c r="H37" s="76" t="s">
        <v>1083</v>
      </c>
      <c r="I37" s="76" t="s">
        <v>1083</v>
      </c>
    </row>
    <row r="38" spans="1:9" s="8" customFormat="1" ht="28.5" x14ac:dyDescent="0.25">
      <c r="A38" s="72" t="s">
        <v>40</v>
      </c>
      <c r="B38" s="72" t="s">
        <v>73</v>
      </c>
      <c r="C38" s="72" t="s">
        <v>926</v>
      </c>
      <c r="D38" s="73">
        <v>0.21678227595115651</v>
      </c>
      <c r="E38" s="74" t="s">
        <v>697</v>
      </c>
      <c r="F38" s="75" t="s">
        <v>688</v>
      </c>
      <c r="G38" s="76" t="s">
        <v>1084</v>
      </c>
      <c r="H38" s="76" t="s">
        <v>1084</v>
      </c>
      <c r="I38" s="76" t="s">
        <v>1083</v>
      </c>
    </row>
    <row r="39" spans="1:9" s="8" customFormat="1" ht="42.75" x14ac:dyDescent="0.25">
      <c r="A39" s="72" t="s">
        <v>40</v>
      </c>
      <c r="B39" s="72" t="s">
        <v>45</v>
      </c>
      <c r="C39" s="72" t="s">
        <v>46</v>
      </c>
      <c r="D39" s="73">
        <v>0.20224719101123598</v>
      </c>
      <c r="E39" s="74" t="s">
        <v>694</v>
      </c>
      <c r="F39" s="75" t="s">
        <v>683</v>
      </c>
      <c r="G39" s="76" t="s">
        <v>1083</v>
      </c>
      <c r="H39" s="76" t="s">
        <v>1083</v>
      </c>
      <c r="I39" s="76" t="s">
        <v>1083</v>
      </c>
    </row>
    <row r="40" spans="1:9" s="8" customFormat="1" ht="28.5" x14ac:dyDescent="0.25">
      <c r="A40" s="72" t="s">
        <v>40</v>
      </c>
      <c r="B40" s="72" t="s">
        <v>65</v>
      </c>
      <c r="C40" s="72" t="s">
        <v>66</v>
      </c>
      <c r="D40" s="73">
        <v>0.13249165224597237</v>
      </c>
      <c r="E40" s="74" t="s">
        <v>697</v>
      </c>
      <c r="F40" s="75" t="s">
        <v>689</v>
      </c>
      <c r="G40" s="76" t="s">
        <v>1084</v>
      </c>
      <c r="H40" s="76" t="s">
        <v>1084</v>
      </c>
      <c r="I40" s="76" t="s">
        <v>1083</v>
      </c>
    </row>
    <row r="41" spans="1:9" s="8" customFormat="1" ht="28.5" x14ac:dyDescent="0.25">
      <c r="A41" s="72" t="s">
        <v>40</v>
      </c>
      <c r="B41" s="72" t="s">
        <v>67</v>
      </c>
      <c r="C41" s="72" t="s">
        <v>68</v>
      </c>
      <c r="D41" s="73">
        <v>5.0542299349240788E-2</v>
      </c>
      <c r="E41" s="74" t="s">
        <v>697</v>
      </c>
      <c r="F41" s="75" t="s">
        <v>681</v>
      </c>
      <c r="G41" s="76" t="s">
        <v>1083</v>
      </c>
      <c r="H41" s="76" t="s">
        <v>1083</v>
      </c>
      <c r="I41" s="76" t="s">
        <v>1083</v>
      </c>
    </row>
    <row r="42" spans="1:9" s="8" customFormat="1" ht="28.5" x14ac:dyDescent="0.25">
      <c r="A42" s="72" t="s">
        <v>40</v>
      </c>
      <c r="B42" s="72" t="s">
        <v>61</v>
      </c>
      <c r="C42" s="72" t="s">
        <v>62</v>
      </c>
      <c r="D42" s="73">
        <v>2.4719101123595506E-2</v>
      </c>
      <c r="E42" s="74" t="s">
        <v>697</v>
      </c>
      <c r="F42" s="75" t="s">
        <v>680</v>
      </c>
      <c r="G42" s="76" t="s">
        <v>1084</v>
      </c>
      <c r="H42" s="76" t="s">
        <v>1083</v>
      </c>
      <c r="I42" s="76" t="s">
        <v>1083</v>
      </c>
    </row>
    <row r="43" spans="1:9" s="8" customFormat="1" ht="28.5" x14ac:dyDescent="0.25">
      <c r="A43" s="72" t="s">
        <v>40</v>
      </c>
      <c r="B43" s="72" t="s">
        <v>50</v>
      </c>
      <c r="C43" s="72"/>
      <c r="D43" s="73">
        <v>6.5309902751712204E-3</v>
      </c>
      <c r="E43" s="74" t="s">
        <v>694</v>
      </c>
      <c r="F43" s="75" t="s">
        <v>681</v>
      </c>
      <c r="G43" s="76" t="s">
        <v>1083</v>
      </c>
      <c r="H43" s="76" t="s">
        <v>1083</v>
      </c>
      <c r="I43" s="76" t="s">
        <v>1083</v>
      </c>
    </row>
    <row r="44" spans="1:9" s="8" customFormat="1" x14ac:dyDescent="0.25">
      <c r="A44" s="80" t="s">
        <v>1007</v>
      </c>
      <c r="B44" s="80" t="s">
        <v>1008</v>
      </c>
      <c r="C44" s="80" t="s">
        <v>1009</v>
      </c>
      <c r="D44" s="81"/>
      <c r="E44" s="82" t="s">
        <v>707</v>
      </c>
      <c r="F44" s="83"/>
      <c r="G44" s="84"/>
      <c r="H44" s="84"/>
      <c r="I44" s="84" t="s">
        <v>1084</v>
      </c>
    </row>
    <row r="45" spans="1:9" s="8" customFormat="1" ht="114" x14ac:dyDescent="0.25">
      <c r="A45" s="72" t="s">
        <v>74</v>
      </c>
      <c r="B45" s="72" t="s">
        <v>80</v>
      </c>
      <c r="C45" s="72" t="s">
        <v>1123</v>
      </c>
      <c r="D45" s="73">
        <v>0.47299999999999998</v>
      </c>
      <c r="E45" s="85" t="s">
        <v>695</v>
      </c>
      <c r="F45" s="75" t="s">
        <v>679</v>
      </c>
      <c r="G45" s="76" t="s">
        <v>1083</v>
      </c>
      <c r="H45" s="76" t="s">
        <v>1083</v>
      </c>
      <c r="I45" s="76" t="s">
        <v>1084</v>
      </c>
    </row>
    <row r="46" spans="1:9" s="8" customFormat="1" ht="28.5" x14ac:dyDescent="0.25">
      <c r="A46" s="72" t="s">
        <v>74</v>
      </c>
      <c r="B46" s="72" t="s">
        <v>89</v>
      </c>
      <c r="C46" s="72" t="s">
        <v>1124</v>
      </c>
      <c r="D46" s="73">
        <v>0.13</v>
      </c>
      <c r="E46" s="85" t="s">
        <v>699</v>
      </c>
      <c r="F46" s="75" t="s">
        <v>683</v>
      </c>
      <c r="G46" s="76" t="s">
        <v>1083</v>
      </c>
      <c r="H46" s="76" t="s">
        <v>1084</v>
      </c>
      <c r="I46" s="76" t="s">
        <v>1084</v>
      </c>
    </row>
    <row r="47" spans="1:9" s="8" customFormat="1" ht="28.5" x14ac:dyDescent="0.25">
      <c r="A47" s="72" t="s">
        <v>74</v>
      </c>
      <c r="B47" s="72" t="s">
        <v>77</v>
      </c>
      <c r="C47" s="72" t="s">
        <v>1125</v>
      </c>
      <c r="D47" s="73">
        <v>0.123</v>
      </c>
      <c r="E47" s="85" t="s">
        <v>698</v>
      </c>
      <c r="F47" s="75" t="s">
        <v>681</v>
      </c>
      <c r="G47" s="76" t="s">
        <v>1083</v>
      </c>
      <c r="H47" s="76" t="s">
        <v>1083</v>
      </c>
      <c r="I47" s="76" t="s">
        <v>1084</v>
      </c>
    </row>
    <row r="48" spans="1:9" s="8" customFormat="1" ht="28.5" x14ac:dyDescent="0.25">
      <c r="A48" s="72" t="s">
        <v>74</v>
      </c>
      <c r="B48" s="72" t="s">
        <v>77</v>
      </c>
      <c r="C48" s="72" t="s">
        <v>1126</v>
      </c>
      <c r="D48" s="73">
        <v>0.11</v>
      </c>
      <c r="E48" s="85" t="s">
        <v>697</v>
      </c>
      <c r="F48" s="75" t="s">
        <v>681</v>
      </c>
      <c r="G48" s="76" t="s">
        <v>1083</v>
      </c>
      <c r="H48" s="76" t="s">
        <v>1083</v>
      </c>
      <c r="I48" s="76" t="s">
        <v>1084</v>
      </c>
    </row>
    <row r="49" spans="1:9" s="8" customFormat="1" ht="28.5" x14ac:dyDescent="0.25">
      <c r="A49" s="72" t="s">
        <v>74</v>
      </c>
      <c r="B49" s="72" t="s">
        <v>75</v>
      </c>
      <c r="C49" s="72" t="s">
        <v>76</v>
      </c>
      <c r="D49" s="73">
        <v>0.1</v>
      </c>
      <c r="E49" s="85" t="s">
        <v>693</v>
      </c>
      <c r="F49" s="75" t="s">
        <v>679</v>
      </c>
      <c r="G49" s="76" t="s">
        <v>1084</v>
      </c>
      <c r="H49" s="76" t="s">
        <v>1084</v>
      </c>
      <c r="I49" s="76" t="s">
        <v>1084</v>
      </c>
    </row>
    <row r="50" spans="1:9" s="8" customFormat="1" ht="28.5" x14ac:dyDescent="0.25">
      <c r="A50" s="72" t="s">
        <v>74</v>
      </c>
      <c r="B50" s="72" t="s">
        <v>81</v>
      </c>
      <c r="C50" s="72" t="s">
        <v>1127</v>
      </c>
      <c r="D50" s="73">
        <v>0.08</v>
      </c>
      <c r="E50" s="85" t="s">
        <v>694</v>
      </c>
      <c r="F50" s="75" t="s">
        <v>683</v>
      </c>
      <c r="G50" s="76" t="s">
        <v>1083</v>
      </c>
      <c r="H50" s="76" t="s">
        <v>1084</v>
      </c>
      <c r="I50" s="76" t="s">
        <v>1084</v>
      </c>
    </row>
    <row r="51" spans="1:9" s="8" customFormat="1" ht="28.5" x14ac:dyDescent="0.25">
      <c r="A51" s="72" t="s">
        <v>74</v>
      </c>
      <c r="B51" s="72" t="s">
        <v>77</v>
      </c>
      <c r="C51" s="72" t="s">
        <v>1128</v>
      </c>
      <c r="D51" s="73">
        <v>7.0000000000000007E-2</v>
      </c>
      <c r="E51" s="85" t="s">
        <v>693</v>
      </c>
      <c r="F51" s="75" t="s">
        <v>681</v>
      </c>
      <c r="G51" s="76" t="s">
        <v>1083</v>
      </c>
      <c r="H51" s="76" t="s">
        <v>1083</v>
      </c>
      <c r="I51" s="76" t="s">
        <v>1084</v>
      </c>
    </row>
    <row r="52" spans="1:9" s="8" customFormat="1" ht="28.5" x14ac:dyDescent="0.25">
      <c r="A52" s="72" t="s">
        <v>74</v>
      </c>
      <c r="B52" s="72" t="s">
        <v>81</v>
      </c>
      <c r="C52" s="72" t="s">
        <v>85</v>
      </c>
      <c r="D52" s="73">
        <v>6.8000000000000005E-2</v>
      </c>
      <c r="E52" s="85" t="s">
        <v>698</v>
      </c>
      <c r="F52" s="75" t="s">
        <v>683</v>
      </c>
      <c r="G52" s="76" t="s">
        <v>1083</v>
      </c>
      <c r="H52" s="76" t="s">
        <v>1084</v>
      </c>
      <c r="I52" s="76" t="s">
        <v>1084</v>
      </c>
    </row>
    <row r="53" spans="1:9" s="8" customFormat="1" ht="28.5" x14ac:dyDescent="0.25">
      <c r="A53" s="72" t="s">
        <v>74</v>
      </c>
      <c r="B53" s="72" t="s">
        <v>81</v>
      </c>
      <c r="C53" s="72" t="s">
        <v>82</v>
      </c>
      <c r="D53" s="73">
        <v>0.06</v>
      </c>
      <c r="E53" s="85" t="s">
        <v>693</v>
      </c>
      <c r="F53" s="75" t="s">
        <v>683</v>
      </c>
      <c r="G53" s="76" t="s">
        <v>1083</v>
      </c>
      <c r="H53" s="76" t="s">
        <v>1084</v>
      </c>
      <c r="I53" s="76" t="s">
        <v>1084</v>
      </c>
    </row>
    <row r="54" spans="1:9" s="8" customFormat="1" ht="28.5" x14ac:dyDescent="0.25">
      <c r="A54" s="72" t="s">
        <v>74</v>
      </c>
      <c r="B54" s="72" t="s">
        <v>81</v>
      </c>
      <c r="C54" s="72" t="s">
        <v>83</v>
      </c>
      <c r="D54" s="73">
        <v>0.06</v>
      </c>
      <c r="E54" s="85" t="s">
        <v>694</v>
      </c>
      <c r="F54" s="75" t="s">
        <v>683</v>
      </c>
      <c r="G54" s="76" t="s">
        <v>1083</v>
      </c>
      <c r="H54" s="76" t="s">
        <v>1084</v>
      </c>
      <c r="I54" s="76" t="s">
        <v>1084</v>
      </c>
    </row>
    <row r="55" spans="1:9" s="8" customFormat="1" ht="28.5" x14ac:dyDescent="0.25">
      <c r="A55" s="72" t="s">
        <v>74</v>
      </c>
      <c r="B55" s="72" t="s">
        <v>81</v>
      </c>
      <c r="C55" s="72" t="s">
        <v>84</v>
      </c>
      <c r="D55" s="73">
        <v>0.06</v>
      </c>
      <c r="E55" s="85" t="s">
        <v>697</v>
      </c>
      <c r="F55" s="75" t="s">
        <v>683</v>
      </c>
      <c r="G55" s="76" t="s">
        <v>1083</v>
      </c>
      <c r="H55" s="76" t="s">
        <v>1084</v>
      </c>
      <c r="I55" s="76" t="s">
        <v>1084</v>
      </c>
    </row>
    <row r="56" spans="1:9" s="8" customFormat="1" x14ac:dyDescent="0.25">
      <c r="A56" s="72" t="s">
        <v>74</v>
      </c>
      <c r="B56" s="72" t="s">
        <v>88</v>
      </c>
      <c r="C56" s="72" t="s">
        <v>1129</v>
      </c>
      <c r="D56" s="73">
        <v>0.06</v>
      </c>
      <c r="E56" s="85" t="s">
        <v>694</v>
      </c>
      <c r="F56" s="75" t="s">
        <v>683</v>
      </c>
      <c r="G56" s="76" t="s">
        <v>1083</v>
      </c>
      <c r="H56" s="76" t="s">
        <v>1084</v>
      </c>
      <c r="I56" s="76" t="s">
        <v>1084</v>
      </c>
    </row>
    <row r="57" spans="1:9" s="8" customFormat="1" ht="28.5" x14ac:dyDescent="0.25">
      <c r="A57" s="72" t="s">
        <v>74</v>
      </c>
      <c r="B57" s="72" t="s">
        <v>75</v>
      </c>
      <c r="C57" s="72" t="s">
        <v>709</v>
      </c>
      <c r="D57" s="73">
        <v>0.06</v>
      </c>
      <c r="E57" s="85" t="s">
        <v>695</v>
      </c>
      <c r="F57" s="75" t="s">
        <v>679</v>
      </c>
      <c r="G57" s="76" t="s">
        <v>1084</v>
      </c>
      <c r="H57" s="76" t="s">
        <v>1084</v>
      </c>
      <c r="I57" s="76" t="s">
        <v>1084</v>
      </c>
    </row>
    <row r="58" spans="1:9" s="8" customFormat="1" ht="28.5" x14ac:dyDescent="0.25">
      <c r="A58" s="72" t="s">
        <v>74</v>
      </c>
      <c r="B58" s="72" t="s">
        <v>81</v>
      </c>
      <c r="C58" s="72" t="s">
        <v>87</v>
      </c>
      <c r="D58" s="73">
        <v>5.2999999999999999E-2</v>
      </c>
      <c r="E58" s="85" t="s">
        <v>698</v>
      </c>
      <c r="F58" s="75" t="s">
        <v>683</v>
      </c>
      <c r="G58" s="76" t="s">
        <v>1083</v>
      </c>
      <c r="H58" s="76" t="s">
        <v>1084</v>
      </c>
      <c r="I58" s="76" t="s">
        <v>1084</v>
      </c>
    </row>
    <row r="59" spans="1:9" s="8" customFormat="1" ht="28.5" x14ac:dyDescent="0.25">
      <c r="A59" s="72" t="s">
        <v>74</v>
      </c>
      <c r="B59" s="72" t="s">
        <v>89</v>
      </c>
      <c r="C59" s="72" t="s">
        <v>1130</v>
      </c>
      <c r="D59" s="73">
        <v>4.9000000000000002E-2</v>
      </c>
      <c r="E59" s="85" t="s">
        <v>698</v>
      </c>
      <c r="F59" s="75" t="s">
        <v>683</v>
      </c>
      <c r="G59" s="76" t="s">
        <v>1083</v>
      </c>
      <c r="H59" s="76" t="s">
        <v>1084</v>
      </c>
      <c r="I59" s="76" t="s">
        <v>1084</v>
      </c>
    </row>
    <row r="60" spans="1:9" s="8" customFormat="1" ht="28.5" x14ac:dyDescent="0.25">
      <c r="A60" s="72" t="s">
        <v>74</v>
      </c>
      <c r="B60" s="72" t="s">
        <v>81</v>
      </c>
      <c r="C60" s="72" t="s">
        <v>86</v>
      </c>
      <c r="D60" s="73">
        <v>0.04</v>
      </c>
      <c r="E60" s="85" t="s">
        <v>697</v>
      </c>
      <c r="F60" s="75" t="s">
        <v>683</v>
      </c>
      <c r="G60" s="76" t="s">
        <v>1083</v>
      </c>
      <c r="H60" s="76" t="s">
        <v>1084</v>
      </c>
      <c r="I60" s="76" t="s">
        <v>1084</v>
      </c>
    </row>
    <row r="61" spans="1:9" s="8" customFormat="1" ht="28.5" x14ac:dyDescent="0.25">
      <c r="A61" s="72" t="s">
        <v>74</v>
      </c>
      <c r="B61" s="72" t="s">
        <v>77</v>
      </c>
      <c r="C61" s="72" t="s">
        <v>1131</v>
      </c>
      <c r="D61" s="73">
        <v>0.01</v>
      </c>
      <c r="E61" s="85" t="s">
        <v>694</v>
      </c>
      <c r="F61" s="75" t="s">
        <v>681</v>
      </c>
      <c r="G61" s="76" t="s">
        <v>1083</v>
      </c>
      <c r="H61" s="76" t="s">
        <v>1083</v>
      </c>
      <c r="I61" s="76" t="s">
        <v>1084</v>
      </c>
    </row>
    <row r="62" spans="1:9" s="8" customFormat="1" x14ac:dyDescent="0.25">
      <c r="A62" s="77" t="s">
        <v>74</v>
      </c>
      <c r="B62" s="77" t="s">
        <v>77</v>
      </c>
      <c r="C62" s="77" t="s">
        <v>711</v>
      </c>
      <c r="D62" s="86">
        <v>0.01</v>
      </c>
      <c r="E62" s="79" t="s">
        <v>712</v>
      </c>
      <c r="F62" s="75" t="s">
        <v>681</v>
      </c>
      <c r="G62" s="76" t="s">
        <v>1083</v>
      </c>
      <c r="H62" s="76" t="s">
        <v>1083</v>
      </c>
      <c r="I62" s="76" t="s">
        <v>1084</v>
      </c>
    </row>
    <row r="63" spans="1:9" s="8" customFormat="1" ht="28.5" x14ac:dyDescent="0.25">
      <c r="A63" s="72" t="s">
        <v>74</v>
      </c>
      <c r="B63" s="72" t="s">
        <v>78</v>
      </c>
      <c r="C63" s="72" t="s">
        <v>79</v>
      </c>
      <c r="D63" s="73">
        <v>5.0000000000000001E-3</v>
      </c>
      <c r="E63" s="85" t="s">
        <v>694</v>
      </c>
      <c r="F63" s="75" t="s">
        <v>685</v>
      </c>
      <c r="G63" s="76" t="s">
        <v>1084</v>
      </c>
      <c r="H63" s="76" t="s">
        <v>1084</v>
      </c>
      <c r="I63" s="76" t="s">
        <v>1084</v>
      </c>
    </row>
    <row r="64" spans="1:9" s="8" customFormat="1" ht="28.5" x14ac:dyDescent="0.25">
      <c r="A64" s="72" t="s">
        <v>74</v>
      </c>
      <c r="B64" s="72" t="s">
        <v>710</v>
      </c>
      <c r="C64" s="72" t="s">
        <v>710</v>
      </c>
      <c r="D64" s="73">
        <v>0.26400000000000001</v>
      </c>
      <c r="E64" s="85" t="s">
        <v>712</v>
      </c>
      <c r="F64" s="75" t="s">
        <v>692</v>
      </c>
      <c r="G64" s="76" t="s">
        <v>1084</v>
      </c>
      <c r="H64" s="76" t="s">
        <v>1084</v>
      </c>
      <c r="I64" s="76" t="s">
        <v>1083</v>
      </c>
    </row>
    <row r="65" spans="1:9" s="8" customFormat="1" ht="28.5" x14ac:dyDescent="0.25">
      <c r="A65" s="72" t="s">
        <v>74</v>
      </c>
      <c r="B65" s="72" t="s">
        <v>89</v>
      </c>
      <c r="C65" s="72" t="s">
        <v>1132</v>
      </c>
      <c r="D65" s="73">
        <v>0.03</v>
      </c>
      <c r="E65" s="85" t="s">
        <v>712</v>
      </c>
      <c r="F65" s="75" t="s">
        <v>683</v>
      </c>
      <c r="G65" s="76" t="s">
        <v>1083</v>
      </c>
      <c r="H65" s="76" t="s">
        <v>1084</v>
      </c>
      <c r="I65" s="76" t="s">
        <v>1083</v>
      </c>
    </row>
    <row r="66" spans="1:9" s="8" customFormat="1" x14ac:dyDescent="0.25">
      <c r="A66" s="77" t="s">
        <v>74</v>
      </c>
      <c r="B66" s="77" t="s">
        <v>77</v>
      </c>
      <c r="C66" s="77" t="s">
        <v>710</v>
      </c>
      <c r="D66" s="86">
        <v>0.03</v>
      </c>
      <c r="E66" s="79" t="s">
        <v>712</v>
      </c>
      <c r="F66" s="75" t="s">
        <v>681</v>
      </c>
      <c r="G66" s="76" t="s">
        <v>1083</v>
      </c>
      <c r="H66" s="76" t="s">
        <v>1084</v>
      </c>
      <c r="I66" s="76" t="s">
        <v>1083</v>
      </c>
    </row>
    <row r="67" spans="1:9" s="8" customFormat="1" ht="28.5" x14ac:dyDescent="0.25">
      <c r="A67" s="72" t="s">
        <v>74</v>
      </c>
      <c r="B67" s="72" t="s">
        <v>710</v>
      </c>
      <c r="C67" s="72" t="s">
        <v>710</v>
      </c>
      <c r="D67" s="73">
        <v>2.7000000000000003E-2</v>
      </c>
      <c r="E67" s="85" t="s">
        <v>712</v>
      </c>
      <c r="F67" s="75" t="s">
        <v>692</v>
      </c>
      <c r="G67" s="76" t="s">
        <v>1084</v>
      </c>
      <c r="H67" s="76" t="s">
        <v>1084</v>
      </c>
      <c r="I67" s="76" t="s">
        <v>1083</v>
      </c>
    </row>
    <row r="68" spans="1:9" s="8" customFormat="1" ht="28.5" x14ac:dyDescent="0.25">
      <c r="A68" s="72" t="s">
        <v>74</v>
      </c>
      <c r="B68" s="72" t="s">
        <v>1011</v>
      </c>
      <c r="C68" s="72" t="s">
        <v>1133</v>
      </c>
      <c r="D68" s="73"/>
      <c r="E68" s="74" t="s">
        <v>695</v>
      </c>
      <c r="F68" s="75" t="s">
        <v>692</v>
      </c>
      <c r="G68" s="76" t="s">
        <v>1084</v>
      </c>
      <c r="H68" s="76" t="s">
        <v>1084</v>
      </c>
      <c r="I68" s="76" t="s">
        <v>1083</v>
      </c>
    </row>
    <row r="69" spans="1:9" s="8" customFormat="1" ht="28.5" x14ac:dyDescent="0.25">
      <c r="A69" s="72" t="s">
        <v>74</v>
      </c>
      <c r="B69" s="72" t="s">
        <v>1010</v>
      </c>
      <c r="C69" s="72" t="s">
        <v>1134</v>
      </c>
      <c r="D69" s="73"/>
      <c r="E69" s="74" t="s">
        <v>695</v>
      </c>
      <c r="F69" s="75" t="s">
        <v>688</v>
      </c>
      <c r="G69" s="76" t="s">
        <v>1084</v>
      </c>
      <c r="H69" s="76" t="s">
        <v>1084</v>
      </c>
      <c r="I69" s="76" t="s">
        <v>1083</v>
      </c>
    </row>
    <row r="70" spans="1:9" s="8" customFormat="1" ht="28.5" x14ac:dyDescent="0.25">
      <c r="A70" s="77" t="s">
        <v>74</v>
      </c>
      <c r="B70" s="77" t="s">
        <v>78</v>
      </c>
      <c r="C70" s="77" t="s">
        <v>1135</v>
      </c>
      <c r="D70" s="86"/>
      <c r="E70" s="79" t="s">
        <v>707</v>
      </c>
      <c r="F70" s="75" t="s">
        <v>688</v>
      </c>
      <c r="G70" s="76" t="s">
        <v>1084</v>
      </c>
      <c r="H70" s="76" t="s">
        <v>1083</v>
      </c>
      <c r="I70" s="76" t="s">
        <v>1083</v>
      </c>
    </row>
    <row r="71" spans="1:9" s="8" customFormat="1" ht="85.5" x14ac:dyDescent="0.25">
      <c r="A71" s="80" t="s">
        <v>90</v>
      </c>
      <c r="B71" s="80" t="s">
        <v>95</v>
      </c>
      <c r="C71" s="80" t="s">
        <v>96</v>
      </c>
      <c r="D71" s="81">
        <v>0.77</v>
      </c>
      <c r="E71" s="82" t="s">
        <v>701</v>
      </c>
      <c r="F71" s="83" t="s">
        <v>684</v>
      </c>
      <c r="G71" s="84" t="s">
        <v>1084</v>
      </c>
      <c r="H71" s="84" t="s">
        <v>1084</v>
      </c>
      <c r="I71" s="84" t="s">
        <v>1084</v>
      </c>
    </row>
    <row r="72" spans="1:9" s="8" customFormat="1" ht="28.5" x14ac:dyDescent="0.25">
      <c r="A72" s="80" t="s">
        <v>90</v>
      </c>
      <c r="B72" s="80" t="s">
        <v>97</v>
      </c>
      <c r="C72" s="80" t="s">
        <v>98</v>
      </c>
      <c r="D72" s="81">
        <v>0.49299999999999999</v>
      </c>
      <c r="E72" s="82" t="s">
        <v>701</v>
      </c>
      <c r="F72" s="83" t="s">
        <v>682</v>
      </c>
      <c r="G72" s="84" t="s">
        <v>1084</v>
      </c>
      <c r="H72" s="84" t="s">
        <v>1083</v>
      </c>
      <c r="I72" s="84" t="s">
        <v>1084</v>
      </c>
    </row>
    <row r="73" spans="1:9" s="8" customFormat="1" ht="57" x14ac:dyDescent="0.25">
      <c r="A73" s="80" t="s">
        <v>90</v>
      </c>
      <c r="B73" s="80" t="s">
        <v>105</v>
      </c>
      <c r="C73" s="80" t="s">
        <v>106</v>
      </c>
      <c r="D73" s="81">
        <v>0.183</v>
      </c>
      <c r="E73" s="82"/>
      <c r="F73" s="83" t="s">
        <v>685</v>
      </c>
      <c r="G73" s="84" t="s">
        <v>1084</v>
      </c>
      <c r="H73" s="84" t="s">
        <v>1083</v>
      </c>
      <c r="I73" s="84" t="s">
        <v>1084</v>
      </c>
    </row>
    <row r="74" spans="1:9" s="8" customFormat="1" ht="42.75" x14ac:dyDescent="0.25">
      <c r="A74" s="80" t="s">
        <v>90</v>
      </c>
      <c r="B74" s="80" t="s">
        <v>99</v>
      </c>
      <c r="C74" s="80" t="s">
        <v>100</v>
      </c>
      <c r="D74" s="81">
        <v>0.17799999999999999</v>
      </c>
      <c r="E74" s="82" t="s">
        <v>701</v>
      </c>
      <c r="F74" s="83" t="s">
        <v>685</v>
      </c>
      <c r="G74" s="84" t="s">
        <v>1084</v>
      </c>
      <c r="H74" s="84" t="s">
        <v>1083</v>
      </c>
      <c r="I74" s="84" t="s">
        <v>1084</v>
      </c>
    </row>
    <row r="75" spans="1:9" s="8" customFormat="1" ht="28.5" x14ac:dyDescent="0.25">
      <c r="A75" s="80" t="s">
        <v>90</v>
      </c>
      <c r="B75" s="80" t="s">
        <v>93</v>
      </c>
      <c r="C75" s="80" t="s">
        <v>94</v>
      </c>
      <c r="D75" s="81">
        <v>0.14699999999999999</v>
      </c>
      <c r="E75" s="82" t="s">
        <v>694</v>
      </c>
      <c r="F75" s="83" t="s">
        <v>682</v>
      </c>
      <c r="G75" s="84" t="s">
        <v>1084</v>
      </c>
      <c r="H75" s="84" t="s">
        <v>1083</v>
      </c>
      <c r="I75" s="84" t="s">
        <v>1084</v>
      </c>
    </row>
    <row r="76" spans="1:9" s="8" customFormat="1" ht="71.25" x14ac:dyDescent="0.25">
      <c r="A76" s="80" t="s">
        <v>90</v>
      </c>
      <c r="B76" s="80" t="s">
        <v>850</v>
      </c>
      <c r="C76" s="80" t="s">
        <v>851</v>
      </c>
      <c r="D76" s="81">
        <v>0.11174168743377819</v>
      </c>
      <c r="E76" s="82" t="s">
        <v>712</v>
      </c>
      <c r="F76" s="83" t="s">
        <v>682</v>
      </c>
      <c r="G76" s="84" t="s">
        <v>1084</v>
      </c>
      <c r="H76" s="84" t="s">
        <v>1083</v>
      </c>
      <c r="I76" s="84" t="s">
        <v>1084</v>
      </c>
    </row>
    <row r="77" spans="1:9" s="8" customFormat="1" ht="28.5" x14ac:dyDescent="0.25">
      <c r="A77" s="80" t="s">
        <v>90</v>
      </c>
      <c r="B77" s="80" t="s">
        <v>91</v>
      </c>
      <c r="C77" s="80" t="s">
        <v>92</v>
      </c>
      <c r="D77" s="81">
        <v>0.108</v>
      </c>
      <c r="E77" s="82" t="s">
        <v>694</v>
      </c>
      <c r="F77" s="83" t="s">
        <v>684</v>
      </c>
      <c r="G77" s="84" t="s">
        <v>1084</v>
      </c>
      <c r="H77" s="84" t="s">
        <v>1084</v>
      </c>
      <c r="I77" s="84" t="s">
        <v>1084</v>
      </c>
    </row>
    <row r="78" spans="1:9" s="8" customFormat="1" ht="28.5" x14ac:dyDescent="0.25">
      <c r="A78" s="80" t="s">
        <v>90</v>
      </c>
      <c r="B78" s="80" t="s">
        <v>109</v>
      </c>
      <c r="C78" s="80" t="s">
        <v>110</v>
      </c>
      <c r="D78" s="81">
        <v>1.6E-2</v>
      </c>
      <c r="E78" s="82"/>
      <c r="F78" s="83" t="s">
        <v>681</v>
      </c>
      <c r="G78" s="84" t="s">
        <v>1083</v>
      </c>
      <c r="H78" s="84" t="s">
        <v>1083</v>
      </c>
      <c r="I78" s="84" t="s">
        <v>1084</v>
      </c>
    </row>
    <row r="79" spans="1:9" s="8" customFormat="1" ht="57" x14ac:dyDescent="0.25">
      <c r="A79" s="80" t="s">
        <v>90</v>
      </c>
      <c r="B79" s="80" t="s">
        <v>107</v>
      </c>
      <c r="C79" s="80" t="s">
        <v>108</v>
      </c>
      <c r="D79" s="81">
        <v>1.0999999999999999E-2</v>
      </c>
      <c r="E79" s="82"/>
      <c r="F79" s="83" t="s">
        <v>679</v>
      </c>
      <c r="G79" s="84" t="s">
        <v>1084</v>
      </c>
      <c r="H79" s="84" t="s">
        <v>1083</v>
      </c>
      <c r="I79" s="84" t="s">
        <v>1084</v>
      </c>
    </row>
    <row r="80" spans="1:9" s="8" customFormat="1" ht="42.75" x14ac:dyDescent="0.25">
      <c r="A80" s="80" t="s">
        <v>90</v>
      </c>
      <c r="B80" s="80" t="s">
        <v>111</v>
      </c>
      <c r="C80" s="80" t="s">
        <v>112</v>
      </c>
      <c r="D80" s="81">
        <v>8.9999999999999993E-3</v>
      </c>
      <c r="E80" s="82"/>
      <c r="F80" s="83" t="s">
        <v>685</v>
      </c>
      <c r="G80" s="84" t="s">
        <v>1084</v>
      </c>
      <c r="H80" s="84" t="s">
        <v>1083</v>
      </c>
      <c r="I80" s="84" t="s">
        <v>1084</v>
      </c>
    </row>
    <row r="81" spans="1:9" s="8" customFormat="1" ht="128.25" x14ac:dyDescent="0.25">
      <c r="A81" s="80" t="s">
        <v>90</v>
      </c>
      <c r="B81" s="80" t="s">
        <v>113</v>
      </c>
      <c r="C81" s="80" t="s">
        <v>852</v>
      </c>
      <c r="D81" s="81">
        <v>0</v>
      </c>
      <c r="E81" s="82"/>
      <c r="F81" s="83" t="s">
        <v>683</v>
      </c>
      <c r="G81" s="84" t="s">
        <v>1083</v>
      </c>
      <c r="H81" s="84" t="s">
        <v>1084</v>
      </c>
      <c r="I81" s="84" t="s">
        <v>1084</v>
      </c>
    </row>
    <row r="82" spans="1:9" s="8" customFormat="1" ht="85.5" x14ac:dyDescent="0.25">
      <c r="A82" s="80" t="s">
        <v>90</v>
      </c>
      <c r="B82" s="80" t="s">
        <v>113</v>
      </c>
      <c r="C82" s="80" t="s">
        <v>114</v>
      </c>
      <c r="D82" s="81">
        <v>0</v>
      </c>
      <c r="E82" s="82"/>
      <c r="F82" s="83" t="s">
        <v>681</v>
      </c>
      <c r="G82" s="84" t="s">
        <v>1083</v>
      </c>
      <c r="H82" s="84" t="s">
        <v>1084</v>
      </c>
      <c r="I82" s="84" t="s">
        <v>1084</v>
      </c>
    </row>
    <row r="83" spans="1:9" s="8" customFormat="1" ht="28.5" x14ac:dyDescent="0.25">
      <c r="A83" s="80" t="s">
        <v>90</v>
      </c>
      <c r="B83" s="80"/>
      <c r="C83" s="80" t="s">
        <v>1014</v>
      </c>
      <c r="D83" s="81"/>
      <c r="E83" s="82" t="s">
        <v>707</v>
      </c>
      <c r="F83" s="83" t="s">
        <v>681</v>
      </c>
      <c r="G83" s="84" t="s">
        <v>1083</v>
      </c>
      <c r="H83" s="84" t="s">
        <v>1084</v>
      </c>
      <c r="I83" s="84" t="s">
        <v>1084</v>
      </c>
    </row>
    <row r="84" spans="1:9" s="8" customFormat="1" ht="28.5" x14ac:dyDescent="0.25">
      <c r="A84" s="80" t="s">
        <v>90</v>
      </c>
      <c r="B84" s="80" t="s">
        <v>1012</v>
      </c>
      <c r="C84" s="80" t="s">
        <v>1013</v>
      </c>
      <c r="D84" s="81"/>
      <c r="E84" s="82" t="s">
        <v>697</v>
      </c>
      <c r="F84" s="83" t="s">
        <v>685</v>
      </c>
      <c r="G84" s="84" t="s">
        <v>1084</v>
      </c>
      <c r="H84" s="84" t="s">
        <v>1084</v>
      </c>
      <c r="I84" s="84" t="s">
        <v>1084</v>
      </c>
    </row>
    <row r="85" spans="1:9" s="8" customFormat="1" ht="57" x14ac:dyDescent="0.25">
      <c r="A85" s="80" t="s">
        <v>90</v>
      </c>
      <c r="B85" s="80" t="s">
        <v>101</v>
      </c>
      <c r="C85" s="80" t="s">
        <v>102</v>
      </c>
      <c r="D85" s="81">
        <v>1.0999999999999999E-2</v>
      </c>
      <c r="E85" s="82" t="s">
        <v>694</v>
      </c>
      <c r="F85" s="83" t="s">
        <v>681</v>
      </c>
      <c r="G85" s="84" t="s">
        <v>1083</v>
      </c>
      <c r="H85" s="84" t="s">
        <v>1083</v>
      </c>
      <c r="I85" s="84" t="s">
        <v>1083</v>
      </c>
    </row>
    <row r="86" spans="1:9" s="8" customFormat="1" ht="42.75" x14ac:dyDescent="0.25">
      <c r="A86" s="80" t="s">
        <v>90</v>
      </c>
      <c r="B86" s="80" t="s">
        <v>103</v>
      </c>
      <c r="C86" s="80" t="s">
        <v>104</v>
      </c>
      <c r="D86" s="81">
        <v>0</v>
      </c>
      <c r="E86" s="82" t="s">
        <v>700</v>
      </c>
      <c r="F86" s="83" t="s">
        <v>681</v>
      </c>
      <c r="G86" s="84" t="s">
        <v>1083</v>
      </c>
      <c r="H86" s="84" t="s">
        <v>1084</v>
      </c>
      <c r="I86" s="84" t="s">
        <v>1083</v>
      </c>
    </row>
    <row r="87" spans="1:9" s="8" customFormat="1" x14ac:dyDescent="0.25">
      <c r="A87" s="72" t="s">
        <v>115</v>
      </c>
      <c r="B87" s="72" t="s">
        <v>124</v>
      </c>
      <c r="C87" s="72" t="s">
        <v>124</v>
      </c>
      <c r="D87" s="73">
        <v>0.14000000000000001</v>
      </c>
      <c r="E87" s="74" t="s">
        <v>696</v>
      </c>
      <c r="F87" s="75" t="s">
        <v>686</v>
      </c>
      <c r="G87" s="76" t="s">
        <v>1084</v>
      </c>
      <c r="H87" s="76" t="s">
        <v>1084</v>
      </c>
      <c r="I87" s="76" t="s">
        <v>1084</v>
      </c>
    </row>
    <row r="88" spans="1:9" s="8" customFormat="1" x14ac:dyDescent="0.25">
      <c r="A88" s="72" t="s">
        <v>115</v>
      </c>
      <c r="B88" s="72" t="s">
        <v>118</v>
      </c>
      <c r="C88" s="72" t="s">
        <v>119</v>
      </c>
      <c r="D88" s="73">
        <v>0.1</v>
      </c>
      <c r="E88" s="74" t="s">
        <v>696</v>
      </c>
      <c r="F88" s="75" t="s">
        <v>683</v>
      </c>
      <c r="G88" s="76" t="s">
        <v>1083</v>
      </c>
      <c r="H88" s="76" t="s">
        <v>1084</v>
      </c>
      <c r="I88" s="76" t="s">
        <v>1084</v>
      </c>
    </row>
    <row r="89" spans="1:9" s="8" customFormat="1" ht="28.5" x14ac:dyDescent="0.25">
      <c r="A89" s="72" t="s">
        <v>115</v>
      </c>
      <c r="B89" s="72" t="s">
        <v>125</v>
      </c>
      <c r="C89" s="72" t="s">
        <v>125</v>
      </c>
      <c r="D89" s="73">
        <v>0.09</v>
      </c>
      <c r="E89" s="74" t="s">
        <v>696</v>
      </c>
      <c r="F89" s="75" t="s">
        <v>681</v>
      </c>
      <c r="G89" s="76" t="s">
        <v>1083</v>
      </c>
      <c r="H89" s="76" t="s">
        <v>1084</v>
      </c>
      <c r="I89" s="76" t="s">
        <v>1084</v>
      </c>
    </row>
    <row r="90" spans="1:9" s="8" customFormat="1" ht="42.75" x14ac:dyDescent="0.25">
      <c r="A90" s="72" t="s">
        <v>115</v>
      </c>
      <c r="B90" s="72" t="s">
        <v>120</v>
      </c>
      <c r="C90" s="72" t="s">
        <v>121</v>
      </c>
      <c r="D90" s="73">
        <v>0.08</v>
      </c>
      <c r="E90" s="74" t="s">
        <v>696</v>
      </c>
      <c r="F90" s="75" t="s">
        <v>683</v>
      </c>
      <c r="G90" s="76" t="s">
        <v>1083</v>
      </c>
      <c r="H90" s="76" t="s">
        <v>1084</v>
      </c>
      <c r="I90" s="76" t="s">
        <v>1084</v>
      </c>
    </row>
    <row r="91" spans="1:9" s="8" customFormat="1" ht="28.5" x14ac:dyDescent="0.25">
      <c r="A91" s="72" t="s">
        <v>115</v>
      </c>
      <c r="B91" s="72" t="s">
        <v>122</v>
      </c>
      <c r="C91" s="72" t="s">
        <v>123</v>
      </c>
      <c r="D91" s="73">
        <v>1.9375813953488377E-2</v>
      </c>
      <c r="E91" s="74" t="s">
        <v>696</v>
      </c>
      <c r="F91" s="75" t="s">
        <v>683</v>
      </c>
      <c r="G91" s="76" t="s">
        <v>1083</v>
      </c>
      <c r="H91" s="76" t="s">
        <v>1084</v>
      </c>
      <c r="I91" s="76" t="s">
        <v>1084</v>
      </c>
    </row>
    <row r="92" spans="1:9" s="8" customFormat="1" x14ac:dyDescent="0.25">
      <c r="A92" s="72" t="s">
        <v>115</v>
      </c>
      <c r="B92" s="72" t="s">
        <v>116</v>
      </c>
      <c r="C92" s="72" t="s">
        <v>117</v>
      </c>
      <c r="D92" s="73">
        <v>2.62</v>
      </c>
      <c r="E92" s="74" t="s">
        <v>700</v>
      </c>
      <c r="F92" s="75" t="s">
        <v>681</v>
      </c>
      <c r="G92" s="76" t="s">
        <v>1083</v>
      </c>
      <c r="H92" s="76" t="s">
        <v>1084</v>
      </c>
      <c r="I92" s="76" t="s">
        <v>1083</v>
      </c>
    </row>
    <row r="93" spans="1:9" s="8" customFormat="1" ht="57" x14ac:dyDescent="0.25">
      <c r="A93" s="72" t="s">
        <v>115</v>
      </c>
      <c r="B93" s="72" t="s">
        <v>1041</v>
      </c>
      <c r="C93" s="72" t="s">
        <v>1042</v>
      </c>
      <c r="D93" s="73"/>
      <c r="E93" s="74" t="s">
        <v>707</v>
      </c>
      <c r="F93" s="75"/>
      <c r="G93" s="76"/>
      <c r="H93" s="76" t="s">
        <v>1083</v>
      </c>
      <c r="I93" s="76" t="s">
        <v>1083</v>
      </c>
    </row>
    <row r="94" spans="1:9" s="8" customFormat="1" x14ac:dyDescent="0.25">
      <c r="A94" s="80" t="s">
        <v>126</v>
      </c>
      <c r="B94" s="80" t="s">
        <v>621</v>
      </c>
      <c r="C94" s="80" t="s">
        <v>622</v>
      </c>
      <c r="D94" s="81">
        <v>0.79426880959723045</v>
      </c>
      <c r="E94" s="82"/>
      <c r="F94" s="83" t="s">
        <v>681</v>
      </c>
      <c r="G94" s="84" t="s">
        <v>1083</v>
      </c>
      <c r="H94" s="84" t="s">
        <v>1084</v>
      </c>
      <c r="I94" s="84" t="s">
        <v>1084</v>
      </c>
    </row>
    <row r="95" spans="1:9" s="8" customFormat="1" ht="99.75" x14ac:dyDescent="0.25">
      <c r="A95" s="80" t="s">
        <v>126</v>
      </c>
      <c r="B95" s="80" t="s">
        <v>888</v>
      </c>
      <c r="C95" s="80" t="s">
        <v>889</v>
      </c>
      <c r="D95" s="81">
        <v>0.410827578738032</v>
      </c>
      <c r="E95" s="82"/>
      <c r="F95" s="83" t="s">
        <v>683</v>
      </c>
      <c r="G95" s="84" t="s">
        <v>1083</v>
      </c>
      <c r="H95" s="84" t="s">
        <v>1084</v>
      </c>
      <c r="I95" s="84" t="s">
        <v>1084</v>
      </c>
    </row>
    <row r="96" spans="1:9" s="8" customFormat="1" ht="42.75" x14ac:dyDescent="0.25">
      <c r="A96" s="80" t="s">
        <v>126</v>
      </c>
      <c r="B96" s="80" t="s">
        <v>623</v>
      </c>
      <c r="C96" s="80" t="s">
        <v>624</v>
      </c>
      <c r="D96" s="81">
        <v>0.28518658572441941</v>
      </c>
      <c r="E96" s="82"/>
      <c r="F96" s="83" t="s">
        <v>681</v>
      </c>
      <c r="G96" s="84" t="s">
        <v>1083</v>
      </c>
      <c r="H96" s="84" t="s">
        <v>1084</v>
      </c>
      <c r="I96" s="84" t="s">
        <v>1084</v>
      </c>
    </row>
    <row r="97" spans="1:9" s="8" customFormat="1" ht="85.5" x14ac:dyDescent="0.25">
      <c r="A97" s="80" t="s">
        <v>126</v>
      </c>
      <c r="B97" s="80" t="s">
        <v>900</v>
      </c>
      <c r="C97" s="80" t="s">
        <v>643</v>
      </c>
      <c r="D97" s="81">
        <v>0.25816385182204987</v>
      </c>
      <c r="E97" s="82"/>
      <c r="F97" s="83" t="s">
        <v>683</v>
      </c>
      <c r="G97" s="84" t="s">
        <v>1083</v>
      </c>
      <c r="H97" s="84" t="s">
        <v>1084</v>
      </c>
      <c r="I97" s="84" t="s">
        <v>1084</v>
      </c>
    </row>
    <row r="98" spans="1:9" s="8" customFormat="1" ht="28.5" x14ac:dyDescent="0.25">
      <c r="A98" s="80" t="s">
        <v>126</v>
      </c>
      <c r="B98" s="80" t="s">
        <v>627</v>
      </c>
      <c r="C98" s="80" t="s">
        <v>628</v>
      </c>
      <c r="D98" s="81">
        <v>0.19016510985142779</v>
      </c>
      <c r="E98" s="82"/>
      <c r="F98" s="83" t="s">
        <v>682</v>
      </c>
      <c r="G98" s="84" t="s">
        <v>1084</v>
      </c>
      <c r="H98" s="84" t="s">
        <v>1083</v>
      </c>
      <c r="I98" s="84" t="s">
        <v>1084</v>
      </c>
    </row>
    <row r="99" spans="1:9" s="8" customFormat="1" x14ac:dyDescent="0.25">
      <c r="A99" s="80" t="s">
        <v>126</v>
      </c>
      <c r="B99" s="80" t="s">
        <v>902</v>
      </c>
      <c r="C99" s="80" t="s">
        <v>903</v>
      </c>
      <c r="D99" s="81">
        <v>0.16168592946733085</v>
      </c>
      <c r="E99" s="82"/>
      <c r="F99" s="83" t="s">
        <v>681</v>
      </c>
      <c r="G99" s="84" t="s">
        <v>1083</v>
      </c>
      <c r="H99" s="84" t="s">
        <v>1084</v>
      </c>
      <c r="I99" s="84" t="s">
        <v>1084</v>
      </c>
    </row>
    <row r="100" spans="1:9" s="8" customFormat="1" ht="57" x14ac:dyDescent="0.25">
      <c r="A100" s="80" t="s">
        <v>126</v>
      </c>
      <c r="B100" s="80" t="s">
        <v>892</v>
      </c>
      <c r="C100" s="80" t="s">
        <v>905</v>
      </c>
      <c r="D100" s="81">
        <v>0.12335486693107944</v>
      </c>
      <c r="E100" s="82"/>
      <c r="F100" s="83" t="s">
        <v>685</v>
      </c>
      <c r="G100" s="84" t="s">
        <v>1084</v>
      </c>
      <c r="H100" s="84" t="s">
        <v>1083</v>
      </c>
      <c r="I100" s="84" t="s">
        <v>1084</v>
      </c>
    </row>
    <row r="101" spans="1:9" s="8" customFormat="1" ht="42.75" x14ac:dyDescent="0.25">
      <c r="A101" s="80" t="s">
        <v>126</v>
      </c>
      <c r="B101" s="80" t="s">
        <v>630</v>
      </c>
      <c r="C101" s="80" t="s">
        <v>631</v>
      </c>
      <c r="D101" s="81">
        <v>6.1890925352678559E-2</v>
      </c>
      <c r="E101" s="82"/>
      <c r="F101" s="83" t="s">
        <v>685</v>
      </c>
      <c r="G101" s="84" t="s">
        <v>1084</v>
      </c>
      <c r="H101" s="84" t="s">
        <v>1083</v>
      </c>
      <c r="I101" s="84" t="s">
        <v>1084</v>
      </c>
    </row>
    <row r="102" spans="1:9" s="8" customFormat="1" x14ac:dyDescent="0.25">
      <c r="A102" s="80" t="s">
        <v>126</v>
      </c>
      <c r="B102" s="80" t="s">
        <v>621</v>
      </c>
      <c r="C102" s="80" t="s">
        <v>622</v>
      </c>
      <c r="D102" s="81">
        <v>5.1430258849285135E-2</v>
      </c>
      <c r="E102" s="82"/>
      <c r="F102" s="83" t="s">
        <v>681</v>
      </c>
      <c r="G102" s="84" t="s">
        <v>1083</v>
      </c>
      <c r="H102" s="84" t="s">
        <v>1084</v>
      </c>
      <c r="I102" s="84" t="s">
        <v>1084</v>
      </c>
    </row>
    <row r="103" spans="1:9" s="8" customFormat="1" ht="28.5" x14ac:dyDescent="0.25">
      <c r="A103" s="80" t="s">
        <v>126</v>
      </c>
      <c r="B103" s="80" t="s">
        <v>632</v>
      </c>
      <c r="C103" s="80" t="s">
        <v>633</v>
      </c>
      <c r="D103" s="81">
        <v>4.8623437181094201E-2</v>
      </c>
      <c r="E103" s="82"/>
      <c r="F103" s="83" t="s">
        <v>685</v>
      </c>
      <c r="G103" s="84" t="s">
        <v>1084</v>
      </c>
      <c r="H103" s="84" t="s">
        <v>1083</v>
      </c>
      <c r="I103" s="84" t="s">
        <v>1084</v>
      </c>
    </row>
    <row r="104" spans="1:9" s="8" customFormat="1" ht="28.5" x14ac:dyDescent="0.25">
      <c r="A104" s="80" t="s">
        <v>126</v>
      </c>
      <c r="B104" s="80" t="s">
        <v>638</v>
      </c>
      <c r="C104" s="80" t="s">
        <v>639</v>
      </c>
      <c r="D104" s="81">
        <v>4.7563322093699775E-2</v>
      </c>
      <c r="E104" s="82"/>
      <c r="F104" s="83" t="s">
        <v>685</v>
      </c>
      <c r="G104" s="84" t="s">
        <v>1084</v>
      </c>
      <c r="H104" s="84" t="s">
        <v>1083</v>
      </c>
      <c r="I104" s="84" t="s">
        <v>1084</v>
      </c>
    </row>
    <row r="105" spans="1:9" s="8" customFormat="1" ht="99.75" x14ac:dyDescent="0.25">
      <c r="A105" s="80" t="s">
        <v>126</v>
      </c>
      <c r="B105" s="80" t="s">
        <v>891</v>
      </c>
      <c r="C105" s="80" t="s">
        <v>130</v>
      </c>
      <c r="D105" s="81">
        <v>4.5465691933205037E-2</v>
      </c>
      <c r="E105" s="82"/>
      <c r="F105" s="83" t="s">
        <v>686</v>
      </c>
      <c r="G105" s="84" t="s">
        <v>1084</v>
      </c>
      <c r="H105" s="84" t="s">
        <v>1083</v>
      </c>
      <c r="I105" s="84" t="s">
        <v>1084</v>
      </c>
    </row>
    <row r="106" spans="1:9" s="8" customFormat="1" x14ac:dyDescent="0.25">
      <c r="A106" s="80" t="s">
        <v>126</v>
      </c>
      <c r="B106" s="80" t="s">
        <v>902</v>
      </c>
      <c r="C106" s="80" t="s">
        <v>904</v>
      </c>
      <c r="D106" s="81">
        <v>4.2010821922747445E-2</v>
      </c>
      <c r="E106" s="82"/>
      <c r="F106" s="83" t="s">
        <v>681</v>
      </c>
      <c r="G106" s="84" t="s">
        <v>1083</v>
      </c>
      <c r="H106" s="84" t="s">
        <v>1084</v>
      </c>
      <c r="I106" s="84" t="s">
        <v>1084</v>
      </c>
    </row>
    <row r="107" spans="1:9" s="8" customFormat="1" ht="85.5" x14ac:dyDescent="0.25">
      <c r="A107" s="80" t="s">
        <v>126</v>
      </c>
      <c r="B107" s="80" t="s">
        <v>890</v>
      </c>
      <c r="C107" s="80" t="s">
        <v>127</v>
      </c>
      <c r="D107" s="81">
        <v>3.8669367555853484E-2</v>
      </c>
      <c r="E107" s="82"/>
      <c r="F107" s="83" t="s">
        <v>683</v>
      </c>
      <c r="G107" s="84" t="s">
        <v>1083</v>
      </c>
      <c r="H107" s="84" t="s">
        <v>1084</v>
      </c>
      <c r="I107" s="84" t="s">
        <v>1084</v>
      </c>
    </row>
    <row r="108" spans="1:9" s="8" customFormat="1" ht="28.5" x14ac:dyDescent="0.25">
      <c r="A108" s="80" t="s">
        <v>126</v>
      </c>
      <c r="B108" s="80" t="s">
        <v>901</v>
      </c>
      <c r="C108" s="80"/>
      <c r="D108" s="81">
        <v>3.6963977181467517E-2</v>
      </c>
      <c r="E108" s="82"/>
      <c r="F108" s="83" t="s">
        <v>687</v>
      </c>
      <c r="G108" s="84" t="s">
        <v>1084</v>
      </c>
      <c r="H108" s="84" t="s">
        <v>1084</v>
      </c>
      <c r="I108" s="84" t="s">
        <v>1084</v>
      </c>
    </row>
    <row r="109" spans="1:9" s="8" customFormat="1" ht="28.5" x14ac:dyDescent="0.25">
      <c r="A109" s="80" t="s">
        <v>126</v>
      </c>
      <c r="B109" s="80" t="s">
        <v>629</v>
      </c>
      <c r="C109" s="80"/>
      <c r="D109" s="81">
        <v>3.6963977181467517E-2</v>
      </c>
      <c r="E109" s="82"/>
      <c r="F109" s="83" t="s">
        <v>682</v>
      </c>
      <c r="G109" s="84" t="s">
        <v>1084</v>
      </c>
      <c r="H109" s="84" t="s">
        <v>1083</v>
      </c>
      <c r="I109" s="84" t="s">
        <v>1084</v>
      </c>
    </row>
    <row r="110" spans="1:9" s="8" customFormat="1" ht="28.5" x14ac:dyDescent="0.25">
      <c r="A110" s="80" t="s">
        <v>126</v>
      </c>
      <c r="B110" s="80" t="s">
        <v>644</v>
      </c>
      <c r="C110" s="80" t="s">
        <v>645</v>
      </c>
      <c r="D110" s="81">
        <v>2.9002025666890106E-2</v>
      </c>
      <c r="E110" s="82"/>
      <c r="F110" s="83" t="s">
        <v>679</v>
      </c>
      <c r="G110" s="84" t="s">
        <v>1084</v>
      </c>
      <c r="H110" s="84" t="s">
        <v>1084</v>
      </c>
      <c r="I110" s="84" t="s">
        <v>1084</v>
      </c>
    </row>
    <row r="111" spans="1:9" s="8" customFormat="1" ht="28.5" x14ac:dyDescent="0.25">
      <c r="A111" s="80" t="s">
        <v>126</v>
      </c>
      <c r="B111" s="80" t="s">
        <v>636</v>
      </c>
      <c r="C111" s="80" t="s">
        <v>637</v>
      </c>
      <c r="D111" s="81">
        <v>2.3201620533512088E-2</v>
      </c>
      <c r="E111" s="82"/>
      <c r="F111" s="83" t="s">
        <v>685</v>
      </c>
      <c r="G111" s="84" t="s">
        <v>1084</v>
      </c>
      <c r="H111" s="84" t="s">
        <v>1083</v>
      </c>
      <c r="I111" s="84" t="s">
        <v>1084</v>
      </c>
    </row>
    <row r="112" spans="1:9" s="8" customFormat="1" ht="28.5" x14ac:dyDescent="0.25">
      <c r="A112" s="80" t="s">
        <v>126</v>
      </c>
      <c r="B112" s="80" t="s">
        <v>893</v>
      </c>
      <c r="C112" s="80" t="s">
        <v>894</v>
      </c>
      <c r="D112" s="81">
        <v>2.1822611813441424E-2</v>
      </c>
      <c r="E112" s="82"/>
      <c r="F112" s="83" t="s">
        <v>679</v>
      </c>
      <c r="G112" s="84" t="s">
        <v>1084</v>
      </c>
      <c r="H112" s="84" t="s">
        <v>1083</v>
      </c>
      <c r="I112" s="84" t="s">
        <v>1084</v>
      </c>
    </row>
    <row r="113" spans="1:9" s="8" customFormat="1" ht="42.75" x14ac:dyDescent="0.25">
      <c r="A113" s="80" t="s">
        <v>126</v>
      </c>
      <c r="B113" s="80" t="s">
        <v>634</v>
      </c>
      <c r="C113" s="80" t="s">
        <v>635</v>
      </c>
      <c r="D113" s="81">
        <v>1.2516174958374227E-2</v>
      </c>
      <c r="E113" s="82"/>
      <c r="F113" s="83" t="s">
        <v>685</v>
      </c>
      <c r="G113" s="84" t="s">
        <v>1084</v>
      </c>
      <c r="H113" s="84" t="s">
        <v>1083</v>
      </c>
      <c r="I113" s="84" t="s">
        <v>1084</v>
      </c>
    </row>
    <row r="114" spans="1:9" s="8" customFormat="1" ht="28.5" x14ac:dyDescent="0.25">
      <c r="A114" s="80" t="s">
        <v>126</v>
      </c>
      <c r="B114" s="80" t="s">
        <v>625</v>
      </c>
      <c r="C114" s="80" t="s">
        <v>626</v>
      </c>
      <c r="D114" s="81">
        <v>6.1870988089365569E-3</v>
      </c>
      <c r="E114" s="82"/>
      <c r="F114" s="83" t="s">
        <v>683</v>
      </c>
      <c r="G114" s="84" t="s">
        <v>1083</v>
      </c>
      <c r="H114" s="84" t="s">
        <v>1084</v>
      </c>
      <c r="I114" s="84" t="s">
        <v>1084</v>
      </c>
    </row>
    <row r="115" spans="1:9" s="8" customFormat="1" ht="28.5" x14ac:dyDescent="0.25">
      <c r="A115" s="80" t="s">
        <v>126</v>
      </c>
      <c r="B115" s="80"/>
      <c r="C115" s="80" t="s">
        <v>1019</v>
      </c>
      <c r="D115" s="81"/>
      <c r="E115" s="82" t="s">
        <v>694</v>
      </c>
      <c r="F115" s="83" t="s">
        <v>683</v>
      </c>
      <c r="G115" s="84"/>
      <c r="H115" s="84"/>
      <c r="I115" s="84" t="s">
        <v>1084</v>
      </c>
    </row>
    <row r="116" spans="1:9" s="8" customFormat="1" ht="42.75" x14ac:dyDescent="0.25">
      <c r="A116" s="80" t="s">
        <v>126</v>
      </c>
      <c r="B116" s="80"/>
      <c r="C116" s="80" t="s">
        <v>129</v>
      </c>
      <c r="D116" s="81"/>
      <c r="E116" s="82" t="s">
        <v>694</v>
      </c>
      <c r="F116" s="83" t="s">
        <v>683</v>
      </c>
      <c r="G116" s="84"/>
      <c r="H116" s="84"/>
      <c r="I116" s="84" t="s">
        <v>1084</v>
      </c>
    </row>
    <row r="117" spans="1:9" s="8" customFormat="1" ht="42.75" x14ac:dyDescent="0.25">
      <c r="A117" s="80" t="s">
        <v>126</v>
      </c>
      <c r="B117" s="80"/>
      <c r="C117" s="80" t="s">
        <v>1021</v>
      </c>
      <c r="D117" s="81"/>
      <c r="E117" s="82" t="s">
        <v>1020</v>
      </c>
      <c r="F117" s="83" t="s">
        <v>683</v>
      </c>
      <c r="G117" s="84"/>
      <c r="H117" s="84"/>
      <c r="I117" s="84" t="s">
        <v>1084</v>
      </c>
    </row>
    <row r="118" spans="1:9" s="8" customFormat="1" ht="57" x14ac:dyDescent="0.25">
      <c r="A118" s="80" t="s">
        <v>126</v>
      </c>
      <c r="B118" s="80" t="s">
        <v>131</v>
      </c>
      <c r="C118" s="80"/>
      <c r="D118" s="81"/>
      <c r="E118" s="82"/>
      <c r="F118" s="83" t="s">
        <v>683</v>
      </c>
      <c r="G118" s="84"/>
      <c r="H118" s="84"/>
      <c r="I118" s="84" t="s">
        <v>1084</v>
      </c>
    </row>
    <row r="119" spans="1:9" s="8" customFormat="1" ht="28.5" x14ac:dyDescent="0.25">
      <c r="A119" s="80" t="s">
        <v>126</v>
      </c>
      <c r="B119" s="80" t="s">
        <v>1015</v>
      </c>
      <c r="C119" s="80"/>
      <c r="D119" s="81"/>
      <c r="E119" s="82" t="s">
        <v>694</v>
      </c>
      <c r="F119" s="83" t="s">
        <v>681</v>
      </c>
      <c r="G119" s="84"/>
      <c r="H119" s="84"/>
      <c r="I119" s="84" t="s">
        <v>1084</v>
      </c>
    </row>
    <row r="120" spans="1:9" s="8" customFormat="1" ht="28.5" x14ac:dyDescent="0.25">
      <c r="A120" s="80" t="s">
        <v>126</v>
      </c>
      <c r="B120" s="80" t="s">
        <v>1016</v>
      </c>
      <c r="C120" s="80"/>
      <c r="D120" s="81"/>
      <c r="E120" s="82" t="s">
        <v>694</v>
      </c>
      <c r="F120" s="83" t="s">
        <v>681</v>
      </c>
      <c r="G120" s="84"/>
      <c r="H120" s="84"/>
      <c r="I120" s="84" t="s">
        <v>1084</v>
      </c>
    </row>
    <row r="121" spans="1:9" s="8" customFormat="1" x14ac:dyDescent="0.25">
      <c r="A121" s="80" t="s">
        <v>126</v>
      </c>
      <c r="B121" s="80" t="s">
        <v>1017</v>
      </c>
      <c r="C121" s="80"/>
      <c r="D121" s="81"/>
      <c r="E121" s="82"/>
      <c r="F121" s="83" t="s">
        <v>681</v>
      </c>
      <c r="G121" s="84"/>
      <c r="H121" s="84"/>
      <c r="I121" s="84" t="s">
        <v>1084</v>
      </c>
    </row>
    <row r="122" spans="1:9" s="8" customFormat="1" ht="42.75" x14ac:dyDescent="0.25">
      <c r="A122" s="80" t="s">
        <v>126</v>
      </c>
      <c r="B122" s="80" t="s">
        <v>1018</v>
      </c>
      <c r="C122" s="80"/>
      <c r="D122" s="81"/>
      <c r="E122" s="82" t="s">
        <v>697</v>
      </c>
      <c r="F122" s="83" t="s">
        <v>681</v>
      </c>
      <c r="G122" s="84"/>
      <c r="H122" s="84"/>
      <c r="I122" s="84" t="s">
        <v>1084</v>
      </c>
    </row>
    <row r="123" spans="1:9" s="8" customFormat="1" ht="42.75" x14ac:dyDescent="0.25">
      <c r="A123" s="80" t="s">
        <v>126</v>
      </c>
      <c r="B123" s="80" t="s">
        <v>1024</v>
      </c>
      <c r="C123" s="80" t="s">
        <v>127</v>
      </c>
      <c r="D123" s="81"/>
      <c r="E123" s="82"/>
      <c r="F123" s="83" t="s">
        <v>681</v>
      </c>
      <c r="G123" s="84"/>
      <c r="H123" s="84"/>
      <c r="I123" s="84" t="s">
        <v>1084</v>
      </c>
    </row>
    <row r="124" spans="1:9" s="8" customFormat="1" ht="85.5" x14ac:dyDescent="0.25">
      <c r="A124" s="80" t="s">
        <v>126</v>
      </c>
      <c r="B124" s="80" t="s">
        <v>134</v>
      </c>
      <c r="C124" s="80" t="s">
        <v>135</v>
      </c>
      <c r="D124" s="81"/>
      <c r="E124" s="82" t="s">
        <v>694</v>
      </c>
      <c r="F124" s="83" t="s">
        <v>682</v>
      </c>
      <c r="G124" s="84"/>
      <c r="H124" s="84"/>
      <c r="I124" s="84" t="s">
        <v>1084</v>
      </c>
    </row>
    <row r="125" spans="1:9" s="8" customFormat="1" ht="71.25" x14ac:dyDescent="0.25">
      <c r="A125" s="80" t="s">
        <v>126</v>
      </c>
      <c r="B125" s="80" t="s">
        <v>1025</v>
      </c>
      <c r="C125" s="80" t="s">
        <v>1026</v>
      </c>
      <c r="D125" s="81"/>
      <c r="E125" s="82"/>
      <c r="F125" s="83" t="s">
        <v>686</v>
      </c>
      <c r="G125" s="84"/>
      <c r="H125" s="84"/>
      <c r="I125" s="84" t="s">
        <v>1084</v>
      </c>
    </row>
    <row r="126" spans="1:9" s="8" customFormat="1" ht="57" x14ac:dyDescent="0.25">
      <c r="A126" s="80" t="s">
        <v>126</v>
      </c>
      <c r="B126" s="80" t="s">
        <v>132</v>
      </c>
      <c r="C126" s="80" t="s">
        <v>133</v>
      </c>
      <c r="D126" s="81"/>
      <c r="E126" s="82" t="s">
        <v>694</v>
      </c>
      <c r="F126" s="83" t="s">
        <v>679</v>
      </c>
      <c r="G126" s="84"/>
      <c r="H126" s="84"/>
      <c r="I126" s="84" t="s">
        <v>1084</v>
      </c>
    </row>
    <row r="127" spans="1:9" s="8" customFormat="1" ht="28.5" x14ac:dyDescent="0.25">
      <c r="A127" s="80" t="s">
        <v>126</v>
      </c>
      <c r="B127" s="80" t="s">
        <v>647</v>
      </c>
      <c r="C127" s="80" t="s">
        <v>648</v>
      </c>
      <c r="D127" s="81">
        <v>0.73471798356121598</v>
      </c>
      <c r="E127" s="82"/>
      <c r="F127" s="83" t="s">
        <v>680</v>
      </c>
      <c r="G127" s="84" t="s">
        <v>1084</v>
      </c>
      <c r="H127" s="84" t="s">
        <v>1084</v>
      </c>
      <c r="I127" s="84" t="s">
        <v>1083</v>
      </c>
    </row>
    <row r="128" spans="1:9" s="8" customFormat="1" ht="28.5" x14ac:dyDescent="0.25">
      <c r="A128" s="80" t="s">
        <v>126</v>
      </c>
      <c r="B128" s="80" t="s">
        <v>649</v>
      </c>
      <c r="C128" s="80"/>
      <c r="D128" s="81">
        <v>0.59937519711572884</v>
      </c>
      <c r="E128" s="82"/>
      <c r="F128" s="83" t="s">
        <v>680</v>
      </c>
      <c r="G128" s="84" t="s">
        <v>1084</v>
      </c>
      <c r="H128" s="84" t="s">
        <v>1083</v>
      </c>
      <c r="I128" s="84" t="s">
        <v>1083</v>
      </c>
    </row>
    <row r="129" spans="1:9" s="8" customFormat="1" ht="42.75" x14ac:dyDescent="0.25">
      <c r="A129" s="80" t="s">
        <v>126</v>
      </c>
      <c r="B129" s="80" t="s">
        <v>646</v>
      </c>
      <c r="C129" s="80"/>
      <c r="D129" s="81">
        <v>0.36735899178060799</v>
      </c>
      <c r="E129" s="82"/>
      <c r="F129" s="83" t="s">
        <v>692</v>
      </c>
      <c r="G129" s="84" t="s">
        <v>1084</v>
      </c>
      <c r="H129" s="84" t="s">
        <v>1083</v>
      </c>
      <c r="I129" s="84" t="s">
        <v>1083</v>
      </c>
    </row>
    <row r="130" spans="1:9" s="8" customFormat="1" ht="28.5" x14ac:dyDescent="0.25">
      <c r="A130" s="80" t="s">
        <v>126</v>
      </c>
      <c r="B130" s="80" t="s">
        <v>898</v>
      </c>
      <c r="C130" s="80" t="s">
        <v>899</v>
      </c>
      <c r="D130" s="81">
        <v>0.10119117704276082</v>
      </c>
      <c r="E130" s="82"/>
      <c r="F130" s="83" t="s">
        <v>680</v>
      </c>
      <c r="G130" s="84" t="s">
        <v>1084</v>
      </c>
      <c r="H130" s="84" t="s">
        <v>1083</v>
      </c>
      <c r="I130" s="84" t="s">
        <v>1083</v>
      </c>
    </row>
    <row r="131" spans="1:9" s="8" customFormat="1" ht="57" x14ac:dyDescent="0.25">
      <c r="A131" s="80" t="s">
        <v>126</v>
      </c>
      <c r="B131" s="80" t="s">
        <v>897</v>
      </c>
      <c r="C131" s="80" t="s">
        <v>642</v>
      </c>
      <c r="D131" s="81">
        <v>6.6392350441954115E-2</v>
      </c>
      <c r="E131" s="82"/>
      <c r="F131" s="83" t="s">
        <v>680</v>
      </c>
      <c r="G131" s="84" t="s">
        <v>1084</v>
      </c>
      <c r="H131" s="84" t="s">
        <v>1083</v>
      </c>
      <c r="I131" s="84" t="s">
        <v>1083</v>
      </c>
    </row>
    <row r="132" spans="1:9" s="8" customFormat="1" ht="28.5" x14ac:dyDescent="0.25">
      <c r="A132" s="80" t="s">
        <v>126</v>
      </c>
      <c r="B132" s="80" t="s">
        <v>895</v>
      </c>
      <c r="C132" s="80" t="s">
        <v>896</v>
      </c>
      <c r="D132" s="81">
        <v>3.7816672368660494E-2</v>
      </c>
      <c r="E132" s="82"/>
      <c r="F132" s="83" t="s">
        <v>680</v>
      </c>
      <c r="G132" s="84" t="s">
        <v>1084</v>
      </c>
      <c r="H132" s="84" t="s">
        <v>1083</v>
      </c>
      <c r="I132" s="84" t="s">
        <v>1083</v>
      </c>
    </row>
    <row r="133" spans="1:9" s="8" customFormat="1" x14ac:dyDescent="0.25">
      <c r="A133" s="80" t="s">
        <v>126</v>
      </c>
      <c r="B133" s="80" t="s">
        <v>640</v>
      </c>
      <c r="C133" s="80" t="s">
        <v>641</v>
      </c>
      <c r="D133" s="81">
        <v>1.8481988590733758E-2</v>
      </c>
      <c r="E133" s="82"/>
      <c r="F133" s="83" t="s">
        <v>680</v>
      </c>
      <c r="G133" s="84" t="s">
        <v>1084</v>
      </c>
      <c r="H133" s="84" t="s">
        <v>1083</v>
      </c>
      <c r="I133" s="84" t="s">
        <v>1083</v>
      </c>
    </row>
    <row r="134" spans="1:9" s="8" customFormat="1" ht="42.75" x14ac:dyDescent="0.25">
      <c r="A134" s="80" t="s">
        <v>126</v>
      </c>
      <c r="B134" s="80" t="s">
        <v>136</v>
      </c>
      <c r="C134" s="80" t="s">
        <v>137</v>
      </c>
      <c r="D134" s="81"/>
      <c r="E134" s="82" t="s">
        <v>694</v>
      </c>
      <c r="F134" s="83" t="s">
        <v>681</v>
      </c>
      <c r="G134" s="84"/>
      <c r="H134" s="84"/>
      <c r="I134" s="84" t="s">
        <v>1083</v>
      </c>
    </row>
    <row r="135" spans="1:9" s="8" customFormat="1" ht="71.25" x14ac:dyDescent="0.25">
      <c r="A135" s="80" t="s">
        <v>126</v>
      </c>
      <c r="B135" s="80"/>
      <c r="C135" s="80" t="s">
        <v>128</v>
      </c>
      <c r="D135" s="81"/>
      <c r="E135" s="82" t="s">
        <v>1020</v>
      </c>
      <c r="F135" s="83" t="s">
        <v>680</v>
      </c>
      <c r="G135" s="84"/>
      <c r="H135" s="84"/>
      <c r="I135" s="84" t="s">
        <v>1083</v>
      </c>
    </row>
    <row r="136" spans="1:9" s="8" customFormat="1" ht="42.75" x14ac:dyDescent="0.25">
      <c r="A136" s="80" t="s">
        <v>126</v>
      </c>
      <c r="B136" s="80" t="s">
        <v>138</v>
      </c>
      <c r="C136" s="80" t="s">
        <v>130</v>
      </c>
      <c r="D136" s="81"/>
      <c r="E136" s="82" t="s">
        <v>694</v>
      </c>
      <c r="F136" s="83" t="s">
        <v>680</v>
      </c>
      <c r="G136" s="84"/>
      <c r="H136" s="84"/>
      <c r="I136" s="84" t="s">
        <v>1083</v>
      </c>
    </row>
    <row r="137" spans="1:9" s="8" customFormat="1" ht="57" x14ac:dyDescent="0.25">
      <c r="A137" s="80" t="s">
        <v>126</v>
      </c>
      <c r="B137" s="80" t="s">
        <v>139</v>
      </c>
      <c r="C137" s="80" t="s">
        <v>127</v>
      </c>
      <c r="D137" s="81"/>
      <c r="E137" s="82" t="s">
        <v>694</v>
      </c>
      <c r="F137" s="83" t="s">
        <v>680</v>
      </c>
      <c r="G137" s="84"/>
      <c r="H137" s="84"/>
      <c r="I137" s="84" t="s">
        <v>1083</v>
      </c>
    </row>
    <row r="138" spans="1:9" s="8" customFormat="1" x14ac:dyDescent="0.25">
      <c r="A138" s="80" t="s">
        <v>126</v>
      </c>
      <c r="B138" s="80" t="s">
        <v>1022</v>
      </c>
      <c r="C138" s="80" t="s">
        <v>1023</v>
      </c>
      <c r="D138" s="81"/>
      <c r="E138" s="82" t="s">
        <v>694</v>
      </c>
      <c r="F138" s="83" t="s">
        <v>680</v>
      </c>
      <c r="G138" s="84"/>
      <c r="H138" s="84"/>
      <c r="I138" s="84" t="s">
        <v>1083</v>
      </c>
    </row>
    <row r="139" spans="1:9" s="8" customFormat="1" ht="71.25" x14ac:dyDescent="0.25">
      <c r="A139" s="72" t="s">
        <v>140</v>
      </c>
      <c r="B139" s="72" t="s">
        <v>866</v>
      </c>
      <c r="C139" s="72" t="s">
        <v>867</v>
      </c>
      <c r="D139" s="73">
        <v>0.2</v>
      </c>
      <c r="E139" s="74" t="s">
        <v>699</v>
      </c>
      <c r="F139" s="75" t="s">
        <v>681</v>
      </c>
      <c r="G139" s="76" t="s">
        <v>1083</v>
      </c>
      <c r="H139" s="76" t="s">
        <v>1083</v>
      </c>
      <c r="I139" s="76" t="s">
        <v>1084</v>
      </c>
    </row>
    <row r="140" spans="1:9" s="8" customFormat="1" ht="57" x14ac:dyDescent="0.25">
      <c r="A140" s="72" t="s">
        <v>140</v>
      </c>
      <c r="B140" s="72" t="s">
        <v>877</v>
      </c>
      <c r="C140" s="72" t="s">
        <v>878</v>
      </c>
      <c r="D140" s="73">
        <v>0.14000000000000001</v>
      </c>
      <c r="E140" s="74"/>
      <c r="F140" s="75" t="s">
        <v>679</v>
      </c>
      <c r="G140" s="76" t="s">
        <v>1084</v>
      </c>
      <c r="H140" s="76" t="s">
        <v>1084</v>
      </c>
      <c r="I140" s="76" t="s">
        <v>1084</v>
      </c>
    </row>
    <row r="141" spans="1:9" s="8" customFormat="1" ht="28.5" x14ac:dyDescent="0.25">
      <c r="A141" s="72" t="s">
        <v>140</v>
      </c>
      <c r="B141" s="72" t="s">
        <v>143</v>
      </c>
      <c r="C141" s="72" t="s">
        <v>144</v>
      </c>
      <c r="D141" s="73">
        <v>0.12</v>
      </c>
      <c r="E141" s="74" t="s">
        <v>699</v>
      </c>
      <c r="F141" s="75" t="s">
        <v>683</v>
      </c>
      <c r="G141" s="76" t="s">
        <v>1083</v>
      </c>
      <c r="H141" s="76" t="s">
        <v>1083</v>
      </c>
      <c r="I141" s="76" t="s">
        <v>1084</v>
      </c>
    </row>
    <row r="142" spans="1:9" s="8" customFormat="1" ht="42.75" x14ac:dyDescent="0.25">
      <c r="A142" s="72" t="s">
        <v>140</v>
      </c>
      <c r="B142" s="72" t="s">
        <v>872</v>
      </c>
      <c r="C142" s="72" t="s">
        <v>873</v>
      </c>
      <c r="D142" s="73">
        <v>0.06</v>
      </c>
      <c r="E142" s="74" t="s">
        <v>696</v>
      </c>
      <c r="F142" s="75" t="s">
        <v>687</v>
      </c>
      <c r="G142" s="76" t="s">
        <v>1084</v>
      </c>
      <c r="H142" s="76" t="s">
        <v>1083</v>
      </c>
      <c r="I142" s="76" t="s">
        <v>1084</v>
      </c>
    </row>
    <row r="143" spans="1:9" s="8" customFormat="1" ht="57" x14ac:dyDescent="0.25">
      <c r="A143" s="72" t="s">
        <v>140</v>
      </c>
      <c r="B143" s="72" t="s">
        <v>874</v>
      </c>
      <c r="C143" s="72" t="s">
        <v>875</v>
      </c>
      <c r="D143" s="73">
        <v>0.06</v>
      </c>
      <c r="E143" s="74"/>
      <c r="F143" s="75" t="s">
        <v>679</v>
      </c>
      <c r="G143" s="76" t="s">
        <v>1084</v>
      </c>
      <c r="H143" s="76" t="s">
        <v>1083</v>
      </c>
      <c r="I143" s="76" t="s">
        <v>1084</v>
      </c>
    </row>
    <row r="144" spans="1:9" s="8" customFormat="1" ht="85.5" x14ac:dyDescent="0.25">
      <c r="A144" s="72" t="s">
        <v>140</v>
      </c>
      <c r="B144" s="72" t="s">
        <v>141</v>
      </c>
      <c r="C144" s="72" t="s">
        <v>864</v>
      </c>
      <c r="D144" s="73">
        <v>0.05</v>
      </c>
      <c r="E144" s="74" t="s">
        <v>694</v>
      </c>
      <c r="F144" s="75" t="s">
        <v>683</v>
      </c>
      <c r="G144" s="76" t="s">
        <v>1083</v>
      </c>
      <c r="H144" s="76" t="s">
        <v>1084</v>
      </c>
      <c r="I144" s="76" t="s">
        <v>1084</v>
      </c>
    </row>
    <row r="145" spans="1:9" s="8" customFormat="1" ht="71.25" x14ac:dyDescent="0.25">
      <c r="A145" s="72" t="s">
        <v>140</v>
      </c>
      <c r="B145" s="72" t="s">
        <v>142</v>
      </c>
      <c r="C145" s="72" t="s">
        <v>865</v>
      </c>
      <c r="D145" s="73">
        <v>0.05</v>
      </c>
      <c r="E145" s="74" t="s">
        <v>694</v>
      </c>
      <c r="F145" s="75" t="s">
        <v>683</v>
      </c>
      <c r="G145" s="76" t="s">
        <v>1083</v>
      </c>
      <c r="H145" s="76" t="s">
        <v>1084</v>
      </c>
      <c r="I145" s="76" t="s">
        <v>1084</v>
      </c>
    </row>
    <row r="146" spans="1:9" s="8" customFormat="1" ht="42.75" x14ac:dyDescent="0.25">
      <c r="A146" s="72" t="s">
        <v>140</v>
      </c>
      <c r="B146" s="72" t="s">
        <v>870</v>
      </c>
      <c r="C146" s="72" t="s">
        <v>871</v>
      </c>
      <c r="D146" s="73">
        <v>0.04</v>
      </c>
      <c r="E146" s="74" t="s">
        <v>696</v>
      </c>
      <c r="F146" s="75" t="s">
        <v>685</v>
      </c>
      <c r="G146" s="76" t="s">
        <v>1084</v>
      </c>
      <c r="H146" s="76" t="s">
        <v>1083</v>
      </c>
      <c r="I146" s="76" t="s">
        <v>1084</v>
      </c>
    </row>
    <row r="147" spans="1:9" s="8" customFormat="1" ht="85.5" x14ac:dyDescent="0.25">
      <c r="A147" s="72" t="s">
        <v>140</v>
      </c>
      <c r="B147" s="72" t="s">
        <v>141</v>
      </c>
      <c r="C147" s="72" t="s">
        <v>863</v>
      </c>
      <c r="D147" s="73">
        <v>0.02</v>
      </c>
      <c r="E147" s="74" t="s">
        <v>694</v>
      </c>
      <c r="F147" s="75" t="s">
        <v>683</v>
      </c>
      <c r="G147" s="76" t="s">
        <v>1083</v>
      </c>
      <c r="H147" s="76" t="s">
        <v>1083</v>
      </c>
      <c r="I147" s="76" t="s">
        <v>1084</v>
      </c>
    </row>
    <row r="148" spans="1:9" s="8" customFormat="1" ht="57" x14ac:dyDescent="0.25">
      <c r="A148" s="72" t="s">
        <v>140</v>
      </c>
      <c r="B148" s="72" t="s">
        <v>868</v>
      </c>
      <c r="C148" s="72" t="s">
        <v>869</v>
      </c>
      <c r="D148" s="73">
        <v>0.02</v>
      </c>
      <c r="E148" s="74" t="s">
        <v>696</v>
      </c>
      <c r="F148" s="75" t="s">
        <v>685</v>
      </c>
      <c r="G148" s="76" t="s">
        <v>1084</v>
      </c>
      <c r="H148" s="76" t="s">
        <v>1083</v>
      </c>
      <c r="I148" s="76" t="s">
        <v>1084</v>
      </c>
    </row>
    <row r="149" spans="1:9" s="8" customFormat="1" ht="57" x14ac:dyDescent="0.25">
      <c r="A149" s="72" t="s">
        <v>140</v>
      </c>
      <c r="B149" s="72" t="s">
        <v>876</v>
      </c>
      <c r="C149" s="72" t="s">
        <v>650</v>
      </c>
      <c r="D149" s="73">
        <v>7.0000000000000007E-2</v>
      </c>
      <c r="E149" s="74" t="s">
        <v>696</v>
      </c>
      <c r="F149" s="75" t="s">
        <v>680</v>
      </c>
      <c r="G149" s="76" t="s">
        <v>1084</v>
      </c>
      <c r="H149" s="76" t="s">
        <v>1083</v>
      </c>
      <c r="I149" s="76" t="s">
        <v>1083</v>
      </c>
    </row>
    <row r="150" spans="1:9" s="8" customFormat="1" ht="42.75" x14ac:dyDescent="0.25">
      <c r="A150" s="72" t="s">
        <v>140</v>
      </c>
      <c r="B150" s="72" t="s">
        <v>879</v>
      </c>
      <c r="C150" s="72" t="s">
        <v>880</v>
      </c>
      <c r="D150" s="73">
        <v>7.0000000000000007E-2</v>
      </c>
      <c r="E150" s="74"/>
      <c r="F150" s="75" t="s">
        <v>680</v>
      </c>
      <c r="G150" s="76" t="s">
        <v>1084</v>
      </c>
      <c r="H150" s="76" t="s">
        <v>1083</v>
      </c>
      <c r="I150" s="76" t="s">
        <v>1083</v>
      </c>
    </row>
    <row r="151" spans="1:9" s="8" customFormat="1" ht="128.25" x14ac:dyDescent="0.25">
      <c r="A151" s="80" t="s">
        <v>145</v>
      </c>
      <c r="B151" s="80" t="s">
        <v>146</v>
      </c>
      <c r="C151" s="80" t="s">
        <v>853</v>
      </c>
      <c r="D151" s="81">
        <v>1.1000000000000001</v>
      </c>
      <c r="E151" s="82"/>
      <c r="F151" s="83" t="s">
        <v>681</v>
      </c>
      <c r="G151" s="84" t="s">
        <v>1083</v>
      </c>
      <c r="H151" s="84" t="s">
        <v>1084</v>
      </c>
      <c r="I151" s="84" t="s">
        <v>1084</v>
      </c>
    </row>
    <row r="152" spans="1:9" s="8" customFormat="1" ht="28.5" x14ac:dyDescent="0.25">
      <c r="A152" s="80" t="s">
        <v>145</v>
      </c>
      <c r="B152" s="80" t="s">
        <v>152</v>
      </c>
      <c r="C152" s="80" t="s">
        <v>856</v>
      </c>
      <c r="D152" s="81">
        <v>0.30000000000000004</v>
      </c>
      <c r="E152" s="82"/>
      <c r="F152" s="83" t="s">
        <v>683</v>
      </c>
      <c r="G152" s="84" t="s">
        <v>1083</v>
      </c>
      <c r="H152" s="84" t="s">
        <v>1084</v>
      </c>
      <c r="I152" s="84" t="s">
        <v>1084</v>
      </c>
    </row>
    <row r="153" spans="1:9" s="8" customFormat="1" ht="42.75" x14ac:dyDescent="0.25">
      <c r="A153" s="80" t="s">
        <v>145</v>
      </c>
      <c r="B153" s="80" t="s">
        <v>147</v>
      </c>
      <c r="C153" s="80" t="s">
        <v>854</v>
      </c>
      <c r="D153" s="81">
        <v>0.3</v>
      </c>
      <c r="E153" s="82"/>
      <c r="F153" s="83" t="s">
        <v>679</v>
      </c>
      <c r="G153" s="84" t="s">
        <v>1084</v>
      </c>
      <c r="H153" s="84" t="s">
        <v>1084</v>
      </c>
      <c r="I153" s="84" t="s">
        <v>1084</v>
      </c>
    </row>
    <row r="154" spans="1:9" s="8" customFormat="1" ht="42.75" x14ac:dyDescent="0.25">
      <c r="A154" s="80" t="s">
        <v>145</v>
      </c>
      <c r="B154" s="80" t="s">
        <v>151</v>
      </c>
      <c r="C154" s="80"/>
      <c r="D154" s="81">
        <v>0.2</v>
      </c>
      <c r="E154" s="82"/>
      <c r="F154" s="83" t="s">
        <v>683</v>
      </c>
      <c r="G154" s="84" t="s">
        <v>1083</v>
      </c>
      <c r="H154" s="84" t="s">
        <v>1084</v>
      </c>
      <c r="I154" s="84" t="s">
        <v>1084</v>
      </c>
    </row>
    <row r="155" spans="1:9" s="8" customFormat="1" ht="28.5" x14ac:dyDescent="0.25">
      <c r="A155" s="80" t="s">
        <v>145</v>
      </c>
      <c r="B155" s="80" t="s">
        <v>153</v>
      </c>
      <c r="C155" s="80"/>
      <c r="D155" s="81">
        <v>0.2</v>
      </c>
      <c r="E155" s="82"/>
      <c r="F155" s="83" t="s">
        <v>683</v>
      </c>
      <c r="G155" s="84" t="s">
        <v>1083</v>
      </c>
      <c r="H155" s="84" t="s">
        <v>1084</v>
      </c>
      <c r="I155" s="84" t="s">
        <v>1084</v>
      </c>
    </row>
    <row r="156" spans="1:9" s="8" customFormat="1" ht="28.5" x14ac:dyDescent="0.25">
      <c r="A156" s="80" t="s">
        <v>145</v>
      </c>
      <c r="B156" s="80" t="s">
        <v>149</v>
      </c>
      <c r="C156" s="80" t="s">
        <v>150</v>
      </c>
      <c r="D156" s="81">
        <v>0.1</v>
      </c>
      <c r="E156" s="82"/>
      <c r="F156" s="83" t="s">
        <v>685</v>
      </c>
      <c r="G156" s="84" t="s">
        <v>1084</v>
      </c>
      <c r="H156" s="84" t="s">
        <v>1083</v>
      </c>
      <c r="I156" s="84" t="s">
        <v>1084</v>
      </c>
    </row>
    <row r="157" spans="1:9" s="8" customFormat="1" ht="228" x14ac:dyDescent="0.25">
      <c r="A157" s="80" t="s">
        <v>145</v>
      </c>
      <c r="B157" s="80" t="s">
        <v>148</v>
      </c>
      <c r="C157" s="80" t="s">
        <v>855</v>
      </c>
      <c r="D157" s="81">
        <v>0.4</v>
      </c>
      <c r="E157" s="82"/>
      <c r="F157" s="83" t="s">
        <v>681</v>
      </c>
      <c r="G157" s="84" t="s">
        <v>1083</v>
      </c>
      <c r="H157" s="84" t="s">
        <v>1084</v>
      </c>
      <c r="I157" s="84" t="s">
        <v>1083</v>
      </c>
    </row>
    <row r="158" spans="1:9" s="8" customFormat="1" x14ac:dyDescent="0.25">
      <c r="A158" s="72" t="s">
        <v>154</v>
      </c>
      <c r="B158" s="72" t="s">
        <v>159</v>
      </c>
      <c r="C158" s="72" t="s">
        <v>160</v>
      </c>
      <c r="D158" s="73">
        <v>0.14000000000000001</v>
      </c>
      <c r="E158" s="74"/>
      <c r="F158" s="75" t="s">
        <v>683</v>
      </c>
      <c r="G158" s="76" t="s">
        <v>1083</v>
      </c>
      <c r="H158" s="76" t="s">
        <v>1084</v>
      </c>
      <c r="I158" s="76" t="s">
        <v>1084</v>
      </c>
    </row>
    <row r="159" spans="1:9" s="8" customFormat="1" x14ac:dyDescent="0.25">
      <c r="A159" s="72" t="s">
        <v>154</v>
      </c>
      <c r="B159" s="72" t="s">
        <v>155</v>
      </c>
      <c r="C159" s="72" t="s">
        <v>156</v>
      </c>
      <c r="D159" s="73">
        <v>0.09</v>
      </c>
      <c r="E159" s="74" t="s">
        <v>693</v>
      </c>
      <c r="F159" s="75" t="s">
        <v>679</v>
      </c>
      <c r="G159" s="76" t="s">
        <v>1084</v>
      </c>
      <c r="H159" s="76" t="s">
        <v>1083</v>
      </c>
      <c r="I159" s="76" t="s">
        <v>1084</v>
      </c>
    </row>
    <row r="160" spans="1:9" s="8" customFormat="1" x14ac:dyDescent="0.25">
      <c r="A160" s="72" t="s">
        <v>154</v>
      </c>
      <c r="B160" s="72" t="s">
        <v>161</v>
      </c>
      <c r="C160" s="72" t="s">
        <v>162</v>
      </c>
      <c r="D160" s="73">
        <v>0.04</v>
      </c>
      <c r="E160" s="74"/>
      <c r="F160" s="75" t="s">
        <v>685</v>
      </c>
      <c r="G160" s="76" t="s">
        <v>1084</v>
      </c>
      <c r="H160" s="76" t="s">
        <v>1083</v>
      </c>
      <c r="I160" s="76" t="s">
        <v>1084</v>
      </c>
    </row>
    <row r="161" spans="1:9" s="8" customFormat="1" x14ac:dyDescent="0.25">
      <c r="A161" s="72" t="s">
        <v>154</v>
      </c>
      <c r="B161" s="72" t="s">
        <v>157</v>
      </c>
      <c r="C161" s="72" t="s">
        <v>158</v>
      </c>
      <c r="D161" s="73">
        <v>0.04</v>
      </c>
      <c r="E161" s="74"/>
      <c r="F161" s="75" t="s">
        <v>686</v>
      </c>
      <c r="G161" s="76" t="s">
        <v>1084</v>
      </c>
      <c r="H161" s="76" t="s">
        <v>1084</v>
      </c>
      <c r="I161" s="76" t="s">
        <v>1084</v>
      </c>
    </row>
    <row r="162" spans="1:9" s="8" customFormat="1" x14ac:dyDescent="0.25">
      <c r="A162" s="72" t="s">
        <v>154</v>
      </c>
      <c r="B162" s="72" t="s">
        <v>163</v>
      </c>
      <c r="C162" s="72" t="s">
        <v>164</v>
      </c>
      <c r="D162" s="73">
        <v>0.02</v>
      </c>
      <c r="E162" s="74"/>
      <c r="F162" s="75" t="s">
        <v>682</v>
      </c>
      <c r="G162" s="76" t="s">
        <v>1084</v>
      </c>
      <c r="H162" s="76" t="s">
        <v>1083</v>
      </c>
      <c r="I162" s="76" t="s">
        <v>1084</v>
      </c>
    </row>
    <row r="163" spans="1:9" s="8" customFormat="1" x14ac:dyDescent="0.25">
      <c r="A163" s="72" t="s">
        <v>154</v>
      </c>
      <c r="B163" s="72" t="s">
        <v>165</v>
      </c>
      <c r="C163" s="72" t="s">
        <v>166</v>
      </c>
      <c r="D163" s="73">
        <v>0.02</v>
      </c>
      <c r="E163" s="74"/>
      <c r="F163" s="75" t="s">
        <v>685</v>
      </c>
      <c r="G163" s="76" t="s">
        <v>1084</v>
      </c>
      <c r="H163" s="76" t="s">
        <v>1083</v>
      </c>
      <c r="I163" s="76" t="s">
        <v>1084</v>
      </c>
    </row>
    <row r="164" spans="1:9" s="8" customFormat="1" ht="28.5" x14ac:dyDescent="0.25">
      <c r="A164" s="72" t="s">
        <v>154</v>
      </c>
      <c r="B164" s="72" t="s">
        <v>167</v>
      </c>
      <c r="C164" s="72" t="s">
        <v>168</v>
      </c>
      <c r="D164" s="73">
        <v>0.01</v>
      </c>
      <c r="E164" s="74"/>
      <c r="F164" s="75" t="s">
        <v>681</v>
      </c>
      <c r="G164" s="76" t="s">
        <v>1083</v>
      </c>
      <c r="H164" s="76" t="s">
        <v>1084</v>
      </c>
      <c r="I164" s="76" t="s">
        <v>1084</v>
      </c>
    </row>
    <row r="165" spans="1:9" s="8" customFormat="1" x14ac:dyDescent="0.25">
      <c r="A165" s="72" t="s">
        <v>154</v>
      </c>
      <c r="B165" s="72" t="s">
        <v>171</v>
      </c>
      <c r="C165" s="72" t="s">
        <v>172</v>
      </c>
      <c r="D165" s="73">
        <v>0.01</v>
      </c>
      <c r="E165" s="74"/>
      <c r="F165" s="75" t="s">
        <v>687</v>
      </c>
      <c r="G165" s="76" t="s">
        <v>1084</v>
      </c>
      <c r="H165" s="76" t="s">
        <v>1084</v>
      </c>
      <c r="I165" s="76" t="s">
        <v>1084</v>
      </c>
    </row>
    <row r="166" spans="1:9" s="8" customFormat="1" x14ac:dyDescent="0.25">
      <c r="A166" s="72" t="s">
        <v>154</v>
      </c>
      <c r="B166" s="72" t="s">
        <v>173</v>
      </c>
      <c r="C166" s="72" t="s">
        <v>174</v>
      </c>
      <c r="D166" s="73">
        <v>0</v>
      </c>
      <c r="E166" s="74"/>
      <c r="F166" s="75" t="s">
        <v>685</v>
      </c>
      <c r="G166" s="76" t="s">
        <v>1084</v>
      </c>
      <c r="H166" s="76" t="s">
        <v>1084</v>
      </c>
      <c r="I166" s="76" t="s">
        <v>1084</v>
      </c>
    </row>
    <row r="167" spans="1:9" s="8" customFormat="1" ht="28.5" x14ac:dyDescent="0.25">
      <c r="A167" s="72" t="s">
        <v>154</v>
      </c>
      <c r="B167" s="72" t="s">
        <v>169</v>
      </c>
      <c r="C167" s="72" t="s">
        <v>170</v>
      </c>
      <c r="D167" s="73">
        <v>0.01</v>
      </c>
      <c r="E167" s="74"/>
      <c r="F167" s="75" t="s">
        <v>681</v>
      </c>
      <c r="G167" s="76" t="s">
        <v>1083</v>
      </c>
      <c r="H167" s="76"/>
      <c r="I167" s="76" t="s">
        <v>1083</v>
      </c>
    </row>
    <row r="168" spans="1:9" s="8" customFormat="1" ht="42.75" x14ac:dyDescent="0.25">
      <c r="A168" s="80" t="s">
        <v>175</v>
      </c>
      <c r="B168" s="80" t="s">
        <v>198</v>
      </c>
      <c r="C168" s="80" t="s">
        <v>199</v>
      </c>
      <c r="D168" s="81">
        <v>0.25</v>
      </c>
      <c r="E168" s="82" t="s">
        <v>699</v>
      </c>
      <c r="F168" s="83" t="s">
        <v>681</v>
      </c>
      <c r="G168" s="84" t="s">
        <v>1083</v>
      </c>
      <c r="H168" s="84" t="s">
        <v>1084</v>
      </c>
      <c r="I168" s="84" t="s">
        <v>1084</v>
      </c>
    </row>
    <row r="169" spans="1:9" s="8" customFormat="1" ht="28.5" x14ac:dyDescent="0.25">
      <c r="A169" s="80" t="s">
        <v>175</v>
      </c>
      <c r="B169" s="80" t="s">
        <v>653</v>
      </c>
      <c r="C169" s="80" t="s">
        <v>654</v>
      </c>
      <c r="D169" s="81">
        <v>0.24</v>
      </c>
      <c r="E169" s="82" t="s">
        <v>701</v>
      </c>
      <c r="F169" s="83" t="s">
        <v>686</v>
      </c>
      <c r="G169" s="84" t="s">
        <v>1084</v>
      </c>
      <c r="H169" s="84" t="s">
        <v>1083</v>
      </c>
      <c r="I169" s="84" t="s">
        <v>1084</v>
      </c>
    </row>
    <row r="170" spans="1:9" s="8" customFormat="1" ht="42.75" x14ac:dyDescent="0.25">
      <c r="A170" s="80" t="s">
        <v>175</v>
      </c>
      <c r="B170" s="80" t="s">
        <v>190</v>
      </c>
      <c r="C170" s="80" t="s">
        <v>191</v>
      </c>
      <c r="D170" s="81">
        <v>0.23884167617181101</v>
      </c>
      <c r="E170" s="82" t="s">
        <v>700</v>
      </c>
      <c r="F170" s="83" t="s">
        <v>683</v>
      </c>
      <c r="G170" s="84" t="s">
        <v>1083</v>
      </c>
      <c r="H170" s="84" t="s">
        <v>1084</v>
      </c>
      <c r="I170" s="84" t="s">
        <v>1084</v>
      </c>
    </row>
    <row r="171" spans="1:9" s="8" customFormat="1" ht="42.75" x14ac:dyDescent="0.25">
      <c r="A171" s="80" t="s">
        <v>175</v>
      </c>
      <c r="B171" s="80" t="s">
        <v>194</v>
      </c>
      <c r="C171" s="80" t="s">
        <v>195</v>
      </c>
      <c r="D171" s="81">
        <v>0.214077921645216</v>
      </c>
      <c r="E171" s="82" t="s">
        <v>700</v>
      </c>
      <c r="F171" s="83" t="s">
        <v>681</v>
      </c>
      <c r="G171" s="84" t="s">
        <v>1083</v>
      </c>
      <c r="H171" s="84" t="s">
        <v>1083</v>
      </c>
      <c r="I171" s="84" t="s">
        <v>1084</v>
      </c>
    </row>
    <row r="172" spans="1:9" s="8" customFormat="1" ht="28.5" x14ac:dyDescent="0.25">
      <c r="A172" s="80" t="s">
        <v>175</v>
      </c>
      <c r="B172" s="80" t="s">
        <v>651</v>
      </c>
      <c r="C172" s="80" t="s">
        <v>652</v>
      </c>
      <c r="D172" s="81">
        <v>0.20899999999999999</v>
      </c>
      <c r="E172" s="82" t="s">
        <v>699</v>
      </c>
      <c r="F172" s="83" t="s">
        <v>686</v>
      </c>
      <c r="G172" s="84" t="s">
        <v>1084</v>
      </c>
      <c r="H172" s="84" t="s">
        <v>1083</v>
      </c>
      <c r="I172" s="84" t="s">
        <v>1084</v>
      </c>
    </row>
    <row r="173" spans="1:9" s="8" customFormat="1" ht="42.75" x14ac:dyDescent="0.25">
      <c r="A173" s="80" t="s">
        <v>175</v>
      </c>
      <c r="B173" s="80" t="s">
        <v>196</v>
      </c>
      <c r="C173" s="80" t="s">
        <v>742</v>
      </c>
      <c r="D173" s="81">
        <v>0.18</v>
      </c>
      <c r="E173" s="82" t="s">
        <v>699</v>
      </c>
      <c r="F173" s="83" t="s">
        <v>681</v>
      </c>
      <c r="G173" s="84" t="s">
        <v>1083</v>
      </c>
      <c r="H173" s="84" t="s">
        <v>1084</v>
      </c>
      <c r="I173" s="84" t="s">
        <v>1084</v>
      </c>
    </row>
    <row r="174" spans="1:9" s="8" customFormat="1" ht="28.5" x14ac:dyDescent="0.25">
      <c r="A174" s="80" t="s">
        <v>175</v>
      </c>
      <c r="B174" s="80" t="s">
        <v>197</v>
      </c>
      <c r="C174" s="80" t="s">
        <v>741</v>
      </c>
      <c r="D174" s="81">
        <v>0.11</v>
      </c>
      <c r="E174" s="82" t="s">
        <v>699</v>
      </c>
      <c r="F174" s="83" t="s">
        <v>681</v>
      </c>
      <c r="G174" s="84" t="s">
        <v>1083</v>
      </c>
      <c r="H174" s="84" t="s">
        <v>1084</v>
      </c>
      <c r="I174" s="84" t="s">
        <v>1084</v>
      </c>
    </row>
    <row r="175" spans="1:9" s="8" customFormat="1" ht="42.75" x14ac:dyDescent="0.25">
      <c r="A175" s="80" t="s">
        <v>175</v>
      </c>
      <c r="B175" s="80" t="s">
        <v>186</v>
      </c>
      <c r="C175" s="80" t="s">
        <v>187</v>
      </c>
      <c r="D175" s="81">
        <v>8.1000000000000003E-2</v>
      </c>
      <c r="E175" s="82" t="s">
        <v>701</v>
      </c>
      <c r="F175" s="83" t="s">
        <v>685</v>
      </c>
      <c r="G175" s="84" t="s">
        <v>1084</v>
      </c>
      <c r="H175" s="84" t="s">
        <v>1083</v>
      </c>
      <c r="I175" s="84" t="s">
        <v>1084</v>
      </c>
    </row>
    <row r="176" spans="1:9" s="8" customFormat="1" ht="42.75" x14ac:dyDescent="0.25">
      <c r="A176" s="80" t="s">
        <v>175</v>
      </c>
      <c r="B176" s="80" t="s">
        <v>192</v>
      </c>
      <c r="C176" s="80" t="s">
        <v>193</v>
      </c>
      <c r="D176" s="81">
        <v>6.7849980981612601E-2</v>
      </c>
      <c r="E176" s="82" t="s">
        <v>700</v>
      </c>
      <c r="F176" s="83" t="s">
        <v>683</v>
      </c>
      <c r="G176" s="84" t="s">
        <v>1083</v>
      </c>
      <c r="H176" s="84" t="s">
        <v>1084</v>
      </c>
      <c r="I176" s="84" t="s">
        <v>1084</v>
      </c>
    </row>
    <row r="177" spans="1:9" s="8" customFormat="1" ht="28.5" x14ac:dyDescent="0.25">
      <c r="A177" s="80" t="s">
        <v>175</v>
      </c>
      <c r="B177" s="80" t="s">
        <v>176</v>
      </c>
      <c r="C177" s="80" t="s">
        <v>177</v>
      </c>
      <c r="D177" s="81">
        <v>5.6000000000000001E-2</v>
      </c>
      <c r="E177" s="82" t="s">
        <v>700</v>
      </c>
      <c r="F177" s="83" t="s">
        <v>681</v>
      </c>
      <c r="G177" s="84" t="s">
        <v>1083</v>
      </c>
      <c r="H177" s="84" t="s">
        <v>1084</v>
      </c>
      <c r="I177" s="84" t="s">
        <v>1084</v>
      </c>
    </row>
    <row r="178" spans="1:9" s="8" customFormat="1" ht="57" x14ac:dyDescent="0.25">
      <c r="A178" s="80" t="s">
        <v>175</v>
      </c>
      <c r="B178" s="80" t="s">
        <v>182</v>
      </c>
      <c r="C178" s="80" t="s">
        <v>183</v>
      </c>
      <c r="D178" s="81">
        <v>3.6999999999999998E-2</v>
      </c>
      <c r="E178" s="82" t="s">
        <v>700</v>
      </c>
      <c r="F178" s="83" t="s">
        <v>681</v>
      </c>
      <c r="G178" s="84" t="s">
        <v>1083</v>
      </c>
      <c r="H178" s="84" t="s">
        <v>1084</v>
      </c>
      <c r="I178" s="84" t="s">
        <v>1084</v>
      </c>
    </row>
    <row r="179" spans="1:9" s="8" customFormat="1" ht="28.5" x14ac:dyDescent="0.25">
      <c r="A179" s="80" t="s">
        <v>175</v>
      </c>
      <c r="B179" s="80" t="s">
        <v>178</v>
      </c>
      <c r="C179" s="80" t="s">
        <v>179</v>
      </c>
      <c r="D179" s="81">
        <v>2.3E-2</v>
      </c>
      <c r="E179" s="82" t="s">
        <v>700</v>
      </c>
      <c r="F179" s="83" t="s">
        <v>681</v>
      </c>
      <c r="G179" s="84" t="s">
        <v>1083</v>
      </c>
      <c r="H179" s="84" t="s">
        <v>1084</v>
      </c>
      <c r="I179" s="84" t="s">
        <v>1084</v>
      </c>
    </row>
    <row r="180" spans="1:9" s="8" customFormat="1" ht="71.25" x14ac:dyDescent="0.25">
      <c r="A180" s="80" t="s">
        <v>175</v>
      </c>
      <c r="B180" s="80" t="s">
        <v>184</v>
      </c>
      <c r="C180" s="80" t="s">
        <v>185</v>
      </c>
      <c r="D180" s="81">
        <v>1.14E-2</v>
      </c>
      <c r="E180" s="82" t="s">
        <v>700</v>
      </c>
      <c r="F180" s="83" t="s">
        <v>683</v>
      </c>
      <c r="G180" s="84" t="s">
        <v>1083</v>
      </c>
      <c r="H180" s="84" t="s">
        <v>1084</v>
      </c>
      <c r="I180" s="84" t="s">
        <v>1084</v>
      </c>
    </row>
    <row r="181" spans="1:9" s="8" customFormat="1" ht="28.5" x14ac:dyDescent="0.25">
      <c r="A181" s="80" t="s">
        <v>175</v>
      </c>
      <c r="B181" s="80" t="s">
        <v>1027</v>
      </c>
      <c r="C181" s="80" t="s">
        <v>1028</v>
      </c>
      <c r="D181" s="81"/>
      <c r="E181" s="82" t="s">
        <v>699</v>
      </c>
      <c r="F181" s="83" t="s">
        <v>683</v>
      </c>
      <c r="G181" s="84" t="s">
        <v>1083</v>
      </c>
      <c r="H181" s="84" t="s">
        <v>1084</v>
      </c>
      <c r="I181" s="84" t="s">
        <v>1084</v>
      </c>
    </row>
    <row r="182" spans="1:9" s="8" customFormat="1" ht="57" x14ac:dyDescent="0.25">
      <c r="A182" s="80" t="s">
        <v>175</v>
      </c>
      <c r="B182" s="80" t="s">
        <v>180</v>
      </c>
      <c r="C182" s="80" t="s">
        <v>181</v>
      </c>
      <c r="D182" s="81">
        <v>0.121</v>
      </c>
      <c r="E182" s="82" t="s">
        <v>700</v>
      </c>
      <c r="F182" s="83" t="s">
        <v>683</v>
      </c>
      <c r="G182" s="84" t="s">
        <v>1083</v>
      </c>
      <c r="H182" s="84" t="s">
        <v>1084</v>
      </c>
      <c r="I182" s="84" t="s">
        <v>1083</v>
      </c>
    </row>
    <row r="183" spans="1:9" s="8" customFormat="1" ht="28.5" x14ac:dyDescent="0.25">
      <c r="A183" s="80" t="s">
        <v>175</v>
      </c>
      <c r="B183" s="80" t="s">
        <v>188</v>
      </c>
      <c r="C183" s="80" t="s">
        <v>189</v>
      </c>
      <c r="D183" s="81">
        <v>2.2800000000000001E-2</v>
      </c>
      <c r="E183" s="82" t="s">
        <v>701</v>
      </c>
      <c r="F183" s="83" t="s">
        <v>683</v>
      </c>
      <c r="G183" s="84" t="s">
        <v>1083</v>
      </c>
      <c r="H183" s="84" t="s">
        <v>1083</v>
      </c>
      <c r="I183" s="84" t="s">
        <v>1083</v>
      </c>
    </row>
    <row r="184" spans="1:9" s="8" customFormat="1" x14ac:dyDescent="0.25">
      <c r="A184" s="72" t="s">
        <v>200</v>
      </c>
      <c r="B184" s="72" t="s">
        <v>221</v>
      </c>
      <c r="C184" s="72" t="s">
        <v>222</v>
      </c>
      <c r="D184" s="73">
        <v>0.10465300938970062</v>
      </c>
      <c r="E184" s="74"/>
      <c r="F184" s="75" t="s">
        <v>683</v>
      </c>
      <c r="G184" s="76" t="s">
        <v>1083</v>
      </c>
      <c r="H184" s="76" t="s">
        <v>1084</v>
      </c>
      <c r="I184" s="76" t="s">
        <v>1084</v>
      </c>
    </row>
    <row r="185" spans="1:9" s="8" customFormat="1" x14ac:dyDescent="0.25">
      <c r="A185" s="87" t="s">
        <v>200</v>
      </c>
      <c r="B185" s="87" t="s">
        <v>213</v>
      </c>
      <c r="C185" s="87" t="s">
        <v>214</v>
      </c>
      <c r="D185" s="88">
        <v>6.2315716522757261E-2</v>
      </c>
      <c r="E185" s="74"/>
      <c r="F185" s="75" t="s">
        <v>685</v>
      </c>
      <c r="G185" s="76" t="s">
        <v>1084</v>
      </c>
      <c r="H185" s="76" t="s">
        <v>1083</v>
      </c>
      <c r="I185" s="76" t="s">
        <v>1084</v>
      </c>
    </row>
    <row r="186" spans="1:9" s="8" customFormat="1" x14ac:dyDescent="0.25">
      <c r="A186" s="72" t="s">
        <v>200</v>
      </c>
      <c r="B186" s="72" t="s">
        <v>209</v>
      </c>
      <c r="C186" s="72" t="s">
        <v>210</v>
      </c>
      <c r="D186" s="73">
        <v>4.2023322484196782E-2</v>
      </c>
      <c r="E186" s="74"/>
      <c r="F186" s="75" t="s">
        <v>685</v>
      </c>
      <c r="G186" s="76" t="s">
        <v>1084</v>
      </c>
      <c r="H186" s="76" t="s">
        <v>1083</v>
      </c>
      <c r="I186" s="76" t="s">
        <v>1084</v>
      </c>
    </row>
    <row r="187" spans="1:9" s="8" customFormat="1" ht="28.5" x14ac:dyDescent="0.25">
      <c r="A187" s="72" t="s">
        <v>200</v>
      </c>
      <c r="B187" s="72" t="s">
        <v>201</v>
      </c>
      <c r="C187" s="72" t="s">
        <v>202</v>
      </c>
      <c r="D187" s="73">
        <v>4.0754339871852036E-2</v>
      </c>
      <c r="E187" s="74"/>
      <c r="F187" s="75" t="s">
        <v>682</v>
      </c>
      <c r="G187" s="76" t="s">
        <v>1084</v>
      </c>
      <c r="H187" s="76" t="s">
        <v>1083</v>
      </c>
      <c r="I187" s="76" t="s">
        <v>1084</v>
      </c>
    </row>
    <row r="188" spans="1:9" s="8" customFormat="1" x14ac:dyDescent="0.25">
      <c r="A188" s="72" t="s">
        <v>200</v>
      </c>
      <c r="B188" s="72" t="s">
        <v>220</v>
      </c>
      <c r="C188" s="72" t="s">
        <v>881</v>
      </c>
      <c r="D188" s="73">
        <v>3.2839392601595713E-2</v>
      </c>
      <c r="E188" s="74"/>
      <c r="F188" s="75" t="s">
        <v>681</v>
      </c>
      <c r="G188" s="76" t="s">
        <v>1083</v>
      </c>
      <c r="H188" s="76" t="s">
        <v>1084</v>
      </c>
      <c r="I188" s="76" t="s">
        <v>1084</v>
      </c>
    </row>
    <row r="189" spans="1:9" s="8" customFormat="1" x14ac:dyDescent="0.25">
      <c r="A189" s="72" t="s">
        <v>200</v>
      </c>
      <c r="B189" s="72" t="s">
        <v>220</v>
      </c>
      <c r="C189" s="72" t="s">
        <v>225</v>
      </c>
      <c r="D189" s="73">
        <v>3.247852015542433E-2</v>
      </c>
      <c r="E189" s="74"/>
      <c r="F189" s="75" t="s">
        <v>685</v>
      </c>
      <c r="G189" s="76" t="s">
        <v>1084</v>
      </c>
      <c r="H189" s="76" t="s">
        <v>1083</v>
      </c>
      <c r="I189" s="76" t="s">
        <v>1084</v>
      </c>
    </row>
    <row r="190" spans="1:9" s="8" customFormat="1" x14ac:dyDescent="0.25">
      <c r="A190" s="72" t="s">
        <v>200</v>
      </c>
      <c r="B190" s="72" t="s">
        <v>223</v>
      </c>
      <c r="C190" s="72" t="s">
        <v>224</v>
      </c>
      <c r="D190" s="73">
        <v>2.1652346770282889E-2</v>
      </c>
      <c r="E190" s="74"/>
      <c r="F190" s="75" t="s">
        <v>683</v>
      </c>
      <c r="G190" s="76" t="s">
        <v>1083</v>
      </c>
      <c r="H190" s="76" t="s">
        <v>1084</v>
      </c>
      <c r="I190" s="76" t="s">
        <v>1084</v>
      </c>
    </row>
    <row r="191" spans="1:9" s="8" customFormat="1" x14ac:dyDescent="0.25">
      <c r="A191" s="72" t="s">
        <v>200</v>
      </c>
      <c r="B191" s="72" t="s">
        <v>211</v>
      </c>
      <c r="C191" s="72" t="s">
        <v>212</v>
      </c>
      <c r="D191" s="73">
        <v>2.0208856985597361E-2</v>
      </c>
      <c r="E191" s="74"/>
      <c r="F191" s="75" t="s">
        <v>685</v>
      </c>
      <c r="G191" s="76" t="s">
        <v>1084</v>
      </c>
      <c r="H191" s="76" t="s">
        <v>1083</v>
      </c>
      <c r="I191" s="76" t="s">
        <v>1084</v>
      </c>
    </row>
    <row r="192" spans="1:9" s="8" customFormat="1" ht="28.5" x14ac:dyDescent="0.25">
      <c r="A192" s="72" t="s">
        <v>200</v>
      </c>
      <c r="B192" s="72" t="s">
        <v>220</v>
      </c>
      <c r="C192" s="72" t="s">
        <v>882</v>
      </c>
      <c r="D192" s="73">
        <v>1.0104428492798681E-2</v>
      </c>
      <c r="E192" s="74"/>
      <c r="F192" s="75" t="s">
        <v>685</v>
      </c>
      <c r="G192" s="76" t="s">
        <v>1084</v>
      </c>
      <c r="H192" s="76" t="s">
        <v>1084</v>
      </c>
      <c r="I192" s="76" t="s">
        <v>1084</v>
      </c>
    </row>
    <row r="193" spans="1:9" s="8" customFormat="1" x14ac:dyDescent="0.25">
      <c r="A193" s="72" t="s">
        <v>200</v>
      </c>
      <c r="B193" s="72" t="s">
        <v>205</v>
      </c>
      <c r="C193" s="72" t="s">
        <v>206</v>
      </c>
      <c r="D193" s="73">
        <v>7.5041647293208535E-3</v>
      </c>
      <c r="E193" s="74"/>
      <c r="F193" s="75" t="s">
        <v>679</v>
      </c>
      <c r="G193" s="76" t="s">
        <v>1084</v>
      </c>
      <c r="H193" s="76" t="s">
        <v>1083</v>
      </c>
      <c r="I193" s="76" t="s">
        <v>1084</v>
      </c>
    </row>
    <row r="194" spans="1:9" s="8" customFormat="1" ht="28.5" x14ac:dyDescent="0.25">
      <c r="A194" s="72" t="s">
        <v>200</v>
      </c>
      <c r="B194" s="72" t="s">
        <v>219</v>
      </c>
      <c r="C194" s="72" t="s">
        <v>928</v>
      </c>
      <c r="D194" s="73">
        <v>5.8886454610993927E-3</v>
      </c>
      <c r="E194" s="74"/>
      <c r="F194" s="75" t="s">
        <v>687</v>
      </c>
      <c r="G194" s="76" t="s">
        <v>1084</v>
      </c>
      <c r="H194" s="76" t="s">
        <v>1084</v>
      </c>
      <c r="I194" s="76" t="s">
        <v>1084</v>
      </c>
    </row>
    <row r="195" spans="1:9" s="8" customFormat="1" ht="28.5" x14ac:dyDescent="0.25">
      <c r="A195" s="72" t="s">
        <v>200</v>
      </c>
      <c r="B195" s="72" t="s">
        <v>208</v>
      </c>
      <c r="C195" s="72" t="s">
        <v>883</v>
      </c>
      <c r="D195" s="73">
        <v>1.8043622308569073E-3</v>
      </c>
      <c r="E195" s="74"/>
      <c r="F195" s="75" t="s">
        <v>685</v>
      </c>
      <c r="G195" s="76" t="s">
        <v>1084</v>
      </c>
      <c r="H195" s="76" t="s">
        <v>1083</v>
      </c>
      <c r="I195" s="76" t="s">
        <v>1084</v>
      </c>
    </row>
    <row r="196" spans="1:9" s="8" customFormat="1" ht="28.5" x14ac:dyDescent="0.25">
      <c r="A196" s="72" t="s">
        <v>200</v>
      </c>
      <c r="B196" s="72" t="s">
        <v>226</v>
      </c>
      <c r="C196" s="72" t="s">
        <v>227</v>
      </c>
      <c r="D196" s="73">
        <v>3.8</v>
      </c>
      <c r="E196" s="74"/>
      <c r="F196" s="75" t="s">
        <v>680</v>
      </c>
      <c r="G196" s="76" t="s">
        <v>1084</v>
      </c>
      <c r="H196" s="76" t="s">
        <v>1083</v>
      </c>
      <c r="I196" s="76" t="s">
        <v>1083</v>
      </c>
    </row>
    <row r="197" spans="1:9" s="8" customFormat="1" x14ac:dyDescent="0.25">
      <c r="A197" s="72" t="s">
        <v>200</v>
      </c>
      <c r="B197" s="72" t="s">
        <v>886</v>
      </c>
      <c r="C197" s="72" t="s">
        <v>887</v>
      </c>
      <c r="D197" s="73">
        <v>1.8939999999999999</v>
      </c>
      <c r="E197" s="74"/>
      <c r="F197" s="75" t="s">
        <v>680</v>
      </c>
      <c r="G197" s="76" t="s">
        <v>1084</v>
      </c>
      <c r="H197" s="76" t="s">
        <v>1083</v>
      </c>
      <c r="I197" s="76" t="s">
        <v>1083</v>
      </c>
    </row>
    <row r="198" spans="1:9" s="8" customFormat="1" x14ac:dyDescent="0.25">
      <c r="A198" s="72" t="s">
        <v>200</v>
      </c>
      <c r="B198" s="72" t="s">
        <v>884</v>
      </c>
      <c r="C198" s="72" t="s">
        <v>885</v>
      </c>
      <c r="D198" s="73">
        <v>0.89</v>
      </c>
      <c r="E198" s="74"/>
      <c r="F198" s="75" t="s">
        <v>680</v>
      </c>
      <c r="G198" s="76" t="s">
        <v>1084</v>
      </c>
      <c r="H198" s="76" t="s">
        <v>1083</v>
      </c>
      <c r="I198" s="76" t="s">
        <v>1083</v>
      </c>
    </row>
    <row r="199" spans="1:9" s="8" customFormat="1" ht="28.5" x14ac:dyDescent="0.25">
      <c r="A199" s="72" t="s">
        <v>200</v>
      </c>
      <c r="B199" s="72" t="s">
        <v>203</v>
      </c>
      <c r="C199" s="72" t="s">
        <v>204</v>
      </c>
      <c r="D199" s="73">
        <v>8.2170603786063348E-2</v>
      </c>
      <c r="E199" s="74"/>
      <c r="F199" s="75" t="s">
        <v>680</v>
      </c>
      <c r="G199" s="76" t="s">
        <v>1084</v>
      </c>
      <c r="H199" s="76" t="s">
        <v>1083</v>
      </c>
      <c r="I199" s="76" t="s">
        <v>1083</v>
      </c>
    </row>
    <row r="200" spans="1:9" s="8" customFormat="1" x14ac:dyDescent="0.25">
      <c r="A200" s="72" t="s">
        <v>200</v>
      </c>
      <c r="B200" s="72" t="s">
        <v>207</v>
      </c>
      <c r="C200" s="72" t="s">
        <v>927</v>
      </c>
      <c r="D200" s="73">
        <v>2.8140617734953202E-2</v>
      </c>
      <c r="E200" s="74"/>
      <c r="F200" s="75" t="s">
        <v>680</v>
      </c>
      <c r="G200" s="76" t="s">
        <v>1084</v>
      </c>
      <c r="H200" s="76" t="s">
        <v>1083</v>
      </c>
      <c r="I200" s="76" t="s">
        <v>1083</v>
      </c>
    </row>
    <row r="201" spans="1:9" s="8" customFormat="1" ht="28.5" x14ac:dyDescent="0.25">
      <c r="A201" s="72" t="s">
        <v>200</v>
      </c>
      <c r="B201" s="72" t="s">
        <v>215</v>
      </c>
      <c r="C201" s="72" t="s">
        <v>216</v>
      </c>
      <c r="D201" s="73">
        <v>4.8777070740585547E-3</v>
      </c>
      <c r="E201" s="74"/>
      <c r="F201" s="75" t="s">
        <v>689</v>
      </c>
      <c r="G201" s="76" t="s">
        <v>1084</v>
      </c>
      <c r="H201" s="76" t="s">
        <v>1083</v>
      </c>
      <c r="I201" s="76" t="s">
        <v>1083</v>
      </c>
    </row>
    <row r="202" spans="1:9" s="8" customFormat="1" ht="28.5" x14ac:dyDescent="0.25">
      <c r="A202" s="72" t="s">
        <v>200</v>
      </c>
      <c r="B202" s="72" t="s">
        <v>217</v>
      </c>
      <c r="C202" s="72" t="s">
        <v>218</v>
      </c>
      <c r="D202" s="73">
        <v>-5.410909806899801E-2</v>
      </c>
      <c r="E202" s="74"/>
      <c r="F202" s="75" t="s">
        <v>683</v>
      </c>
      <c r="G202" s="76" t="s">
        <v>1083</v>
      </c>
      <c r="H202" s="76" t="s">
        <v>1084</v>
      </c>
      <c r="I202" s="76" t="s">
        <v>1083</v>
      </c>
    </row>
    <row r="203" spans="1:9" s="8" customFormat="1" ht="71.25" x14ac:dyDescent="0.25">
      <c r="A203" s="80" t="s">
        <v>228</v>
      </c>
      <c r="B203" s="80" t="s">
        <v>610</v>
      </c>
      <c r="C203" s="80" t="s">
        <v>611</v>
      </c>
      <c r="D203" s="81">
        <v>1.32</v>
      </c>
      <c r="E203" s="82"/>
      <c r="F203" s="83" t="s">
        <v>681</v>
      </c>
      <c r="G203" s="84" t="s">
        <v>1083</v>
      </c>
      <c r="H203" s="84" t="s">
        <v>1084</v>
      </c>
      <c r="I203" s="84" t="s">
        <v>1084</v>
      </c>
    </row>
    <row r="204" spans="1:9" s="8" customFormat="1" ht="71.25" x14ac:dyDescent="0.25">
      <c r="A204" s="80" t="s">
        <v>228</v>
      </c>
      <c r="B204" s="80" t="s">
        <v>608</v>
      </c>
      <c r="C204" s="80" t="s">
        <v>609</v>
      </c>
      <c r="D204" s="81">
        <v>0.72</v>
      </c>
      <c r="E204" s="82"/>
      <c r="F204" s="83" t="s">
        <v>681</v>
      </c>
      <c r="G204" s="84" t="s">
        <v>1083</v>
      </c>
      <c r="H204" s="84" t="s">
        <v>1084</v>
      </c>
      <c r="I204" s="84" t="s">
        <v>1084</v>
      </c>
    </row>
    <row r="205" spans="1:9" s="8" customFormat="1" ht="142.5" x14ac:dyDescent="0.25">
      <c r="A205" s="80" t="s">
        <v>228</v>
      </c>
      <c r="B205" s="80" t="s">
        <v>235</v>
      </c>
      <c r="C205" s="80" t="s">
        <v>618</v>
      </c>
      <c r="D205" s="81">
        <v>0.62000000000000011</v>
      </c>
      <c r="E205" s="82"/>
      <c r="F205" s="83" t="s">
        <v>683</v>
      </c>
      <c r="G205" s="84" t="s">
        <v>1083</v>
      </c>
      <c r="H205" s="84" t="s">
        <v>1084</v>
      </c>
      <c r="I205" s="84" t="s">
        <v>1084</v>
      </c>
    </row>
    <row r="206" spans="1:9" s="8" customFormat="1" ht="42.75" x14ac:dyDescent="0.25">
      <c r="A206" s="80" t="s">
        <v>228</v>
      </c>
      <c r="B206" s="80" t="s">
        <v>240</v>
      </c>
      <c r="C206" s="80" t="s">
        <v>616</v>
      </c>
      <c r="D206" s="81">
        <v>0.41000000000000003</v>
      </c>
      <c r="E206" s="82" t="s">
        <v>697</v>
      </c>
      <c r="F206" s="83" t="s">
        <v>684</v>
      </c>
      <c r="G206" s="84" t="s">
        <v>1084</v>
      </c>
      <c r="H206" s="84" t="s">
        <v>1083</v>
      </c>
      <c r="I206" s="84" t="s">
        <v>1084</v>
      </c>
    </row>
    <row r="207" spans="1:9" s="8" customFormat="1" ht="85.5" x14ac:dyDescent="0.25">
      <c r="A207" s="80" t="s">
        <v>228</v>
      </c>
      <c r="B207" s="80" t="s">
        <v>233</v>
      </c>
      <c r="C207" s="80" t="s">
        <v>612</v>
      </c>
      <c r="D207" s="81">
        <v>0.28999999999999998</v>
      </c>
      <c r="E207" s="82" t="s">
        <v>694</v>
      </c>
      <c r="F207" s="83" t="s">
        <v>681</v>
      </c>
      <c r="G207" s="84" t="s">
        <v>1083</v>
      </c>
      <c r="H207" s="84" t="s">
        <v>1084</v>
      </c>
      <c r="I207" s="84" t="s">
        <v>1084</v>
      </c>
    </row>
    <row r="208" spans="1:9" s="8" customFormat="1" ht="57" x14ac:dyDescent="0.25">
      <c r="A208" s="80" t="s">
        <v>228</v>
      </c>
      <c r="B208" s="80" t="s">
        <v>619</v>
      </c>
      <c r="C208" s="80" t="s">
        <v>620</v>
      </c>
      <c r="D208" s="81">
        <v>0.24</v>
      </c>
      <c r="E208" s="82"/>
      <c r="F208" s="83" t="s">
        <v>686</v>
      </c>
      <c r="G208" s="84" t="s">
        <v>1084</v>
      </c>
      <c r="H208" s="84" t="s">
        <v>1084</v>
      </c>
      <c r="I208" s="84" t="s">
        <v>1084</v>
      </c>
    </row>
    <row r="209" spans="1:9" s="8" customFormat="1" ht="71.25" x14ac:dyDescent="0.25">
      <c r="A209" s="80" t="s">
        <v>228</v>
      </c>
      <c r="B209" s="80" t="s">
        <v>238</v>
      </c>
      <c r="C209" s="80" t="s">
        <v>614</v>
      </c>
      <c r="D209" s="81">
        <v>0.19</v>
      </c>
      <c r="E209" s="82" t="s">
        <v>697</v>
      </c>
      <c r="F209" s="83" t="s">
        <v>682</v>
      </c>
      <c r="G209" s="84" t="s">
        <v>1084</v>
      </c>
      <c r="H209" s="84" t="s">
        <v>1083</v>
      </c>
      <c r="I209" s="84" t="s">
        <v>1084</v>
      </c>
    </row>
    <row r="210" spans="1:9" s="8" customFormat="1" ht="42.75" x14ac:dyDescent="0.25">
      <c r="A210" s="80" t="s">
        <v>228</v>
      </c>
      <c r="B210" s="80" t="s">
        <v>231</v>
      </c>
      <c r="C210" s="80" t="s">
        <v>232</v>
      </c>
      <c r="D210" s="81">
        <v>0.14000000000000001</v>
      </c>
      <c r="E210" s="82"/>
      <c r="F210" s="83" t="s">
        <v>679</v>
      </c>
      <c r="G210" s="84" t="s">
        <v>1084</v>
      </c>
      <c r="H210" s="84" t="s">
        <v>1083</v>
      </c>
      <c r="I210" s="84" t="s">
        <v>1084</v>
      </c>
    </row>
    <row r="211" spans="1:9" s="8" customFormat="1" ht="71.25" x14ac:dyDescent="0.25">
      <c r="A211" s="80" t="s">
        <v>228</v>
      </c>
      <c r="B211" s="80" t="s">
        <v>239</v>
      </c>
      <c r="C211" s="80" t="s">
        <v>615</v>
      </c>
      <c r="D211" s="81">
        <v>0.1</v>
      </c>
      <c r="E211" s="82" t="s">
        <v>697</v>
      </c>
      <c r="F211" s="83" t="s">
        <v>685</v>
      </c>
      <c r="G211" s="84" t="s">
        <v>1084</v>
      </c>
      <c r="H211" s="84" t="s">
        <v>1083</v>
      </c>
      <c r="I211" s="84" t="s">
        <v>1084</v>
      </c>
    </row>
    <row r="212" spans="1:9" s="8" customFormat="1" ht="57" x14ac:dyDescent="0.25">
      <c r="A212" s="80" t="s">
        <v>228</v>
      </c>
      <c r="B212" s="80" t="s">
        <v>229</v>
      </c>
      <c r="C212" s="80" t="s">
        <v>607</v>
      </c>
      <c r="D212" s="81">
        <v>7.0000000000000007E-2</v>
      </c>
      <c r="E212" s="82" t="s">
        <v>695</v>
      </c>
      <c r="F212" s="83" t="s">
        <v>679</v>
      </c>
      <c r="G212" s="84" t="s">
        <v>1084</v>
      </c>
      <c r="H212" s="84" t="s">
        <v>1083</v>
      </c>
      <c r="I212" s="84" t="s">
        <v>1084</v>
      </c>
    </row>
    <row r="213" spans="1:9" s="8" customFormat="1" ht="42.75" x14ac:dyDescent="0.25">
      <c r="A213" s="80" t="s">
        <v>228</v>
      </c>
      <c r="B213" s="80" t="s">
        <v>784</v>
      </c>
      <c r="C213" s="80" t="s">
        <v>785</v>
      </c>
      <c r="D213" s="81">
        <v>5.839894727576099E-2</v>
      </c>
      <c r="E213" s="82"/>
      <c r="F213" s="83" t="s">
        <v>679</v>
      </c>
      <c r="G213" s="84" t="s">
        <v>1084</v>
      </c>
      <c r="H213" s="84" t="s">
        <v>1083</v>
      </c>
      <c r="I213" s="84" t="s">
        <v>1084</v>
      </c>
    </row>
    <row r="214" spans="1:9" s="8" customFormat="1" ht="71.25" x14ac:dyDescent="0.25">
      <c r="A214" s="80" t="s">
        <v>228</v>
      </c>
      <c r="B214" s="80" t="s">
        <v>931</v>
      </c>
      <c r="C214" s="80" t="s">
        <v>617</v>
      </c>
      <c r="D214" s="81">
        <v>0.04</v>
      </c>
      <c r="E214" s="82" t="s">
        <v>697</v>
      </c>
      <c r="F214" s="83" t="s">
        <v>685</v>
      </c>
      <c r="G214" s="84" t="s">
        <v>1084</v>
      </c>
      <c r="H214" s="84" t="s">
        <v>1083</v>
      </c>
      <c r="I214" s="84" t="s">
        <v>1084</v>
      </c>
    </row>
    <row r="215" spans="1:9" s="8" customFormat="1" ht="57" x14ac:dyDescent="0.25">
      <c r="A215" s="80" t="s">
        <v>228</v>
      </c>
      <c r="B215" s="80" t="s">
        <v>236</v>
      </c>
      <c r="C215" s="80" t="s">
        <v>237</v>
      </c>
      <c r="D215" s="81">
        <v>0.03</v>
      </c>
      <c r="E215" s="82" t="s">
        <v>693</v>
      </c>
      <c r="F215" s="83" t="s">
        <v>686</v>
      </c>
      <c r="G215" s="84" t="s">
        <v>1084</v>
      </c>
      <c r="H215" s="84" t="s">
        <v>1084</v>
      </c>
      <c r="I215" s="84" t="s">
        <v>1084</v>
      </c>
    </row>
    <row r="216" spans="1:9" s="8" customFormat="1" ht="57" x14ac:dyDescent="0.25">
      <c r="A216" s="80" t="s">
        <v>228</v>
      </c>
      <c r="B216" s="80" t="s">
        <v>229</v>
      </c>
      <c r="C216" s="80" t="s">
        <v>230</v>
      </c>
      <c r="D216" s="81">
        <v>0.02</v>
      </c>
      <c r="E216" s="82"/>
      <c r="F216" s="83" t="s">
        <v>679</v>
      </c>
      <c r="G216" s="84" t="s">
        <v>1084</v>
      </c>
      <c r="H216" s="84" t="s">
        <v>1083</v>
      </c>
      <c r="I216" s="84" t="s">
        <v>1084</v>
      </c>
    </row>
    <row r="217" spans="1:9" s="8" customFormat="1" ht="71.25" x14ac:dyDescent="0.25">
      <c r="A217" s="80" t="s">
        <v>228</v>
      </c>
      <c r="B217" s="80" t="s">
        <v>1029</v>
      </c>
      <c r="C217" s="80" t="s">
        <v>1030</v>
      </c>
      <c r="D217" s="81"/>
      <c r="E217" s="82" t="s">
        <v>700</v>
      </c>
      <c r="F217" s="83"/>
      <c r="G217" s="84"/>
      <c r="H217" s="84"/>
      <c r="I217" s="84" t="s">
        <v>1084</v>
      </c>
    </row>
    <row r="218" spans="1:9" s="8" customFormat="1" ht="156.75" x14ac:dyDescent="0.25">
      <c r="A218" s="80" t="s">
        <v>228</v>
      </c>
      <c r="B218" s="80" t="s">
        <v>929</v>
      </c>
      <c r="C218" s="80" t="s">
        <v>930</v>
      </c>
      <c r="D218" s="81">
        <v>0.25779243650146799</v>
      </c>
      <c r="E218" s="82" t="s">
        <v>694</v>
      </c>
      <c r="F218" s="83" t="s">
        <v>680</v>
      </c>
      <c r="G218" s="84" t="s">
        <v>1084</v>
      </c>
      <c r="H218" s="84" t="s">
        <v>1083</v>
      </c>
      <c r="I218" s="84" t="s">
        <v>1083</v>
      </c>
    </row>
    <row r="219" spans="1:9" s="8" customFormat="1" ht="57" x14ac:dyDescent="0.25">
      <c r="A219" s="80" t="s">
        <v>228</v>
      </c>
      <c r="B219" s="80" t="s">
        <v>783</v>
      </c>
      <c r="C219" s="80" t="s">
        <v>932</v>
      </c>
      <c r="D219" s="81">
        <v>0.10949802614205184</v>
      </c>
      <c r="E219" s="82"/>
      <c r="F219" s="83" t="s">
        <v>681</v>
      </c>
      <c r="G219" s="84" t="s">
        <v>1083</v>
      </c>
      <c r="H219" s="84" t="s">
        <v>1083</v>
      </c>
      <c r="I219" s="84" t="s">
        <v>1083</v>
      </c>
    </row>
    <row r="220" spans="1:9" s="8" customFormat="1" ht="28.5" x14ac:dyDescent="0.25">
      <c r="A220" s="80" t="s">
        <v>228</v>
      </c>
      <c r="B220" s="80" t="s">
        <v>234</v>
      </c>
      <c r="C220" s="80" t="s">
        <v>613</v>
      </c>
      <c r="D220" s="81">
        <v>0.04</v>
      </c>
      <c r="E220" s="82" t="s">
        <v>694</v>
      </c>
      <c r="F220" s="83" t="s">
        <v>692</v>
      </c>
      <c r="G220" s="84" t="s">
        <v>1084</v>
      </c>
      <c r="H220" s="84" t="s">
        <v>1083</v>
      </c>
      <c r="I220" s="84" t="s">
        <v>1083</v>
      </c>
    </row>
    <row r="221" spans="1:9" s="8" customFormat="1" ht="57" x14ac:dyDescent="0.25">
      <c r="A221" s="80" t="s">
        <v>228</v>
      </c>
      <c r="B221" s="80" t="s">
        <v>1081</v>
      </c>
      <c r="C221" s="80" t="s">
        <v>1082</v>
      </c>
      <c r="D221" s="81">
        <v>-1.7705422605794228</v>
      </c>
      <c r="E221" s="82"/>
      <c r="F221" s="83"/>
      <c r="G221" s="84"/>
      <c r="H221" s="84"/>
      <c r="I221" s="84" t="s">
        <v>1083</v>
      </c>
    </row>
    <row r="222" spans="1:9" ht="71.25" x14ac:dyDescent="0.25">
      <c r="A222" s="80" t="s">
        <v>228</v>
      </c>
      <c r="B222" s="80" t="s">
        <v>1031</v>
      </c>
      <c r="C222" s="80" t="s">
        <v>1032</v>
      </c>
      <c r="D222" s="81"/>
      <c r="E222" s="82" t="s">
        <v>694</v>
      </c>
      <c r="F222" s="83" t="s">
        <v>680</v>
      </c>
      <c r="G222" s="84" t="s">
        <v>1084</v>
      </c>
      <c r="H222" s="84" t="s">
        <v>1084</v>
      </c>
      <c r="I222" s="84" t="s">
        <v>1083</v>
      </c>
    </row>
    <row r="223" spans="1:9" s="8" customFormat="1" ht="42.75" x14ac:dyDescent="0.25">
      <c r="A223" s="72" t="s">
        <v>241</v>
      </c>
      <c r="B223" s="72" t="s">
        <v>861</v>
      </c>
      <c r="C223" s="72" t="s">
        <v>858</v>
      </c>
      <c r="D223" s="73">
        <v>0.60202454648556614</v>
      </c>
      <c r="E223" s="74"/>
      <c r="F223" s="75" t="s">
        <v>679</v>
      </c>
      <c r="G223" s="76" t="s">
        <v>1084</v>
      </c>
      <c r="H223" s="76" t="s">
        <v>1084</v>
      </c>
      <c r="I223" s="76" t="s">
        <v>1084</v>
      </c>
    </row>
    <row r="224" spans="1:9" s="8" customFormat="1" ht="42.75" x14ac:dyDescent="0.25">
      <c r="A224" s="72" t="s">
        <v>241</v>
      </c>
      <c r="B224" s="72" t="s">
        <v>1102</v>
      </c>
      <c r="C224" s="72" t="s">
        <v>1103</v>
      </c>
      <c r="D224" s="73">
        <v>0.28999999999999998</v>
      </c>
      <c r="E224" s="74"/>
      <c r="F224" s="75" t="s">
        <v>679</v>
      </c>
      <c r="G224" s="76" t="s">
        <v>1084</v>
      </c>
      <c r="H224" s="76" t="s">
        <v>1084</v>
      </c>
      <c r="I224" s="76" t="s">
        <v>1084</v>
      </c>
    </row>
    <row r="225" spans="1:9" s="8" customFormat="1" ht="28.5" x14ac:dyDescent="0.25">
      <c r="A225" s="72" t="s">
        <v>241</v>
      </c>
      <c r="B225" s="72" t="s">
        <v>1139</v>
      </c>
      <c r="C225" s="72" t="s">
        <v>1140</v>
      </c>
      <c r="D225" s="73">
        <v>0.25</v>
      </c>
      <c r="E225" s="74"/>
      <c r="F225" s="75" t="s">
        <v>686</v>
      </c>
      <c r="G225" s="76" t="s">
        <v>1084</v>
      </c>
      <c r="H225" s="76" t="s">
        <v>1084</v>
      </c>
      <c r="I225" s="76" t="s">
        <v>1084</v>
      </c>
    </row>
    <row r="226" spans="1:9" s="8" customFormat="1" ht="42.75" x14ac:dyDescent="0.25">
      <c r="A226" s="72" t="s">
        <v>241</v>
      </c>
      <c r="B226" s="72" t="s">
        <v>857</v>
      </c>
      <c r="C226" s="72" t="s">
        <v>858</v>
      </c>
      <c r="D226" s="73">
        <v>0.24284348323213101</v>
      </c>
      <c r="E226" s="74"/>
      <c r="F226" s="75" t="s">
        <v>679</v>
      </c>
      <c r="G226" s="76" t="s">
        <v>1084</v>
      </c>
      <c r="H226" s="76" t="s">
        <v>1084</v>
      </c>
      <c r="I226" s="76" t="s">
        <v>1084</v>
      </c>
    </row>
    <row r="227" spans="1:9" s="8" customFormat="1" ht="42.75" x14ac:dyDescent="0.25">
      <c r="A227" s="72" t="s">
        <v>241</v>
      </c>
      <c r="B227" s="72" t="s">
        <v>249</v>
      </c>
      <c r="C227" s="72" t="s">
        <v>1071</v>
      </c>
      <c r="D227" s="73">
        <v>9.7063671116694492E-2</v>
      </c>
      <c r="E227" s="74"/>
      <c r="F227" s="75" t="s">
        <v>686</v>
      </c>
      <c r="G227" s="76" t="s">
        <v>1084</v>
      </c>
      <c r="H227" s="76" t="s">
        <v>1084</v>
      </c>
      <c r="I227" s="76" t="s">
        <v>1084</v>
      </c>
    </row>
    <row r="228" spans="1:9" s="8" customFormat="1" ht="42.75" x14ac:dyDescent="0.25">
      <c r="A228" s="72" t="s">
        <v>241</v>
      </c>
      <c r="B228" s="72" t="s">
        <v>249</v>
      </c>
      <c r="C228" s="72" t="s">
        <v>1071</v>
      </c>
      <c r="D228" s="73">
        <v>6.9885843204020026E-2</v>
      </c>
      <c r="E228" s="74"/>
      <c r="F228" s="75" t="s">
        <v>688</v>
      </c>
      <c r="G228" s="76" t="s">
        <v>1084</v>
      </c>
      <c r="H228" s="76" t="s">
        <v>1084</v>
      </c>
      <c r="I228" s="76" t="s">
        <v>1083</v>
      </c>
    </row>
    <row r="229" spans="1:9" s="8" customFormat="1" ht="28.5" x14ac:dyDescent="0.25">
      <c r="A229" s="72" t="s">
        <v>241</v>
      </c>
      <c r="B229" s="72" t="s">
        <v>245</v>
      </c>
      <c r="C229" s="72" t="s">
        <v>1106</v>
      </c>
      <c r="D229" s="73">
        <v>0.16</v>
      </c>
      <c r="E229" s="74"/>
      <c r="F229" s="75" t="s">
        <v>682</v>
      </c>
      <c r="G229" s="76" t="s">
        <v>1084</v>
      </c>
      <c r="H229" s="76" t="s">
        <v>1083</v>
      </c>
      <c r="I229" s="76" t="s">
        <v>1084</v>
      </c>
    </row>
    <row r="230" spans="1:9" s="8" customFormat="1" ht="42.75" x14ac:dyDescent="0.25">
      <c r="A230" s="72" t="s">
        <v>241</v>
      </c>
      <c r="B230" s="72" t="s">
        <v>1115</v>
      </c>
      <c r="C230" s="72" t="s">
        <v>1116</v>
      </c>
      <c r="D230" s="73">
        <v>0.14000000000000001</v>
      </c>
      <c r="E230" s="74"/>
      <c r="F230" s="75" t="s">
        <v>686</v>
      </c>
      <c r="G230" s="76" t="s">
        <v>1084</v>
      </c>
      <c r="H230" s="76" t="s">
        <v>1084</v>
      </c>
      <c r="I230" s="76" t="s">
        <v>1084</v>
      </c>
    </row>
    <row r="231" spans="1:9" s="8" customFormat="1" ht="57" x14ac:dyDescent="0.25">
      <c r="A231" s="72" t="s">
        <v>241</v>
      </c>
      <c r="B231" s="72" t="s">
        <v>1076</v>
      </c>
      <c r="C231" s="72" t="s">
        <v>1077</v>
      </c>
      <c r="D231" s="73">
        <v>0.11967010116487088</v>
      </c>
      <c r="E231" s="74"/>
      <c r="F231" s="75" t="s">
        <v>685</v>
      </c>
      <c r="G231" s="76" t="s">
        <v>1084</v>
      </c>
      <c r="H231" s="76" t="s">
        <v>1084</v>
      </c>
      <c r="I231" s="76" t="s">
        <v>1084</v>
      </c>
    </row>
    <row r="232" spans="1:9" s="8" customFormat="1" ht="42.75" x14ac:dyDescent="0.25">
      <c r="A232" s="72" t="s">
        <v>241</v>
      </c>
      <c r="B232" s="72" t="s">
        <v>1104</v>
      </c>
      <c r="C232" s="72" t="s">
        <v>1105</v>
      </c>
      <c r="D232" s="73">
        <v>0.08</v>
      </c>
      <c r="E232" s="74"/>
      <c r="F232" s="75" t="s">
        <v>683</v>
      </c>
      <c r="G232" s="76" t="s">
        <v>1083</v>
      </c>
      <c r="H232" s="76" t="s">
        <v>1084</v>
      </c>
      <c r="I232" s="76" t="s">
        <v>1084</v>
      </c>
    </row>
    <row r="233" spans="1:9" s="8" customFormat="1" ht="42.75" x14ac:dyDescent="0.25">
      <c r="A233" s="72" t="s">
        <v>241</v>
      </c>
      <c r="B233" s="72" t="s">
        <v>1112</v>
      </c>
      <c r="C233" s="72" t="s">
        <v>1113</v>
      </c>
      <c r="D233" s="73">
        <v>0.08</v>
      </c>
      <c r="E233" s="74"/>
      <c r="F233" s="75" t="s">
        <v>682</v>
      </c>
      <c r="G233" s="76" t="s">
        <v>1084</v>
      </c>
      <c r="H233" s="76" t="s">
        <v>1084</v>
      </c>
      <c r="I233" s="76" t="s">
        <v>1084</v>
      </c>
    </row>
    <row r="234" spans="1:9" s="8" customFormat="1" ht="71.25" x14ac:dyDescent="0.25">
      <c r="A234" s="72" t="s">
        <v>241</v>
      </c>
      <c r="B234" s="72" t="s">
        <v>248</v>
      </c>
      <c r="C234" s="72" t="s">
        <v>1111</v>
      </c>
      <c r="D234" s="73">
        <v>0.08</v>
      </c>
      <c r="E234" s="74"/>
      <c r="F234" s="75" t="s">
        <v>685</v>
      </c>
      <c r="G234" s="76" t="s">
        <v>1084</v>
      </c>
      <c r="H234" s="76" t="s">
        <v>1083</v>
      </c>
      <c r="I234" s="76" t="s">
        <v>1084</v>
      </c>
    </row>
    <row r="235" spans="1:9" s="8" customFormat="1" ht="28.5" x14ac:dyDescent="0.25">
      <c r="A235" s="72" t="s">
        <v>241</v>
      </c>
      <c r="B235" s="72" t="s">
        <v>1086</v>
      </c>
      <c r="C235" s="72" t="s">
        <v>1087</v>
      </c>
      <c r="D235" s="73">
        <v>0.06</v>
      </c>
      <c r="E235" s="74"/>
      <c r="F235" s="75" t="s">
        <v>683</v>
      </c>
      <c r="G235" s="76" t="s">
        <v>1083</v>
      </c>
      <c r="H235" s="76" t="s">
        <v>1084</v>
      </c>
      <c r="I235" s="76" t="s">
        <v>1084</v>
      </c>
    </row>
    <row r="236" spans="1:9" s="8" customFormat="1" ht="42.75" x14ac:dyDescent="0.25">
      <c r="A236" s="72" t="s">
        <v>241</v>
      </c>
      <c r="B236" s="72" t="s">
        <v>1078</v>
      </c>
      <c r="C236" s="72" t="s">
        <v>1079</v>
      </c>
      <c r="D236" s="73">
        <v>4.9862542152029531E-2</v>
      </c>
      <c r="E236" s="74"/>
      <c r="F236" s="75" t="s">
        <v>683</v>
      </c>
      <c r="G236" s="76" t="s">
        <v>1083</v>
      </c>
      <c r="H236" s="76" t="s">
        <v>1084</v>
      </c>
      <c r="I236" s="76" t="s">
        <v>1084</v>
      </c>
    </row>
    <row r="237" spans="1:9" s="8" customFormat="1" ht="28.5" x14ac:dyDescent="0.25">
      <c r="A237" s="72" t="s">
        <v>241</v>
      </c>
      <c r="B237" s="72" t="s">
        <v>149</v>
      </c>
      <c r="C237" s="72" t="s">
        <v>243</v>
      </c>
      <c r="D237" s="73">
        <v>0.04</v>
      </c>
      <c r="E237" s="74"/>
      <c r="F237" s="75" t="s">
        <v>685</v>
      </c>
      <c r="G237" s="76" t="s">
        <v>1084</v>
      </c>
      <c r="H237" s="76" t="s">
        <v>1083</v>
      </c>
      <c r="I237" s="76" t="s">
        <v>1084</v>
      </c>
    </row>
    <row r="238" spans="1:9" s="8" customFormat="1" ht="60.75" customHeight="1" x14ac:dyDescent="0.25">
      <c r="A238" s="72" t="s">
        <v>241</v>
      </c>
      <c r="B238" s="72" t="s">
        <v>247</v>
      </c>
      <c r="C238" s="72" t="s">
        <v>1108</v>
      </c>
      <c r="D238" s="73">
        <v>0.04</v>
      </c>
      <c r="E238" s="74"/>
      <c r="F238" s="75" t="s">
        <v>685</v>
      </c>
      <c r="G238" s="76" t="s">
        <v>1084</v>
      </c>
      <c r="H238" s="76" t="s">
        <v>1083</v>
      </c>
      <c r="I238" s="76" t="s">
        <v>1084</v>
      </c>
    </row>
    <row r="239" spans="1:9" s="8" customFormat="1" ht="28.5" x14ac:dyDescent="0.25">
      <c r="A239" s="72" t="s">
        <v>241</v>
      </c>
      <c r="B239" s="72" t="s">
        <v>1117</v>
      </c>
      <c r="C239" s="72" t="s">
        <v>1118</v>
      </c>
      <c r="D239" s="73">
        <v>3.7415994280288217E-2</v>
      </c>
      <c r="E239" s="74"/>
      <c r="F239" s="75" t="s">
        <v>679</v>
      </c>
      <c r="G239" s="76" t="s">
        <v>1084</v>
      </c>
      <c r="H239" s="76" t="s">
        <v>1084</v>
      </c>
      <c r="I239" s="76" t="s">
        <v>1084</v>
      </c>
    </row>
    <row r="240" spans="1:9" s="8" customFormat="1" ht="57" x14ac:dyDescent="0.25">
      <c r="A240" s="72" t="s">
        <v>241</v>
      </c>
      <c r="B240" s="72" t="s">
        <v>1100</v>
      </c>
      <c r="C240" s="72" t="s">
        <v>1101</v>
      </c>
      <c r="D240" s="73">
        <v>0.03</v>
      </c>
      <c r="E240" s="74"/>
      <c r="F240" s="75" t="s">
        <v>679</v>
      </c>
      <c r="G240" s="76" t="s">
        <v>1084</v>
      </c>
      <c r="H240" s="76" t="s">
        <v>1084</v>
      </c>
      <c r="I240" s="76" t="s">
        <v>1084</v>
      </c>
    </row>
    <row r="241" spans="1:9" s="8" customFormat="1" ht="42.75" x14ac:dyDescent="0.25">
      <c r="A241" s="72" t="s">
        <v>241</v>
      </c>
      <c r="B241" s="72" t="s">
        <v>246</v>
      </c>
      <c r="C241" s="72" t="s">
        <v>1107</v>
      </c>
      <c r="D241" s="73">
        <v>0.03</v>
      </c>
      <c r="E241" s="74"/>
      <c r="F241" s="75" t="s">
        <v>685</v>
      </c>
      <c r="G241" s="76" t="s">
        <v>1084</v>
      </c>
      <c r="H241" s="76" t="s">
        <v>1083</v>
      </c>
      <c r="I241" s="76" t="s">
        <v>1084</v>
      </c>
    </row>
    <row r="242" spans="1:9" s="8" customFormat="1" ht="57" x14ac:dyDescent="0.25">
      <c r="A242" s="72" t="s">
        <v>241</v>
      </c>
      <c r="B242" s="72" t="s">
        <v>1091</v>
      </c>
      <c r="C242" s="72" t="s">
        <v>1092</v>
      </c>
      <c r="D242" s="73">
        <v>0.03</v>
      </c>
      <c r="E242" s="74"/>
      <c r="F242" s="75" t="s">
        <v>686</v>
      </c>
      <c r="G242" s="76" t="s">
        <v>1084</v>
      </c>
      <c r="H242" s="76" t="s">
        <v>1083</v>
      </c>
      <c r="I242" s="76" t="s">
        <v>1084</v>
      </c>
    </row>
    <row r="243" spans="1:9" s="8" customFormat="1" ht="28.5" x14ac:dyDescent="0.25">
      <c r="A243" s="72" t="s">
        <v>241</v>
      </c>
      <c r="B243" s="72" t="s">
        <v>1094</v>
      </c>
      <c r="C243" s="72" t="s">
        <v>1095</v>
      </c>
      <c r="D243" s="73">
        <v>0.03</v>
      </c>
      <c r="E243" s="74"/>
      <c r="F243" s="75" t="s">
        <v>686</v>
      </c>
      <c r="G243" s="76" t="s">
        <v>1084</v>
      </c>
      <c r="H243" s="76" t="s">
        <v>1084</v>
      </c>
      <c r="I243" s="76" t="s">
        <v>1084</v>
      </c>
    </row>
    <row r="244" spans="1:9" s="8" customFormat="1" ht="28.5" x14ac:dyDescent="0.25">
      <c r="A244" s="72" t="s">
        <v>241</v>
      </c>
      <c r="B244" s="72" t="s">
        <v>1096</v>
      </c>
      <c r="C244" s="72" t="s">
        <v>1097</v>
      </c>
      <c r="D244" s="73">
        <v>0.03</v>
      </c>
      <c r="E244" s="74"/>
      <c r="F244" s="75" t="s">
        <v>686</v>
      </c>
      <c r="G244" s="76" t="s">
        <v>1084</v>
      </c>
      <c r="H244" s="76" t="s">
        <v>1084</v>
      </c>
      <c r="I244" s="76" t="s">
        <v>1084</v>
      </c>
    </row>
    <row r="245" spans="1:9" s="8" customFormat="1" ht="57" x14ac:dyDescent="0.25">
      <c r="A245" s="72" t="s">
        <v>241</v>
      </c>
      <c r="B245" s="72" t="s">
        <v>1089</v>
      </c>
      <c r="C245" s="72" t="s">
        <v>1090</v>
      </c>
      <c r="D245" s="73">
        <v>0.01</v>
      </c>
      <c r="E245" s="74"/>
      <c r="F245" s="75" t="s">
        <v>685</v>
      </c>
      <c r="G245" s="76" t="s">
        <v>1084</v>
      </c>
      <c r="H245" s="76" t="s">
        <v>1083</v>
      </c>
      <c r="I245" s="76" t="s">
        <v>1084</v>
      </c>
    </row>
    <row r="246" spans="1:9" s="8" customFormat="1" ht="85.5" x14ac:dyDescent="0.25">
      <c r="A246" s="72" t="s">
        <v>241</v>
      </c>
      <c r="B246" s="72" t="s">
        <v>1088</v>
      </c>
      <c r="C246" s="72" t="s">
        <v>242</v>
      </c>
      <c r="D246" s="73">
        <v>0.01</v>
      </c>
      <c r="E246" s="74"/>
      <c r="F246" s="75" t="s">
        <v>679</v>
      </c>
      <c r="G246" s="76" t="s">
        <v>1084</v>
      </c>
      <c r="H246" s="76" t="s">
        <v>1083</v>
      </c>
      <c r="I246" s="76" t="s">
        <v>1084</v>
      </c>
    </row>
    <row r="247" spans="1:9" s="8" customFormat="1" ht="42.75" x14ac:dyDescent="0.25">
      <c r="A247" s="72" t="s">
        <v>241</v>
      </c>
      <c r="B247" s="72" t="s">
        <v>250</v>
      </c>
      <c r="C247" s="72" t="s">
        <v>1114</v>
      </c>
      <c r="D247" s="73">
        <v>0</v>
      </c>
      <c r="E247" s="74"/>
      <c r="F247" s="75" t="s">
        <v>683</v>
      </c>
      <c r="G247" s="76" t="s">
        <v>1083</v>
      </c>
      <c r="H247" s="76" t="s">
        <v>1084</v>
      </c>
      <c r="I247" s="76" t="s">
        <v>1084</v>
      </c>
    </row>
    <row r="248" spans="1:9" s="8" customFormat="1" ht="42.75" x14ac:dyDescent="0.25">
      <c r="A248" s="72" t="s">
        <v>241</v>
      </c>
      <c r="B248" s="72" t="s">
        <v>1109</v>
      </c>
      <c r="C248" s="72" t="s">
        <v>1110</v>
      </c>
      <c r="D248" s="73">
        <v>0</v>
      </c>
      <c r="E248" s="74"/>
      <c r="F248" s="75" t="s">
        <v>685</v>
      </c>
      <c r="G248" s="76" t="s">
        <v>1084</v>
      </c>
      <c r="H248" s="76" t="s">
        <v>1083</v>
      </c>
      <c r="I248" s="76" t="s">
        <v>1084</v>
      </c>
    </row>
    <row r="249" spans="1:9" s="8" customFormat="1" ht="28.5" x14ac:dyDescent="0.25">
      <c r="A249" s="72" t="s">
        <v>241</v>
      </c>
      <c r="B249" s="72" t="s">
        <v>1141</v>
      </c>
      <c r="C249" s="72" t="s">
        <v>1142</v>
      </c>
      <c r="D249" s="73"/>
      <c r="E249" s="74"/>
      <c r="F249" s="75" t="s">
        <v>684</v>
      </c>
      <c r="G249" s="76" t="s">
        <v>1084</v>
      </c>
      <c r="H249" s="76" t="s">
        <v>1083</v>
      </c>
      <c r="I249" s="76" t="s">
        <v>1084</v>
      </c>
    </row>
    <row r="250" spans="1:9" s="8" customFormat="1" ht="28.5" x14ac:dyDescent="0.25">
      <c r="A250" s="72" t="s">
        <v>241</v>
      </c>
      <c r="B250" s="72" t="s">
        <v>862</v>
      </c>
      <c r="C250" s="72" t="s">
        <v>860</v>
      </c>
      <c r="D250" s="73">
        <v>0.38310652958172392</v>
      </c>
      <c r="E250" s="74"/>
      <c r="F250" s="75" t="s">
        <v>681</v>
      </c>
      <c r="G250" s="76" t="s">
        <v>1083</v>
      </c>
      <c r="H250" s="76" t="s">
        <v>1084</v>
      </c>
      <c r="I250" s="76" t="s">
        <v>1083</v>
      </c>
    </row>
    <row r="251" spans="1:9" s="8" customFormat="1" ht="28.5" x14ac:dyDescent="0.25">
      <c r="A251" s="72" t="s">
        <v>241</v>
      </c>
      <c r="B251" s="72" t="s">
        <v>859</v>
      </c>
      <c r="C251" s="72" t="s">
        <v>860</v>
      </c>
      <c r="D251" s="73">
        <v>0.28620839095215439</v>
      </c>
      <c r="E251" s="74"/>
      <c r="F251" s="75" t="s">
        <v>681</v>
      </c>
      <c r="G251" s="76" t="s">
        <v>1083</v>
      </c>
      <c r="H251" s="76" t="s">
        <v>1084</v>
      </c>
      <c r="I251" s="76" t="s">
        <v>1083</v>
      </c>
    </row>
    <row r="252" spans="1:9" s="8" customFormat="1" ht="42.75" x14ac:dyDescent="0.25">
      <c r="A252" s="72" t="s">
        <v>241</v>
      </c>
      <c r="B252" s="72" t="s">
        <v>1093</v>
      </c>
      <c r="C252" s="72" t="s">
        <v>244</v>
      </c>
      <c r="D252" s="73">
        <v>0.15</v>
      </c>
      <c r="E252" s="74"/>
      <c r="F252" s="75" t="s">
        <v>688</v>
      </c>
      <c r="G252" s="76" t="s">
        <v>1084</v>
      </c>
      <c r="H252" s="76" t="s">
        <v>1084</v>
      </c>
      <c r="I252" s="76" t="s">
        <v>1083</v>
      </c>
    </row>
    <row r="253" spans="1:9" s="8" customFormat="1" ht="42.75" x14ac:dyDescent="0.25">
      <c r="A253" s="72" t="s">
        <v>241</v>
      </c>
      <c r="B253" s="72" t="s">
        <v>1069</v>
      </c>
      <c r="C253" s="72" t="s">
        <v>1070</v>
      </c>
      <c r="D253" s="73">
        <v>0.13223719054984215</v>
      </c>
      <c r="E253" s="74"/>
      <c r="F253" s="75" t="s">
        <v>692</v>
      </c>
      <c r="G253" s="76" t="s">
        <v>1084</v>
      </c>
      <c r="H253" s="76" t="s">
        <v>1083</v>
      </c>
      <c r="I253" s="76" t="s">
        <v>1083</v>
      </c>
    </row>
    <row r="254" spans="1:9" s="8" customFormat="1" ht="42.75" x14ac:dyDescent="0.25">
      <c r="A254" s="72" t="s">
        <v>241</v>
      </c>
      <c r="B254" s="72" t="s">
        <v>1074</v>
      </c>
      <c r="C254" s="72" t="s">
        <v>1075</v>
      </c>
      <c r="D254" s="73">
        <v>0.11</v>
      </c>
      <c r="E254" s="74"/>
      <c r="F254" s="75" t="s">
        <v>688</v>
      </c>
      <c r="G254" s="76" t="s">
        <v>1084</v>
      </c>
      <c r="H254" s="76" t="s">
        <v>1084</v>
      </c>
      <c r="I254" s="76" t="s">
        <v>1083</v>
      </c>
    </row>
    <row r="255" spans="1:9" s="8" customFormat="1" ht="128.25" x14ac:dyDescent="0.25">
      <c r="A255" s="72" t="s">
        <v>241</v>
      </c>
      <c r="B255" s="72" t="s">
        <v>1072</v>
      </c>
      <c r="C255" s="72" t="s">
        <v>1073</v>
      </c>
      <c r="D255" s="73">
        <v>6.2328177690036915E-2</v>
      </c>
      <c r="E255" s="74"/>
      <c r="F255" s="75" t="s">
        <v>689</v>
      </c>
      <c r="G255" s="76" t="s">
        <v>1084</v>
      </c>
      <c r="H255" s="76" t="s">
        <v>1083</v>
      </c>
      <c r="I255" s="76" t="s">
        <v>1083</v>
      </c>
    </row>
    <row r="256" spans="1:9" s="8" customFormat="1" ht="42.75" x14ac:dyDescent="0.25">
      <c r="A256" s="72" t="s">
        <v>241</v>
      </c>
      <c r="B256" s="72" t="s">
        <v>1098</v>
      </c>
      <c r="C256" s="72" t="s">
        <v>1099</v>
      </c>
      <c r="D256" s="73">
        <v>0.03</v>
      </c>
      <c r="E256" s="74"/>
      <c r="F256" s="75" t="s">
        <v>689</v>
      </c>
      <c r="G256" s="76" t="s">
        <v>1084</v>
      </c>
      <c r="H256" s="76" t="s">
        <v>1084</v>
      </c>
      <c r="I256" s="76" t="s">
        <v>1083</v>
      </c>
    </row>
    <row r="257" spans="1:9" s="8" customFormat="1" ht="57" x14ac:dyDescent="0.25">
      <c r="A257" s="72" t="s">
        <v>241</v>
      </c>
      <c r="B257" s="72" t="s">
        <v>1120</v>
      </c>
      <c r="C257" s="72" t="s">
        <v>1121</v>
      </c>
      <c r="D257" s="73"/>
      <c r="E257" s="74"/>
      <c r="F257" s="75" t="s">
        <v>679</v>
      </c>
      <c r="G257" s="76" t="s">
        <v>1084</v>
      </c>
      <c r="H257" s="76" t="s">
        <v>1083</v>
      </c>
      <c r="I257" s="76" t="s">
        <v>1083</v>
      </c>
    </row>
    <row r="258" spans="1:9" s="8" customFormat="1" ht="57" x14ac:dyDescent="0.25">
      <c r="A258" s="72" t="s">
        <v>241</v>
      </c>
      <c r="B258" s="72" t="s">
        <v>1122</v>
      </c>
      <c r="C258" s="72" t="s">
        <v>1143</v>
      </c>
      <c r="D258" s="73"/>
      <c r="E258" s="74"/>
      <c r="F258" s="75" t="s">
        <v>692</v>
      </c>
      <c r="G258" s="76" t="s">
        <v>1084</v>
      </c>
      <c r="H258" s="76" t="s">
        <v>1084</v>
      </c>
      <c r="I258" s="76" t="s">
        <v>1083</v>
      </c>
    </row>
    <row r="259" spans="1:9" s="8" customFormat="1" ht="242.25" x14ac:dyDescent="0.25">
      <c r="A259" s="72" t="s">
        <v>241</v>
      </c>
      <c r="B259" s="72" t="s">
        <v>1119</v>
      </c>
      <c r="C259" s="72" t="s">
        <v>1338</v>
      </c>
      <c r="D259" s="73"/>
      <c r="E259" s="74"/>
      <c r="F259" s="75" t="s">
        <v>680</v>
      </c>
      <c r="G259" s="76" t="s">
        <v>1084</v>
      </c>
      <c r="H259" s="76" t="s">
        <v>1339</v>
      </c>
      <c r="I259" s="76" t="s">
        <v>1083</v>
      </c>
    </row>
    <row r="260" spans="1:9" s="8" customFormat="1" ht="28.5" x14ac:dyDescent="0.25">
      <c r="A260" s="80" t="s">
        <v>251</v>
      </c>
      <c r="B260" s="80" t="s">
        <v>252</v>
      </c>
      <c r="C260" s="80" t="s">
        <v>933</v>
      </c>
      <c r="D260" s="81">
        <v>3.1628718855354787</v>
      </c>
      <c r="E260" s="82" t="s">
        <v>700</v>
      </c>
      <c r="F260" s="83" t="s">
        <v>681</v>
      </c>
      <c r="G260" s="84" t="s">
        <v>1083</v>
      </c>
      <c r="H260" s="84" t="s">
        <v>1084</v>
      </c>
      <c r="I260" s="84" t="s">
        <v>1084</v>
      </c>
    </row>
    <row r="261" spans="1:9" s="8" customFormat="1" ht="42.75" x14ac:dyDescent="0.25">
      <c r="A261" s="80" t="s">
        <v>251</v>
      </c>
      <c r="B261" s="80" t="s">
        <v>258</v>
      </c>
      <c r="C261" s="80" t="s">
        <v>934</v>
      </c>
      <c r="D261" s="81">
        <v>0.56121511636723498</v>
      </c>
      <c r="E261" s="82" t="s">
        <v>694</v>
      </c>
      <c r="F261" s="83" t="s">
        <v>685</v>
      </c>
      <c r="G261" s="84" t="s">
        <v>1084</v>
      </c>
      <c r="H261" s="84" t="s">
        <v>1083</v>
      </c>
      <c r="I261" s="84" t="s">
        <v>1084</v>
      </c>
    </row>
    <row r="262" spans="1:9" s="8" customFormat="1" ht="28.5" x14ac:dyDescent="0.25">
      <c r="A262" s="80" t="s">
        <v>251</v>
      </c>
      <c r="B262" s="80" t="s">
        <v>259</v>
      </c>
      <c r="C262" s="80" t="s">
        <v>260</v>
      </c>
      <c r="D262" s="81">
        <v>0.14282830514219985</v>
      </c>
      <c r="E262" s="82" t="s">
        <v>694</v>
      </c>
      <c r="F262" s="83" t="s">
        <v>679</v>
      </c>
      <c r="G262" s="84" t="s">
        <v>1084</v>
      </c>
      <c r="H262" s="84" t="s">
        <v>1084</v>
      </c>
      <c r="I262" s="84" t="s">
        <v>1084</v>
      </c>
    </row>
    <row r="263" spans="1:9" s="8" customFormat="1" ht="42.75" x14ac:dyDescent="0.25">
      <c r="A263" s="80" t="s">
        <v>251</v>
      </c>
      <c r="B263" s="80" t="s">
        <v>263</v>
      </c>
      <c r="C263" s="80" t="s">
        <v>264</v>
      </c>
      <c r="D263" s="81">
        <v>0.14092392774030385</v>
      </c>
      <c r="E263" s="82" t="s">
        <v>697</v>
      </c>
      <c r="F263" s="83" t="s">
        <v>681</v>
      </c>
      <c r="G263" s="84" t="s">
        <v>1083</v>
      </c>
      <c r="H263" s="84" t="s">
        <v>1083</v>
      </c>
      <c r="I263" s="84" t="s">
        <v>1084</v>
      </c>
    </row>
    <row r="264" spans="1:9" s="8" customFormat="1" ht="42.75" x14ac:dyDescent="0.25">
      <c r="A264" s="80" t="s">
        <v>251</v>
      </c>
      <c r="B264" s="80" t="s">
        <v>255</v>
      </c>
      <c r="C264" s="80" t="s">
        <v>256</v>
      </c>
      <c r="D264" s="81">
        <v>4.3324585893133961E-2</v>
      </c>
      <c r="E264" s="82" t="s">
        <v>700</v>
      </c>
      <c r="F264" s="83" t="s">
        <v>681</v>
      </c>
      <c r="G264" s="84" t="s">
        <v>1083</v>
      </c>
      <c r="H264" s="84" t="s">
        <v>1084</v>
      </c>
      <c r="I264" s="84" t="s">
        <v>1084</v>
      </c>
    </row>
    <row r="265" spans="1:9" s="8" customFormat="1" ht="28.5" x14ac:dyDescent="0.25">
      <c r="A265" s="80" t="s">
        <v>251</v>
      </c>
      <c r="B265" s="80" t="s">
        <v>254</v>
      </c>
      <c r="C265" s="80" t="s">
        <v>253</v>
      </c>
      <c r="D265" s="81">
        <v>3.4758145051270941</v>
      </c>
      <c r="E265" s="82" t="s">
        <v>700</v>
      </c>
      <c r="F265" s="83" t="s">
        <v>681</v>
      </c>
      <c r="G265" s="84" t="s">
        <v>1083</v>
      </c>
      <c r="H265" s="84" t="s">
        <v>1084</v>
      </c>
      <c r="I265" s="84" t="s">
        <v>1083</v>
      </c>
    </row>
    <row r="266" spans="1:9" s="8" customFormat="1" ht="42.75" x14ac:dyDescent="0.25">
      <c r="A266" s="80" t="s">
        <v>251</v>
      </c>
      <c r="B266" s="80" t="s">
        <v>606</v>
      </c>
      <c r="C266" s="80"/>
      <c r="D266" s="81">
        <v>0.32861544129396092</v>
      </c>
      <c r="E266" s="82"/>
      <c r="F266" s="83" t="s">
        <v>681</v>
      </c>
      <c r="G266" s="84" t="s">
        <v>1083</v>
      </c>
      <c r="H266" s="84" t="s">
        <v>1083</v>
      </c>
      <c r="I266" s="84" t="s">
        <v>1083</v>
      </c>
    </row>
    <row r="267" spans="1:9" s="8" customFormat="1" ht="28.5" x14ac:dyDescent="0.25">
      <c r="A267" s="80" t="s">
        <v>251</v>
      </c>
      <c r="B267" s="80" t="s">
        <v>261</v>
      </c>
      <c r="C267" s="80" t="s">
        <v>262</v>
      </c>
      <c r="D267" s="81">
        <v>0.28878747212227823</v>
      </c>
      <c r="E267" s="82" t="s">
        <v>694</v>
      </c>
      <c r="F267" s="83" t="s">
        <v>681</v>
      </c>
      <c r="G267" s="84" t="s">
        <v>1083</v>
      </c>
      <c r="H267" s="84" t="s">
        <v>1083</v>
      </c>
      <c r="I267" s="84" t="s">
        <v>1083</v>
      </c>
    </row>
    <row r="268" spans="1:9" s="8" customFormat="1" ht="42.75" x14ac:dyDescent="0.25">
      <c r="A268" s="80" t="s">
        <v>251</v>
      </c>
      <c r="B268" s="80" t="s">
        <v>257</v>
      </c>
      <c r="C268" s="80" t="s">
        <v>256</v>
      </c>
      <c r="D268" s="81">
        <v>0.12616500287560989</v>
      </c>
      <c r="E268" s="82" t="s">
        <v>700</v>
      </c>
      <c r="F268" s="83" t="s">
        <v>681</v>
      </c>
      <c r="G268" s="84" t="s">
        <v>1083</v>
      </c>
      <c r="H268" s="84" t="s">
        <v>1084</v>
      </c>
      <c r="I268" s="84" t="s">
        <v>1083</v>
      </c>
    </row>
    <row r="269" spans="1:9" s="8" customFormat="1" ht="28.5" x14ac:dyDescent="0.25">
      <c r="A269" s="80" t="s">
        <v>251</v>
      </c>
      <c r="B269" s="80" t="s">
        <v>265</v>
      </c>
      <c r="C269" s="80" t="s">
        <v>266</v>
      </c>
      <c r="D269" s="81">
        <v>6.4411070308316137E-2</v>
      </c>
      <c r="E269" s="82" t="s">
        <v>694</v>
      </c>
      <c r="F269" s="83" t="s">
        <v>683</v>
      </c>
      <c r="G269" s="84" t="s">
        <v>1083</v>
      </c>
      <c r="H269" s="84" t="s">
        <v>1083</v>
      </c>
      <c r="I269" s="84" t="s">
        <v>1083</v>
      </c>
    </row>
    <row r="270" spans="1:9" s="8" customFormat="1" ht="156.75" x14ac:dyDescent="0.25">
      <c r="A270" s="87" t="s">
        <v>267</v>
      </c>
      <c r="B270" s="87" t="s">
        <v>743</v>
      </c>
      <c r="C270" s="87" t="s">
        <v>1144</v>
      </c>
      <c r="D270" s="88">
        <v>0.7</v>
      </c>
      <c r="E270" s="85"/>
      <c r="F270" s="75" t="s">
        <v>681</v>
      </c>
      <c r="G270" s="76" t="s">
        <v>1083</v>
      </c>
      <c r="H270" s="76" t="s">
        <v>1084</v>
      </c>
      <c r="I270" s="76" t="s">
        <v>1084</v>
      </c>
    </row>
    <row r="271" spans="1:9" s="8" customFormat="1" ht="28.5" x14ac:dyDescent="0.25">
      <c r="A271" s="87" t="s">
        <v>267</v>
      </c>
      <c r="B271" s="87" t="s">
        <v>986</v>
      </c>
      <c r="C271" s="87" t="s">
        <v>987</v>
      </c>
      <c r="D271" s="88"/>
      <c r="E271" s="85"/>
      <c r="F271" s="75" t="s">
        <v>683</v>
      </c>
      <c r="G271" s="76" t="s">
        <v>1083</v>
      </c>
      <c r="H271" s="76" t="s">
        <v>1084</v>
      </c>
      <c r="I271" s="76" t="s">
        <v>1084</v>
      </c>
    </row>
    <row r="272" spans="1:9" s="8" customFormat="1" ht="42.75" x14ac:dyDescent="0.25">
      <c r="A272" s="87" t="s">
        <v>267</v>
      </c>
      <c r="B272" s="87" t="s">
        <v>980</v>
      </c>
      <c r="C272" s="87" t="s">
        <v>981</v>
      </c>
      <c r="D272" s="88"/>
      <c r="E272" s="85"/>
      <c r="F272" s="75" t="s">
        <v>681</v>
      </c>
      <c r="G272" s="76" t="s">
        <v>1083</v>
      </c>
      <c r="H272" s="76" t="s">
        <v>1084</v>
      </c>
      <c r="I272" s="76" t="s">
        <v>1084</v>
      </c>
    </row>
    <row r="273" spans="1:9" s="8" customFormat="1" ht="28.5" x14ac:dyDescent="0.25">
      <c r="A273" s="87" t="s">
        <v>267</v>
      </c>
      <c r="B273" s="87" t="s">
        <v>984</v>
      </c>
      <c r="C273" s="87" t="s">
        <v>985</v>
      </c>
      <c r="D273" s="88"/>
      <c r="E273" s="85"/>
      <c r="F273" s="75" t="s">
        <v>685</v>
      </c>
      <c r="G273" s="76" t="s">
        <v>1084</v>
      </c>
      <c r="H273" s="76" t="s">
        <v>1084</v>
      </c>
      <c r="I273" s="76" t="s">
        <v>1084</v>
      </c>
    </row>
    <row r="274" spans="1:9" s="8" customFormat="1" ht="71.25" x14ac:dyDescent="0.25">
      <c r="A274" s="87" t="s">
        <v>267</v>
      </c>
      <c r="B274" s="87" t="s">
        <v>988</v>
      </c>
      <c r="C274" s="87"/>
      <c r="D274" s="88"/>
      <c r="E274" s="85"/>
      <c r="F274" s="75" t="s">
        <v>685</v>
      </c>
      <c r="G274" s="76" t="s">
        <v>1084</v>
      </c>
      <c r="H274" s="76" t="s">
        <v>1083</v>
      </c>
      <c r="I274" s="76" t="s">
        <v>1084</v>
      </c>
    </row>
    <row r="275" spans="1:9" s="8" customFormat="1" x14ac:dyDescent="0.25">
      <c r="A275" s="87" t="s">
        <v>267</v>
      </c>
      <c r="B275" s="87" t="s">
        <v>982</v>
      </c>
      <c r="C275" s="87" t="s">
        <v>983</v>
      </c>
      <c r="D275" s="88"/>
      <c r="E275" s="85"/>
      <c r="F275" s="75" t="s">
        <v>686</v>
      </c>
      <c r="G275" s="76" t="s">
        <v>1084</v>
      </c>
      <c r="H275" s="76" t="s">
        <v>1084</v>
      </c>
      <c r="I275" s="76" t="s">
        <v>1084</v>
      </c>
    </row>
    <row r="276" spans="1:9" s="8" customFormat="1" ht="28.5" x14ac:dyDescent="0.25">
      <c r="A276" s="87" t="s">
        <v>267</v>
      </c>
      <c r="B276" s="87" t="s">
        <v>268</v>
      </c>
      <c r="C276" s="87" t="s">
        <v>935</v>
      </c>
      <c r="D276" s="88">
        <v>0.10853458056449559</v>
      </c>
      <c r="E276" s="85" t="s">
        <v>695</v>
      </c>
      <c r="F276" s="75" t="s">
        <v>681</v>
      </c>
      <c r="G276" s="76" t="s">
        <v>1083</v>
      </c>
      <c r="H276" s="76" t="s">
        <v>1083</v>
      </c>
      <c r="I276" s="76" t="s">
        <v>1083</v>
      </c>
    </row>
    <row r="277" spans="1:9" s="8" customFormat="1" ht="28.5" x14ac:dyDescent="0.25">
      <c r="A277" s="87" t="s">
        <v>267</v>
      </c>
      <c r="B277" s="87" t="s">
        <v>992</v>
      </c>
      <c r="C277" s="87" t="s">
        <v>993</v>
      </c>
      <c r="D277" s="88"/>
      <c r="E277" s="85"/>
      <c r="F277" s="75" t="s">
        <v>680</v>
      </c>
      <c r="G277" s="76" t="s">
        <v>1084</v>
      </c>
      <c r="H277" s="76" t="s">
        <v>1084</v>
      </c>
      <c r="I277" s="76" t="s">
        <v>1083</v>
      </c>
    </row>
    <row r="278" spans="1:9" s="8" customFormat="1" ht="28.5" x14ac:dyDescent="0.25">
      <c r="A278" s="80" t="s">
        <v>269</v>
      </c>
      <c r="B278" s="80" t="s">
        <v>272</v>
      </c>
      <c r="C278" s="80" t="s">
        <v>273</v>
      </c>
      <c r="D278" s="81">
        <v>0.23</v>
      </c>
      <c r="E278" s="82" t="s">
        <v>696</v>
      </c>
      <c r="F278" s="83" t="s">
        <v>685</v>
      </c>
      <c r="G278" s="84" t="s">
        <v>1084</v>
      </c>
      <c r="H278" s="84" t="s">
        <v>1083</v>
      </c>
      <c r="I278" s="84" t="s">
        <v>1084</v>
      </c>
    </row>
    <row r="279" spans="1:9" s="8" customFormat="1" ht="28.5" x14ac:dyDescent="0.25">
      <c r="A279" s="80" t="s">
        <v>269</v>
      </c>
      <c r="B279" s="80" t="s">
        <v>270</v>
      </c>
      <c r="C279" s="80" t="s">
        <v>271</v>
      </c>
      <c r="D279" s="81">
        <v>0.03</v>
      </c>
      <c r="E279" s="82" t="s">
        <v>696</v>
      </c>
      <c r="F279" s="83" t="s">
        <v>685</v>
      </c>
      <c r="G279" s="84" t="s">
        <v>1084</v>
      </c>
      <c r="H279" s="84" t="s">
        <v>1083</v>
      </c>
      <c r="I279" s="84" t="s">
        <v>1084</v>
      </c>
    </row>
    <row r="280" spans="1:9" s="8" customFormat="1" ht="57" x14ac:dyDescent="0.25">
      <c r="A280" s="80" t="s">
        <v>269</v>
      </c>
      <c r="B280" s="80" t="s">
        <v>713</v>
      </c>
      <c r="C280" s="80" t="s">
        <v>714</v>
      </c>
      <c r="D280" s="81">
        <v>1.5428571428571427E-2</v>
      </c>
      <c r="E280" s="82" t="s">
        <v>696</v>
      </c>
      <c r="F280" s="83" t="s">
        <v>685</v>
      </c>
      <c r="G280" s="84" t="s">
        <v>1084</v>
      </c>
      <c r="H280" s="84" t="s">
        <v>1084</v>
      </c>
      <c r="I280" s="84" t="s">
        <v>1084</v>
      </c>
    </row>
    <row r="281" spans="1:9" s="8" customFormat="1" x14ac:dyDescent="0.25">
      <c r="A281" s="72" t="s">
        <v>274</v>
      </c>
      <c r="B281" s="72" t="s">
        <v>979</v>
      </c>
      <c r="C281" s="72"/>
      <c r="D281" s="73">
        <v>0.14000000000000001</v>
      </c>
      <c r="E281" s="74"/>
      <c r="F281" s="75" t="s">
        <v>686</v>
      </c>
      <c r="G281" s="76" t="s">
        <v>1084</v>
      </c>
      <c r="H281" s="76" t="s">
        <v>1084</v>
      </c>
      <c r="I281" s="76" t="s">
        <v>1084</v>
      </c>
    </row>
    <row r="282" spans="1:9" s="8" customFormat="1" ht="57" x14ac:dyDescent="0.25">
      <c r="A282" s="72" t="s">
        <v>274</v>
      </c>
      <c r="B282" s="72" t="s">
        <v>592</v>
      </c>
      <c r="C282" s="72" t="s">
        <v>594</v>
      </c>
      <c r="D282" s="73">
        <v>0.11</v>
      </c>
      <c r="E282" s="74" t="s">
        <v>702</v>
      </c>
      <c r="F282" s="75" t="s">
        <v>685</v>
      </c>
      <c r="G282" s="76" t="s">
        <v>1084</v>
      </c>
      <c r="H282" s="76" t="s">
        <v>1084</v>
      </c>
      <c r="I282" s="76" t="s">
        <v>1084</v>
      </c>
    </row>
    <row r="283" spans="1:9" s="8" customFormat="1" ht="42.75" x14ac:dyDescent="0.25">
      <c r="A283" s="72" t="s">
        <v>274</v>
      </c>
      <c r="B283" s="72" t="s">
        <v>592</v>
      </c>
      <c r="C283" s="72" t="s">
        <v>593</v>
      </c>
      <c r="D283" s="73">
        <v>0.11</v>
      </c>
      <c r="E283" s="74" t="s">
        <v>702</v>
      </c>
      <c r="F283" s="75" t="s">
        <v>686</v>
      </c>
      <c r="G283" s="76" t="s">
        <v>1084</v>
      </c>
      <c r="H283" s="76" t="s">
        <v>1084</v>
      </c>
      <c r="I283" s="76" t="s">
        <v>1084</v>
      </c>
    </row>
    <row r="284" spans="1:9" s="8" customFormat="1" ht="28.5" x14ac:dyDescent="0.25">
      <c r="A284" s="72" t="s">
        <v>274</v>
      </c>
      <c r="B284" s="72" t="s">
        <v>603</v>
      </c>
      <c r="C284" s="72" t="s">
        <v>604</v>
      </c>
      <c r="D284" s="73">
        <v>0.1</v>
      </c>
      <c r="E284" s="74" t="s">
        <v>695</v>
      </c>
      <c r="F284" s="75" t="s">
        <v>683</v>
      </c>
      <c r="G284" s="76" t="s">
        <v>1083</v>
      </c>
      <c r="H284" s="76" t="s">
        <v>1084</v>
      </c>
      <c r="I284" s="76" t="s">
        <v>1084</v>
      </c>
    </row>
    <row r="285" spans="1:9" s="8" customFormat="1" ht="85.5" x14ac:dyDescent="0.25">
      <c r="A285" s="72" t="s">
        <v>274</v>
      </c>
      <c r="B285" s="72" t="s">
        <v>277</v>
      </c>
      <c r="C285" s="72" t="s">
        <v>278</v>
      </c>
      <c r="D285" s="73">
        <v>0.1</v>
      </c>
      <c r="E285" s="74" t="s">
        <v>693</v>
      </c>
      <c r="F285" s="75" t="s">
        <v>679</v>
      </c>
      <c r="G285" s="76" t="s">
        <v>1084</v>
      </c>
      <c r="H285" s="76" t="s">
        <v>1084</v>
      </c>
      <c r="I285" s="76" t="s">
        <v>1084</v>
      </c>
    </row>
    <row r="286" spans="1:9" s="8" customFormat="1" ht="28.5" x14ac:dyDescent="0.25">
      <c r="A286" s="72" t="s">
        <v>274</v>
      </c>
      <c r="B286" s="72" t="s">
        <v>597</v>
      </c>
      <c r="C286" s="72" t="s">
        <v>598</v>
      </c>
      <c r="D286" s="73">
        <v>8.3999999999999991E-2</v>
      </c>
      <c r="E286" s="74" t="s">
        <v>695</v>
      </c>
      <c r="F286" s="75" t="s">
        <v>685</v>
      </c>
      <c r="G286" s="76" t="s">
        <v>1084</v>
      </c>
      <c r="H286" s="76" t="s">
        <v>1083</v>
      </c>
      <c r="I286" s="76" t="s">
        <v>1084</v>
      </c>
    </row>
    <row r="287" spans="1:9" s="8" customFormat="1" x14ac:dyDescent="0.25">
      <c r="A287" s="72" t="s">
        <v>274</v>
      </c>
      <c r="B287" s="72" t="s">
        <v>282</v>
      </c>
      <c r="C287" s="72" t="s">
        <v>283</v>
      </c>
      <c r="D287" s="73">
        <v>8.1340252586652811E-2</v>
      </c>
      <c r="E287" s="74" t="s">
        <v>695</v>
      </c>
      <c r="F287" s="75" t="s">
        <v>679</v>
      </c>
      <c r="G287" s="76" t="s">
        <v>1084</v>
      </c>
      <c r="H287" s="76" t="s">
        <v>1084</v>
      </c>
      <c r="I287" s="76" t="s">
        <v>1084</v>
      </c>
    </row>
    <row r="288" spans="1:9" s="8" customFormat="1" x14ac:dyDescent="0.25">
      <c r="A288" s="72" t="s">
        <v>274</v>
      </c>
      <c r="B288" s="72" t="s">
        <v>284</v>
      </c>
      <c r="C288" s="72" t="s">
        <v>283</v>
      </c>
      <c r="D288" s="73">
        <v>8.1340252586652811E-2</v>
      </c>
      <c r="E288" s="74" t="s">
        <v>695</v>
      </c>
      <c r="F288" s="75" t="s">
        <v>679</v>
      </c>
      <c r="G288" s="76" t="s">
        <v>1084</v>
      </c>
      <c r="H288" s="76" t="s">
        <v>1084</v>
      </c>
      <c r="I288" s="76" t="s">
        <v>1084</v>
      </c>
    </row>
    <row r="289" spans="1:9" s="8" customFormat="1" x14ac:dyDescent="0.25">
      <c r="A289" s="72" t="s">
        <v>274</v>
      </c>
      <c r="B289" s="72" t="s">
        <v>285</v>
      </c>
      <c r="C289" s="72" t="s">
        <v>283</v>
      </c>
      <c r="D289" s="73">
        <v>8.1340252586652811E-2</v>
      </c>
      <c r="E289" s="74" t="s">
        <v>695</v>
      </c>
      <c r="F289" s="75" t="s">
        <v>679</v>
      </c>
      <c r="G289" s="76" t="s">
        <v>1084</v>
      </c>
      <c r="H289" s="76" t="s">
        <v>1084</v>
      </c>
      <c r="I289" s="76" t="s">
        <v>1084</v>
      </c>
    </row>
    <row r="290" spans="1:9" s="8" customFormat="1" x14ac:dyDescent="0.25">
      <c r="A290" s="72" t="s">
        <v>274</v>
      </c>
      <c r="B290" s="72" t="s">
        <v>281</v>
      </c>
      <c r="C290" s="72" t="s">
        <v>281</v>
      </c>
      <c r="D290" s="73">
        <v>7.0000000000000007E-2</v>
      </c>
      <c r="E290" s="74" t="s">
        <v>695</v>
      </c>
      <c r="F290" s="75" t="s">
        <v>683</v>
      </c>
      <c r="G290" s="76" t="s">
        <v>1083</v>
      </c>
      <c r="H290" s="76" t="s">
        <v>1084</v>
      </c>
      <c r="I290" s="76" t="s">
        <v>1084</v>
      </c>
    </row>
    <row r="291" spans="1:9" s="8" customFormat="1" x14ac:dyDescent="0.25">
      <c r="A291" s="72" t="s">
        <v>274</v>
      </c>
      <c r="B291" s="72" t="s">
        <v>595</v>
      </c>
      <c r="C291" s="72" t="s">
        <v>596</v>
      </c>
      <c r="D291" s="73">
        <v>6.4000000000000001E-2</v>
      </c>
      <c r="E291" s="74" t="s">
        <v>695</v>
      </c>
      <c r="F291" s="75" t="s">
        <v>685</v>
      </c>
      <c r="G291" s="76" t="s">
        <v>1084</v>
      </c>
      <c r="H291" s="76" t="s">
        <v>1083</v>
      </c>
      <c r="I291" s="76" t="s">
        <v>1084</v>
      </c>
    </row>
    <row r="292" spans="1:9" s="8" customFormat="1" ht="42.75" x14ac:dyDescent="0.25">
      <c r="A292" s="72" t="s">
        <v>274</v>
      </c>
      <c r="B292" s="72" t="s">
        <v>279</v>
      </c>
      <c r="C292" s="72" t="s">
        <v>280</v>
      </c>
      <c r="D292" s="73">
        <v>0.03</v>
      </c>
      <c r="E292" s="74" t="s">
        <v>701</v>
      </c>
      <c r="F292" s="75" t="s">
        <v>683</v>
      </c>
      <c r="G292" s="76" t="s">
        <v>1083</v>
      </c>
      <c r="H292" s="76" t="s">
        <v>1084</v>
      </c>
      <c r="I292" s="76" t="s">
        <v>1084</v>
      </c>
    </row>
    <row r="293" spans="1:9" s="8" customFormat="1" x14ac:dyDescent="0.25">
      <c r="A293" s="72" t="s">
        <v>274</v>
      </c>
      <c r="B293" s="72" t="s">
        <v>286</v>
      </c>
      <c r="C293" s="72" t="s">
        <v>287</v>
      </c>
      <c r="D293" s="73">
        <v>0.03</v>
      </c>
      <c r="E293" s="74" t="s">
        <v>695</v>
      </c>
      <c r="F293" s="75" t="s">
        <v>679</v>
      </c>
      <c r="G293" s="76" t="s">
        <v>1084</v>
      </c>
      <c r="H293" s="76" t="s">
        <v>1084</v>
      </c>
      <c r="I293" s="76" t="s">
        <v>1084</v>
      </c>
    </row>
    <row r="294" spans="1:9" s="8" customFormat="1" ht="28.5" x14ac:dyDescent="0.25">
      <c r="A294" s="72" t="s">
        <v>274</v>
      </c>
      <c r="B294" s="72" t="s">
        <v>599</v>
      </c>
      <c r="C294" s="72" t="s">
        <v>600</v>
      </c>
      <c r="D294" s="73">
        <v>2.7000000000000003E-2</v>
      </c>
      <c r="E294" s="74" t="s">
        <v>695</v>
      </c>
      <c r="F294" s="75" t="s">
        <v>685</v>
      </c>
      <c r="G294" s="76" t="s">
        <v>1084</v>
      </c>
      <c r="H294" s="76" t="s">
        <v>1083</v>
      </c>
      <c r="I294" s="76" t="s">
        <v>1084</v>
      </c>
    </row>
    <row r="295" spans="1:9" s="8" customFormat="1" x14ac:dyDescent="0.25">
      <c r="A295" s="72" t="s">
        <v>274</v>
      </c>
      <c r="B295" s="72" t="s">
        <v>275</v>
      </c>
      <c r="C295" s="72" t="s">
        <v>276</v>
      </c>
      <c r="D295" s="73">
        <v>0</v>
      </c>
      <c r="E295" s="74" t="s">
        <v>694</v>
      </c>
      <c r="F295" s="75" t="s">
        <v>684</v>
      </c>
      <c r="G295" s="76" t="s">
        <v>1084</v>
      </c>
      <c r="H295" s="76" t="s">
        <v>1083</v>
      </c>
      <c r="I295" s="76" t="s">
        <v>1084</v>
      </c>
    </row>
    <row r="296" spans="1:9" s="8" customFormat="1" ht="156.75" x14ac:dyDescent="0.25">
      <c r="A296" s="72" t="s">
        <v>274</v>
      </c>
      <c r="B296" s="72" t="s">
        <v>601</v>
      </c>
      <c r="C296" s="72" t="s">
        <v>602</v>
      </c>
      <c r="D296" s="73">
        <v>0.24</v>
      </c>
      <c r="E296" s="74" t="s">
        <v>695</v>
      </c>
      <c r="F296" s="75" t="s">
        <v>681</v>
      </c>
      <c r="G296" s="76" t="s">
        <v>1083</v>
      </c>
      <c r="H296" s="76" t="s">
        <v>1083</v>
      </c>
      <c r="I296" s="76" t="s">
        <v>1083</v>
      </c>
    </row>
    <row r="297" spans="1:9" s="8" customFormat="1" ht="28.5" x14ac:dyDescent="0.25">
      <c r="A297" s="80" t="s">
        <v>288</v>
      </c>
      <c r="B297" s="80" t="s">
        <v>289</v>
      </c>
      <c r="C297" s="80" t="s">
        <v>289</v>
      </c>
      <c r="D297" s="81">
        <v>0.125</v>
      </c>
      <c r="E297" s="82" t="s">
        <v>693</v>
      </c>
      <c r="F297" s="83" t="s">
        <v>686</v>
      </c>
      <c r="G297" s="84" t="s">
        <v>1084</v>
      </c>
      <c r="H297" s="84" t="s">
        <v>1084</v>
      </c>
      <c r="I297" s="84" t="s">
        <v>1084</v>
      </c>
    </row>
    <row r="298" spans="1:9" s="8" customFormat="1" ht="28.5" x14ac:dyDescent="0.25">
      <c r="A298" s="80" t="s">
        <v>288</v>
      </c>
      <c r="B298" s="80" t="s">
        <v>299</v>
      </c>
      <c r="C298" s="80" t="s">
        <v>300</v>
      </c>
      <c r="D298" s="81">
        <v>6.5000000000000002E-2</v>
      </c>
      <c r="E298" s="82" t="s">
        <v>701</v>
      </c>
      <c r="F298" s="83" t="s">
        <v>683</v>
      </c>
      <c r="G298" s="84" t="s">
        <v>1083</v>
      </c>
      <c r="H298" s="84" t="s">
        <v>1084</v>
      </c>
      <c r="I298" s="84" t="s">
        <v>1084</v>
      </c>
    </row>
    <row r="299" spans="1:9" s="8" customFormat="1" ht="28.5" x14ac:dyDescent="0.25">
      <c r="A299" s="80" t="s">
        <v>288</v>
      </c>
      <c r="B299" s="80" t="s">
        <v>297</v>
      </c>
      <c r="C299" s="80" t="s">
        <v>298</v>
      </c>
      <c r="D299" s="81">
        <v>5.8999999999999997E-2</v>
      </c>
      <c r="E299" s="82" t="s">
        <v>693</v>
      </c>
      <c r="F299" s="83" t="s">
        <v>686</v>
      </c>
      <c r="G299" s="84" t="s">
        <v>1084</v>
      </c>
      <c r="H299" s="84" t="s">
        <v>1084</v>
      </c>
      <c r="I299" s="84" t="s">
        <v>1084</v>
      </c>
    </row>
    <row r="300" spans="1:9" s="8" customFormat="1" ht="28.5" x14ac:dyDescent="0.25">
      <c r="A300" s="80" t="s">
        <v>288</v>
      </c>
      <c r="B300" s="80" t="s">
        <v>293</v>
      </c>
      <c r="C300" s="80" t="s">
        <v>294</v>
      </c>
      <c r="D300" s="81">
        <v>3.5999999999999997E-2</v>
      </c>
      <c r="E300" s="82" t="s">
        <v>693</v>
      </c>
      <c r="F300" s="83" t="s">
        <v>685</v>
      </c>
      <c r="G300" s="84" t="s">
        <v>1084</v>
      </c>
      <c r="H300" s="84" t="s">
        <v>1083</v>
      </c>
      <c r="I300" s="84" t="s">
        <v>1084</v>
      </c>
    </row>
    <row r="301" spans="1:9" s="8" customFormat="1" x14ac:dyDescent="0.25">
      <c r="A301" s="80" t="s">
        <v>288</v>
      </c>
      <c r="B301" s="80" t="s">
        <v>291</v>
      </c>
      <c r="C301" s="80" t="s">
        <v>292</v>
      </c>
      <c r="D301" s="81">
        <v>1.4999999999999999E-2</v>
      </c>
      <c r="E301" s="82" t="s">
        <v>693</v>
      </c>
      <c r="F301" s="83" t="s">
        <v>686</v>
      </c>
      <c r="G301" s="84" t="s">
        <v>1084</v>
      </c>
      <c r="H301" s="84" t="s">
        <v>1083</v>
      </c>
      <c r="I301" s="84" t="s">
        <v>1084</v>
      </c>
    </row>
    <row r="302" spans="1:9" s="8" customFormat="1" ht="28.5" x14ac:dyDescent="0.25">
      <c r="A302" s="80" t="s">
        <v>288</v>
      </c>
      <c r="B302" s="80" t="s">
        <v>295</v>
      </c>
      <c r="C302" s="80" t="s">
        <v>296</v>
      </c>
      <c r="D302" s="81">
        <v>1.4999999999999999E-2</v>
      </c>
      <c r="E302" s="82" t="s">
        <v>693</v>
      </c>
      <c r="F302" s="83" t="s">
        <v>686</v>
      </c>
      <c r="G302" s="84" t="s">
        <v>1084</v>
      </c>
      <c r="H302" s="84" t="s">
        <v>1083</v>
      </c>
      <c r="I302" s="84" t="s">
        <v>1084</v>
      </c>
    </row>
    <row r="303" spans="1:9" s="8" customFormat="1" x14ac:dyDescent="0.25">
      <c r="A303" s="80" t="s">
        <v>288</v>
      </c>
      <c r="B303" s="80" t="s">
        <v>290</v>
      </c>
      <c r="C303" s="80" t="s">
        <v>290</v>
      </c>
      <c r="D303" s="81">
        <v>8.9999999999999993E-3</v>
      </c>
      <c r="E303" s="82" t="s">
        <v>693</v>
      </c>
      <c r="F303" s="83" t="s">
        <v>683</v>
      </c>
      <c r="G303" s="84" t="s">
        <v>1083</v>
      </c>
      <c r="H303" s="84" t="s">
        <v>1084</v>
      </c>
      <c r="I303" s="84" t="s">
        <v>1084</v>
      </c>
    </row>
    <row r="304" spans="1:9" s="8" customFormat="1" x14ac:dyDescent="0.25">
      <c r="A304" s="72" t="s">
        <v>301</v>
      </c>
      <c r="B304" s="72"/>
      <c r="C304" s="72" t="s">
        <v>304</v>
      </c>
      <c r="D304" s="73">
        <v>1.0129585643943149</v>
      </c>
      <c r="E304" s="74" t="s">
        <v>700</v>
      </c>
      <c r="F304" s="75" t="s">
        <v>683</v>
      </c>
      <c r="G304" s="76" t="s">
        <v>1083</v>
      </c>
      <c r="H304" s="76" t="s">
        <v>1084</v>
      </c>
      <c r="I304" s="76" t="s">
        <v>1084</v>
      </c>
    </row>
    <row r="305" spans="1:9" s="8" customFormat="1" x14ac:dyDescent="0.25">
      <c r="A305" s="72" t="s">
        <v>301</v>
      </c>
      <c r="B305" s="72"/>
      <c r="C305" s="72" t="s">
        <v>310</v>
      </c>
      <c r="D305" s="73">
        <v>0.42211903756859431</v>
      </c>
      <c r="E305" s="74"/>
      <c r="F305" s="75" t="s">
        <v>683</v>
      </c>
      <c r="G305" s="76" t="s">
        <v>1083</v>
      </c>
      <c r="H305" s="76" t="s">
        <v>1084</v>
      </c>
      <c r="I305" s="76" t="s">
        <v>1084</v>
      </c>
    </row>
    <row r="306" spans="1:9" s="8" customFormat="1" x14ac:dyDescent="0.25">
      <c r="A306" s="72" t="s">
        <v>301</v>
      </c>
      <c r="B306" s="72"/>
      <c r="C306" s="72" t="s">
        <v>302</v>
      </c>
      <c r="D306" s="73">
        <v>0.37463064584212746</v>
      </c>
      <c r="E306" s="74" t="s">
        <v>700</v>
      </c>
      <c r="F306" s="75" t="s">
        <v>679</v>
      </c>
      <c r="G306" s="76" t="s">
        <v>1084</v>
      </c>
      <c r="H306" s="76" t="s">
        <v>1083</v>
      </c>
      <c r="I306" s="76" t="s">
        <v>1084</v>
      </c>
    </row>
    <row r="307" spans="1:9" s="8" customFormat="1" ht="28.5" x14ac:dyDescent="0.25">
      <c r="A307" s="72" t="s">
        <v>301</v>
      </c>
      <c r="B307" s="72"/>
      <c r="C307" s="72" t="s">
        <v>303</v>
      </c>
      <c r="D307" s="73">
        <v>0.30077373639946942</v>
      </c>
      <c r="E307" s="74" t="s">
        <v>696</v>
      </c>
      <c r="F307" s="75" t="s">
        <v>679</v>
      </c>
      <c r="G307" s="76" t="s">
        <v>1084</v>
      </c>
      <c r="H307" s="76" t="s">
        <v>1083</v>
      </c>
      <c r="I307" s="76" t="s">
        <v>1084</v>
      </c>
    </row>
    <row r="308" spans="1:9" s="8" customFormat="1" ht="28.5" x14ac:dyDescent="0.25">
      <c r="A308" s="72" t="s">
        <v>301</v>
      </c>
      <c r="B308" s="72"/>
      <c r="C308" s="72" t="s">
        <v>305</v>
      </c>
      <c r="D308" s="73">
        <v>0.26499091720118373</v>
      </c>
      <c r="E308" s="74" t="s">
        <v>700</v>
      </c>
      <c r="F308" s="75" t="s">
        <v>683</v>
      </c>
      <c r="G308" s="76" t="s">
        <v>1083</v>
      </c>
      <c r="H308" s="76" t="s">
        <v>1084</v>
      </c>
      <c r="I308" s="76" t="s">
        <v>1084</v>
      </c>
    </row>
    <row r="309" spans="1:9" s="8" customFormat="1" ht="28.5" x14ac:dyDescent="0.25">
      <c r="A309" s="72" t="s">
        <v>301</v>
      </c>
      <c r="B309" s="72"/>
      <c r="C309" s="72" t="s">
        <v>1003</v>
      </c>
      <c r="D309" s="73">
        <v>0.10552975939214858</v>
      </c>
      <c r="E309" s="74"/>
      <c r="F309" s="75" t="s">
        <v>682</v>
      </c>
      <c r="G309" s="76" t="s">
        <v>1084</v>
      </c>
      <c r="H309" s="76" t="s">
        <v>1083</v>
      </c>
      <c r="I309" s="76" t="s">
        <v>1084</v>
      </c>
    </row>
    <row r="310" spans="1:9" s="8" customFormat="1" ht="28.5" x14ac:dyDescent="0.25">
      <c r="A310" s="72" t="s">
        <v>301</v>
      </c>
      <c r="B310" s="72"/>
      <c r="C310" s="72" t="s">
        <v>315</v>
      </c>
      <c r="D310" s="73">
        <v>8.9700295483326295E-2</v>
      </c>
      <c r="E310" s="74"/>
      <c r="F310" s="75" t="s">
        <v>686</v>
      </c>
      <c r="G310" s="76" t="s">
        <v>1084</v>
      </c>
      <c r="H310" s="76" t="s">
        <v>1083</v>
      </c>
      <c r="I310" s="76" t="s">
        <v>1084</v>
      </c>
    </row>
    <row r="311" spans="1:9" s="8" customFormat="1" x14ac:dyDescent="0.25">
      <c r="A311" s="72" t="s">
        <v>301</v>
      </c>
      <c r="B311" s="72"/>
      <c r="C311" s="72" t="s">
        <v>314</v>
      </c>
      <c r="D311" s="73">
        <v>8.4426035054814219E-2</v>
      </c>
      <c r="E311" s="74"/>
      <c r="F311" s="75" t="s">
        <v>679</v>
      </c>
      <c r="G311" s="76" t="s">
        <v>1084</v>
      </c>
      <c r="H311" s="76" t="s">
        <v>1084</v>
      </c>
      <c r="I311" s="76" t="s">
        <v>1084</v>
      </c>
    </row>
    <row r="312" spans="1:9" s="8" customFormat="1" x14ac:dyDescent="0.25">
      <c r="A312" s="72" t="s">
        <v>301</v>
      </c>
      <c r="B312" s="72"/>
      <c r="C312" s="72" t="s">
        <v>306</v>
      </c>
      <c r="D312" s="73">
        <v>5.2764879696074289E-2</v>
      </c>
      <c r="E312" s="74" t="s">
        <v>696</v>
      </c>
      <c r="F312" s="75" t="s">
        <v>681</v>
      </c>
      <c r="G312" s="76" t="s">
        <v>1083</v>
      </c>
      <c r="H312" s="76" t="s">
        <v>1084</v>
      </c>
      <c r="I312" s="76" t="s">
        <v>1084</v>
      </c>
    </row>
    <row r="313" spans="1:9" s="8" customFormat="1" x14ac:dyDescent="0.25">
      <c r="A313" s="72" t="s">
        <v>301</v>
      </c>
      <c r="B313" s="72"/>
      <c r="C313" s="72" t="s">
        <v>1004</v>
      </c>
      <c r="D313" s="73">
        <v>4.9074679428992116E-2</v>
      </c>
      <c r="E313" s="74"/>
      <c r="F313" s="75" t="s">
        <v>685</v>
      </c>
      <c r="G313" s="76" t="s">
        <v>1084</v>
      </c>
      <c r="H313" s="76" t="s">
        <v>1084</v>
      </c>
      <c r="I313" s="76" t="s">
        <v>1084</v>
      </c>
    </row>
    <row r="314" spans="1:9" s="8" customFormat="1" ht="28.5" x14ac:dyDescent="0.25">
      <c r="A314" s="72" t="s">
        <v>301</v>
      </c>
      <c r="B314" s="72"/>
      <c r="C314" s="72" t="s">
        <v>311</v>
      </c>
      <c r="D314" s="73">
        <v>3.5408575587708879E-2</v>
      </c>
      <c r="E314" s="74"/>
      <c r="F314" s="75" t="s">
        <v>679</v>
      </c>
      <c r="G314" s="76" t="s">
        <v>1084</v>
      </c>
      <c r="H314" s="76" t="s">
        <v>1083</v>
      </c>
      <c r="I314" s="76" t="s">
        <v>1084</v>
      </c>
    </row>
    <row r="315" spans="1:9" s="8" customFormat="1" ht="28.5" x14ac:dyDescent="0.25">
      <c r="A315" s="72" t="s">
        <v>301</v>
      </c>
      <c r="B315" s="72"/>
      <c r="C315" s="72" t="s">
        <v>312</v>
      </c>
      <c r="D315" s="73">
        <v>1.5565639510341919E-2</v>
      </c>
      <c r="E315" s="74"/>
      <c r="F315" s="75" t="s">
        <v>686</v>
      </c>
      <c r="G315" s="76" t="s">
        <v>1084</v>
      </c>
      <c r="H315" s="76" t="s">
        <v>1084</v>
      </c>
      <c r="I315" s="76" t="s">
        <v>1084</v>
      </c>
    </row>
    <row r="316" spans="1:9" s="8" customFormat="1" x14ac:dyDescent="0.25">
      <c r="A316" s="72" t="s">
        <v>301</v>
      </c>
      <c r="B316" s="72"/>
      <c r="C316" s="72" t="s">
        <v>313</v>
      </c>
      <c r="D316" s="73">
        <v>1.055297593921486E-2</v>
      </c>
      <c r="E316" s="74"/>
      <c r="F316" s="75" t="s">
        <v>685</v>
      </c>
      <c r="G316" s="76" t="s">
        <v>1084</v>
      </c>
      <c r="H316" s="76" t="s">
        <v>1083</v>
      </c>
      <c r="I316" s="76" t="s">
        <v>1084</v>
      </c>
    </row>
    <row r="317" spans="1:9" s="8" customFormat="1" x14ac:dyDescent="0.25">
      <c r="A317" s="72" t="s">
        <v>301</v>
      </c>
      <c r="B317" s="72"/>
      <c r="C317" s="72" t="s">
        <v>316</v>
      </c>
      <c r="D317" s="73">
        <v>5.2764879696074298E-3</v>
      </c>
      <c r="E317" s="74"/>
      <c r="F317" s="75" t="s">
        <v>679</v>
      </c>
      <c r="G317" s="76" t="s">
        <v>1084</v>
      </c>
      <c r="H317" s="76" t="s">
        <v>1084</v>
      </c>
      <c r="I317" s="76" t="s">
        <v>1084</v>
      </c>
    </row>
    <row r="318" spans="1:9" s="8" customFormat="1" ht="28.5" x14ac:dyDescent="0.25">
      <c r="A318" s="72" t="s">
        <v>301</v>
      </c>
      <c r="B318" s="72"/>
      <c r="C318" s="72" t="s">
        <v>307</v>
      </c>
      <c r="D318" s="73">
        <v>0</v>
      </c>
      <c r="E318" s="74"/>
      <c r="F318" s="75" t="s">
        <v>681</v>
      </c>
      <c r="G318" s="76" t="s">
        <v>1083</v>
      </c>
      <c r="H318" s="76" t="s">
        <v>1083</v>
      </c>
      <c r="I318" s="76" t="s">
        <v>1084</v>
      </c>
    </row>
    <row r="319" spans="1:9" s="8" customFormat="1" ht="28.5" x14ac:dyDescent="0.25">
      <c r="A319" s="72" t="s">
        <v>301</v>
      </c>
      <c r="B319" s="72"/>
      <c r="C319" s="72" t="s">
        <v>308</v>
      </c>
      <c r="D319" s="73">
        <v>0</v>
      </c>
      <c r="E319" s="74"/>
      <c r="F319" s="75" t="s">
        <v>681</v>
      </c>
      <c r="G319" s="76" t="s">
        <v>1083</v>
      </c>
      <c r="H319" s="76" t="s">
        <v>1084</v>
      </c>
      <c r="I319" s="76" t="s">
        <v>1084</v>
      </c>
    </row>
    <row r="320" spans="1:9" s="8" customFormat="1" ht="28.5" x14ac:dyDescent="0.25">
      <c r="A320" s="72" t="s">
        <v>301</v>
      </c>
      <c r="B320" s="72"/>
      <c r="C320" s="72" t="s">
        <v>994</v>
      </c>
      <c r="D320" s="73">
        <v>1.6515964230145093</v>
      </c>
      <c r="E320" s="74" t="s">
        <v>700</v>
      </c>
      <c r="F320" s="75" t="s">
        <v>683</v>
      </c>
      <c r="G320" s="76" t="s">
        <v>1083</v>
      </c>
      <c r="H320" s="76" t="s">
        <v>1084</v>
      </c>
      <c r="I320" s="76" t="s">
        <v>1083</v>
      </c>
    </row>
    <row r="321" spans="1:9" s="8" customFormat="1" x14ac:dyDescent="0.25">
      <c r="A321" s="72" t="s">
        <v>301</v>
      </c>
      <c r="B321" s="72"/>
      <c r="C321" s="72" t="s">
        <v>309</v>
      </c>
      <c r="D321" s="73">
        <v>1.055297593921486E-2</v>
      </c>
      <c r="E321" s="74"/>
      <c r="F321" s="75" t="s">
        <v>683</v>
      </c>
      <c r="G321" s="76" t="s">
        <v>1083</v>
      </c>
      <c r="H321" s="76" t="s">
        <v>1083</v>
      </c>
      <c r="I321" s="76" t="s">
        <v>1083</v>
      </c>
    </row>
    <row r="322" spans="1:9" s="8" customFormat="1" ht="85.5" x14ac:dyDescent="0.25">
      <c r="A322" s="80" t="s">
        <v>317</v>
      </c>
      <c r="B322" s="80" t="s">
        <v>318</v>
      </c>
      <c r="C322" s="80" t="s">
        <v>319</v>
      </c>
      <c r="D322" s="81">
        <v>1.17</v>
      </c>
      <c r="E322" s="82" t="s">
        <v>693</v>
      </c>
      <c r="F322" s="83" t="s">
        <v>681</v>
      </c>
      <c r="G322" s="84" t="s">
        <v>1083</v>
      </c>
      <c r="H322" s="84" t="s">
        <v>1084</v>
      </c>
      <c r="I322" s="84" t="s">
        <v>1084</v>
      </c>
    </row>
    <row r="323" spans="1:9" s="8" customFormat="1" ht="28.5" x14ac:dyDescent="0.25">
      <c r="A323" s="80" t="s">
        <v>317</v>
      </c>
      <c r="B323" s="80" t="s">
        <v>325</v>
      </c>
      <c r="C323" s="80" t="s">
        <v>328</v>
      </c>
      <c r="D323" s="81">
        <v>0.38</v>
      </c>
      <c r="E323" s="82" t="s">
        <v>696</v>
      </c>
      <c r="F323" s="83" t="s">
        <v>679</v>
      </c>
      <c r="G323" s="84" t="s">
        <v>1084</v>
      </c>
      <c r="H323" s="84" t="s">
        <v>1084</v>
      </c>
      <c r="I323" s="84" t="s">
        <v>1084</v>
      </c>
    </row>
    <row r="324" spans="1:9" s="8" customFormat="1" ht="28.5" x14ac:dyDescent="0.25">
      <c r="A324" s="80" t="s">
        <v>317</v>
      </c>
      <c r="B324" s="80" t="s">
        <v>325</v>
      </c>
      <c r="C324" s="80" t="s">
        <v>329</v>
      </c>
      <c r="D324" s="81">
        <v>0.35</v>
      </c>
      <c r="E324" s="82" t="s">
        <v>701</v>
      </c>
      <c r="F324" s="83" t="s">
        <v>682</v>
      </c>
      <c r="G324" s="84" t="s">
        <v>1084</v>
      </c>
      <c r="H324" s="84" t="s">
        <v>1083</v>
      </c>
      <c r="I324" s="84" t="s">
        <v>1084</v>
      </c>
    </row>
    <row r="325" spans="1:9" s="8" customFormat="1" ht="28.5" x14ac:dyDescent="0.25">
      <c r="A325" s="80" t="s">
        <v>317</v>
      </c>
      <c r="B325" s="80" t="s">
        <v>325</v>
      </c>
      <c r="C325" s="80" t="s">
        <v>329</v>
      </c>
      <c r="D325" s="81">
        <v>0.35</v>
      </c>
      <c r="E325" s="82" t="s">
        <v>695</v>
      </c>
      <c r="F325" s="83" t="s">
        <v>682</v>
      </c>
      <c r="G325" s="84" t="s">
        <v>1084</v>
      </c>
      <c r="H325" s="84" t="s">
        <v>1083</v>
      </c>
      <c r="I325" s="84" t="s">
        <v>1084</v>
      </c>
    </row>
    <row r="326" spans="1:9" s="8" customFormat="1" ht="28.5" x14ac:dyDescent="0.25">
      <c r="A326" s="80" t="s">
        <v>317</v>
      </c>
      <c r="B326" s="80" t="s">
        <v>325</v>
      </c>
      <c r="C326" s="80" t="s">
        <v>332</v>
      </c>
      <c r="D326" s="81">
        <v>0.24</v>
      </c>
      <c r="E326" s="82" t="s">
        <v>694</v>
      </c>
      <c r="F326" s="83" t="s">
        <v>685</v>
      </c>
      <c r="G326" s="84" t="s">
        <v>1084</v>
      </c>
      <c r="H326" s="84" t="s">
        <v>1083</v>
      </c>
      <c r="I326" s="84" t="s">
        <v>1084</v>
      </c>
    </row>
    <row r="327" spans="1:9" s="8" customFormat="1" ht="42.75" x14ac:dyDescent="0.25">
      <c r="A327" s="80" t="s">
        <v>317</v>
      </c>
      <c r="B327" s="80" t="s">
        <v>333</v>
      </c>
      <c r="C327" s="80" t="s">
        <v>334</v>
      </c>
      <c r="D327" s="81">
        <v>0.23</v>
      </c>
      <c r="E327" s="82" t="s">
        <v>695</v>
      </c>
      <c r="F327" s="83" t="s">
        <v>681</v>
      </c>
      <c r="G327" s="84" t="s">
        <v>1083</v>
      </c>
      <c r="H327" s="84" t="s">
        <v>1084</v>
      </c>
      <c r="I327" s="84" t="s">
        <v>1084</v>
      </c>
    </row>
    <row r="328" spans="1:9" s="8" customFormat="1" ht="28.5" x14ac:dyDescent="0.25">
      <c r="A328" s="80" t="s">
        <v>317</v>
      </c>
      <c r="B328" s="80" t="s">
        <v>325</v>
      </c>
      <c r="C328" s="80" t="s">
        <v>337</v>
      </c>
      <c r="D328" s="81">
        <v>0.23</v>
      </c>
      <c r="E328" s="82" t="s">
        <v>695</v>
      </c>
      <c r="F328" s="83" t="s">
        <v>684</v>
      </c>
      <c r="G328" s="84" t="s">
        <v>1084</v>
      </c>
      <c r="H328" s="84" t="s">
        <v>1084</v>
      </c>
      <c r="I328" s="84" t="s">
        <v>1084</v>
      </c>
    </row>
    <row r="329" spans="1:9" s="8" customFormat="1" ht="28.5" x14ac:dyDescent="0.25">
      <c r="A329" s="80" t="s">
        <v>317</v>
      </c>
      <c r="B329" s="80" t="s">
        <v>325</v>
      </c>
      <c r="C329" s="80" t="s">
        <v>336</v>
      </c>
      <c r="D329" s="81">
        <v>0.2</v>
      </c>
      <c r="E329" s="82" t="s">
        <v>695</v>
      </c>
      <c r="F329" s="83" t="s">
        <v>685</v>
      </c>
      <c r="G329" s="84" t="s">
        <v>1084</v>
      </c>
      <c r="H329" s="84" t="s">
        <v>1083</v>
      </c>
      <c r="I329" s="84" t="s">
        <v>1084</v>
      </c>
    </row>
    <row r="330" spans="1:9" s="8" customFormat="1" ht="28.5" x14ac:dyDescent="0.25">
      <c r="A330" s="80" t="s">
        <v>317</v>
      </c>
      <c r="B330" s="80" t="s">
        <v>325</v>
      </c>
      <c r="C330" s="80" t="s">
        <v>330</v>
      </c>
      <c r="D330" s="81">
        <v>0.1</v>
      </c>
      <c r="E330" s="82" t="s">
        <v>697</v>
      </c>
      <c r="F330" s="83" t="s">
        <v>685</v>
      </c>
      <c r="G330" s="84" t="s">
        <v>1084</v>
      </c>
      <c r="H330" s="84" t="s">
        <v>1083</v>
      </c>
      <c r="I330" s="84" t="s">
        <v>1084</v>
      </c>
    </row>
    <row r="331" spans="1:9" s="8" customFormat="1" ht="28.5" x14ac:dyDescent="0.25">
      <c r="A331" s="80" t="s">
        <v>317</v>
      </c>
      <c r="B331" s="80" t="s">
        <v>325</v>
      </c>
      <c r="C331" s="80" t="s">
        <v>330</v>
      </c>
      <c r="D331" s="81">
        <v>0.1</v>
      </c>
      <c r="E331" s="82" t="s">
        <v>695</v>
      </c>
      <c r="F331" s="83" t="s">
        <v>685</v>
      </c>
      <c r="G331" s="84" t="s">
        <v>1084</v>
      </c>
      <c r="H331" s="84" t="s">
        <v>1083</v>
      </c>
      <c r="I331" s="84" t="s">
        <v>1084</v>
      </c>
    </row>
    <row r="332" spans="1:9" s="8" customFormat="1" ht="28.5" x14ac:dyDescent="0.25">
      <c r="A332" s="80" t="s">
        <v>317</v>
      </c>
      <c r="B332" s="80" t="s">
        <v>325</v>
      </c>
      <c r="C332" s="80" t="s">
        <v>327</v>
      </c>
      <c r="D332" s="81">
        <v>0.09</v>
      </c>
      <c r="E332" s="82" t="s">
        <v>696</v>
      </c>
      <c r="F332" s="83" t="s">
        <v>679</v>
      </c>
      <c r="G332" s="84" t="s">
        <v>1084</v>
      </c>
      <c r="H332" s="84" t="s">
        <v>1084</v>
      </c>
      <c r="I332" s="84" t="s">
        <v>1084</v>
      </c>
    </row>
    <row r="333" spans="1:9" s="8" customFormat="1" x14ac:dyDescent="0.25">
      <c r="A333" s="80" t="s">
        <v>317</v>
      </c>
      <c r="B333" s="80" t="s">
        <v>722</v>
      </c>
      <c r="C333" s="80" t="s">
        <v>723</v>
      </c>
      <c r="D333" s="81">
        <v>7.0000000000000007E-2</v>
      </c>
      <c r="E333" s="82" t="s">
        <v>712</v>
      </c>
      <c r="F333" s="83" t="s">
        <v>687</v>
      </c>
      <c r="G333" s="84" t="s">
        <v>1084</v>
      </c>
      <c r="H333" s="84" t="s">
        <v>1084</v>
      </c>
      <c r="I333" s="84" t="s">
        <v>1084</v>
      </c>
    </row>
    <row r="334" spans="1:9" s="8" customFormat="1" ht="28.5" x14ac:dyDescent="0.25">
      <c r="A334" s="80" t="s">
        <v>317</v>
      </c>
      <c r="B334" s="80" t="s">
        <v>325</v>
      </c>
      <c r="C334" s="80" t="s">
        <v>326</v>
      </c>
      <c r="D334" s="81">
        <v>0.04</v>
      </c>
      <c r="E334" s="82" t="s">
        <v>701</v>
      </c>
      <c r="F334" s="83" t="s">
        <v>685</v>
      </c>
      <c r="G334" s="84" t="s">
        <v>1084</v>
      </c>
      <c r="H334" s="84" t="s">
        <v>1083</v>
      </c>
      <c r="I334" s="84" t="s">
        <v>1084</v>
      </c>
    </row>
    <row r="335" spans="1:9" s="8" customFormat="1" ht="28.5" x14ac:dyDescent="0.25">
      <c r="A335" s="80" t="s">
        <v>317</v>
      </c>
      <c r="B335" s="80" t="s">
        <v>325</v>
      </c>
      <c r="C335" s="80" t="s">
        <v>335</v>
      </c>
      <c r="D335" s="81">
        <v>0.02</v>
      </c>
      <c r="E335" s="82" t="s">
        <v>695</v>
      </c>
      <c r="F335" s="83" t="s">
        <v>685</v>
      </c>
      <c r="G335" s="84" t="s">
        <v>1084</v>
      </c>
      <c r="H335" s="84" t="s">
        <v>1083</v>
      </c>
      <c r="I335" s="84" t="s">
        <v>1084</v>
      </c>
    </row>
    <row r="336" spans="1:9" s="8" customFormat="1" ht="28.5" x14ac:dyDescent="0.25">
      <c r="A336" s="80" t="s">
        <v>317</v>
      </c>
      <c r="B336" s="80" t="s">
        <v>325</v>
      </c>
      <c r="C336" s="80" t="s">
        <v>331</v>
      </c>
      <c r="D336" s="81">
        <v>0.01</v>
      </c>
      <c r="E336" s="82" t="s">
        <v>696</v>
      </c>
      <c r="F336" s="83" t="s">
        <v>679</v>
      </c>
      <c r="G336" s="84" t="s">
        <v>1084</v>
      </c>
      <c r="H336" s="84" t="s">
        <v>1083</v>
      </c>
      <c r="I336" s="84" t="s">
        <v>1084</v>
      </c>
    </row>
    <row r="337" spans="1:9" s="8" customFormat="1" ht="28.5" x14ac:dyDescent="0.25">
      <c r="A337" s="80" t="s">
        <v>317</v>
      </c>
      <c r="B337" s="80" t="s">
        <v>1033</v>
      </c>
      <c r="C337" s="80" t="s">
        <v>1034</v>
      </c>
      <c r="D337" s="81"/>
      <c r="E337" s="82" t="s">
        <v>694</v>
      </c>
      <c r="F337" s="83" t="s">
        <v>683</v>
      </c>
      <c r="G337" s="84" t="s">
        <v>1083</v>
      </c>
      <c r="H337" s="84" t="s">
        <v>1084</v>
      </c>
      <c r="I337" s="84" t="s">
        <v>1084</v>
      </c>
    </row>
    <row r="338" spans="1:9" s="8" customFormat="1" ht="42.75" x14ac:dyDescent="0.25">
      <c r="A338" s="80" t="s">
        <v>317</v>
      </c>
      <c r="B338" s="80" t="s">
        <v>1033</v>
      </c>
      <c r="C338" s="80" t="s">
        <v>1035</v>
      </c>
      <c r="D338" s="81"/>
      <c r="E338" s="82" t="s">
        <v>697</v>
      </c>
      <c r="F338" s="83" t="s">
        <v>683</v>
      </c>
      <c r="G338" s="84" t="s">
        <v>1083</v>
      </c>
      <c r="H338" s="84" t="s">
        <v>1084</v>
      </c>
      <c r="I338" s="84" t="s">
        <v>1084</v>
      </c>
    </row>
    <row r="339" spans="1:9" s="8" customFormat="1" ht="71.25" x14ac:dyDescent="0.25">
      <c r="A339" s="80" t="s">
        <v>317</v>
      </c>
      <c r="B339" s="80" t="s">
        <v>605</v>
      </c>
      <c r="C339" s="80"/>
      <c r="D339" s="81">
        <v>0.57999999999999996</v>
      </c>
      <c r="E339" s="82" t="s">
        <v>695</v>
      </c>
      <c r="F339" s="83" t="s">
        <v>689</v>
      </c>
      <c r="G339" s="84" t="s">
        <v>1084</v>
      </c>
      <c r="H339" s="84" t="s">
        <v>1083</v>
      </c>
      <c r="I339" s="84" t="s">
        <v>1083</v>
      </c>
    </row>
    <row r="340" spans="1:9" s="8" customFormat="1" ht="28.5" x14ac:dyDescent="0.25">
      <c r="A340" s="80" t="s">
        <v>317</v>
      </c>
      <c r="B340" s="80" t="s">
        <v>324</v>
      </c>
      <c r="C340" s="80" t="s">
        <v>324</v>
      </c>
      <c r="D340" s="81">
        <v>0.15</v>
      </c>
      <c r="E340" s="82" t="s">
        <v>694</v>
      </c>
      <c r="F340" s="83" t="s">
        <v>681</v>
      </c>
      <c r="G340" s="84" t="s">
        <v>1083</v>
      </c>
      <c r="H340" s="84" t="s">
        <v>1083</v>
      </c>
      <c r="I340" s="84" t="s">
        <v>1083</v>
      </c>
    </row>
    <row r="341" spans="1:9" s="8" customFormat="1" ht="28.5" x14ac:dyDescent="0.25">
      <c r="A341" s="80" t="s">
        <v>317</v>
      </c>
      <c r="B341" s="80" t="s">
        <v>322</v>
      </c>
      <c r="C341" s="80" t="s">
        <v>323</v>
      </c>
      <c r="D341" s="81">
        <v>0.1</v>
      </c>
      <c r="E341" s="82" t="s">
        <v>694</v>
      </c>
      <c r="F341" s="83" t="s">
        <v>680</v>
      </c>
      <c r="G341" s="84" t="s">
        <v>1084</v>
      </c>
      <c r="H341" s="84" t="s">
        <v>1083</v>
      </c>
      <c r="I341" s="84" t="s">
        <v>1083</v>
      </c>
    </row>
    <row r="342" spans="1:9" s="8" customFormat="1" ht="28.5" x14ac:dyDescent="0.25">
      <c r="A342" s="80" t="s">
        <v>317</v>
      </c>
      <c r="B342" s="80" t="s">
        <v>320</v>
      </c>
      <c r="C342" s="80" t="s">
        <v>321</v>
      </c>
      <c r="D342" s="81">
        <v>0.06</v>
      </c>
      <c r="E342" s="82" t="s">
        <v>694</v>
      </c>
      <c r="F342" s="83" t="s">
        <v>681</v>
      </c>
      <c r="G342" s="84" t="s">
        <v>1083</v>
      </c>
      <c r="H342" s="84" t="s">
        <v>1083</v>
      </c>
      <c r="I342" s="84" t="s">
        <v>1083</v>
      </c>
    </row>
    <row r="343" spans="1:9" s="8" customFormat="1" ht="42.75" x14ac:dyDescent="0.25">
      <c r="A343" s="72" t="s">
        <v>338</v>
      </c>
      <c r="B343" s="72" t="s">
        <v>341</v>
      </c>
      <c r="C343" s="72" t="s">
        <v>340</v>
      </c>
      <c r="D343" s="73">
        <v>1.76</v>
      </c>
      <c r="E343" s="74" t="s">
        <v>700</v>
      </c>
      <c r="F343" s="75" t="s">
        <v>683</v>
      </c>
      <c r="G343" s="76" t="s">
        <v>1083</v>
      </c>
      <c r="H343" s="76" t="s">
        <v>1084</v>
      </c>
      <c r="I343" s="76" t="s">
        <v>1084</v>
      </c>
    </row>
    <row r="344" spans="1:9" s="8" customFormat="1" ht="42.75" x14ac:dyDescent="0.25">
      <c r="A344" s="72" t="s">
        <v>338</v>
      </c>
      <c r="B344" s="72" t="s">
        <v>344</v>
      </c>
      <c r="C344" s="72" t="s">
        <v>340</v>
      </c>
      <c r="D344" s="73">
        <v>0.21</v>
      </c>
      <c r="E344" s="74" t="s">
        <v>700</v>
      </c>
      <c r="F344" s="75" t="s">
        <v>685</v>
      </c>
      <c r="G344" s="76" t="s">
        <v>1084</v>
      </c>
      <c r="H344" s="76" t="s">
        <v>1083</v>
      </c>
      <c r="I344" s="76" t="s">
        <v>1084</v>
      </c>
    </row>
    <row r="345" spans="1:9" s="8" customFormat="1" ht="42.75" x14ac:dyDescent="0.25">
      <c r="A345" s="72" t="s">
        <v>338</v>
      </c>
      <c r="B345" s="72" t="s">
        <v>346</v>
      </c>
      <c r="C345" s="72" t="s">
        <v>340</v>
      </c>
      <c r="D345" s="73">
        <v>0.2</v>
      </c>
      <c r="E345" s="74" t="s">
        <v>698</v>
      </c>
      <c r="F345" s="75" t="s">
        <v>682</v>
      </c>
      <c r="G345" s="76" t="s">
        <v>1084</v>
      </c>
      <c r="H345" s="76" t="s">
        <v>1083</v>
      </c>
      <c r="I345" s="76" t="s">
        <v>1084</v>
      </c>
    </row>
    <row r="346" spans="1:9" s="8" customFormat="1" ht="28.5" x14ac:dyDescent="0.25">
      <c r="A346" s="72" t="s">
        <v>338</v>
      </c>
      <c r="B346" s="72" t="s">
        <v>347</v>
      </c>
      <c r="C346" s="72" t="s">
        <v>340</v>
      </c>
      <c r="D346" s="73">
        <v>0.14000000000000001</v>
      </c>
      <c r="E346" s="74" t="s">
        <v>698</v>
      </c>
      <c r="F346" s="75" t="s">
        <v>682</v>
      </c>
      <c r="G346" s="76" t="s">
        <v>1084</v>
      </c>
      <c r="H346" s="76" t="s">
        <v>1083</v>
      </c>
      <c r="I346" s="76" t="s">
        <v>1084</v>
      </c>
    </row>
    <row r="347" spans="1:9" s="8" customFormat="1" ht="42.75" x14ac:dyDescent="0.25">
      <c r="A347" s="72" t="s">
        <v>338</v>
      </c>
      <c r="B347" s="72" t="s">
        <v>343</v>
      </c>
      <c r="C347" s="72" t="s">
        <v>340</v>
      </c>
      <c r="D347" s="73">
        <v>0.12</v>
      </c>
      <c r="E347" s="74" t="s">
        <v>700</v>
      </c>
      <c r="F347" s="75" t="s">
        <v>685</v>
      </c>
      <c r="G347" s="76" t="s">
        <v>1084</v>
      </c>
      <c r="H347" s="76" t="s">
        <v>1083</v>
      </c>
      <c r="I347" s="76" t="s">
        <v>1084</v>
      </c>
    </row>
    <row r="348" spans="1:9" s="8" customFormat="1" ht="28.5" x14ac:dyDescent="0.25">
      <c r="A348" s="72" t="s">
        <v>338</v>
      </c>
      <c r="B348" s="72" t="s">
        <v>656</v>
      </c>
      <c r="C348" s="72" t="s">
        <v>340</v>
      </c>
      <c r="D348" s="73">
        <v>0.08</v>
      </c>
      <c r="E348" s="74" t="s">
        <v>700</v>
      </c>
      <c r="F348" s="75" t="s">
        <v>682</v>
      </c>
      <c r="G348" s="76" t="s">
        <v>1084</v>
      </c>
      <c r="H348" s="76" t="s">
        <v>1083</v>
      </c>
      <c r="I348" s="76" t="s">
        <v>1084</v>
      </c>
    </row>
    <row r="349" spans="1:9" s="8" customFormat="1" ht="42.75" x14ac:dyDescent="0.25">
      <c r="A349" s="72" t="s">
        <v>338</v>
      </c>
      <c r="B349" s="72" t="s">
        <v>339</v>
      </c>
      <c r="C349" s="72" t="s">
        <v>340</v>
      </c>
      <c r="D349" s="73">
        <v>0.05</v>
      </c>
      <c r="E349" s="74" t="s">
        <v>700</v>
      </c>
      <c r="F349" s="75" t="s">
        <v>683</v>
      </c>
      <c r="G349" s="76" t="s">
        <v>1083</v>
      </c>
      <c r="H349" s="76" t="s">
        <v>1084</v>
      </c>
      <c r="I349" s="76" t="s">
        <v>1084</v>
      </c>
    </row>
    <row r="350" spans="1:9" s="8" customFormat="1" x14ac:dyDescent="0.25">
      <c r="A350" s="72" t="s">
        <v>338</v>
      </c>
      <c r="B350" s="72" t="s">
        <v>348</v>
      </c>
      <c r="C350" s="72" t="s">
        <v>340</v>
      </c>
      <c r="D350" s="73">
        <v>0.05</v>
      </c>
      <c r="E350" s="74" t="s">
        <v>698</v>
      </c>
      <c r="F350" s="75" t="s">
        <v>685</v>
      </c>
      <c r="G350" s="76" t="s">
        <v>1084</v>
      </c>
      <c r="H350" s="76" t="s">
        <v>1083</v>
      </c>
      <c r="I350" s="76" t="s">
        <v>1084</v>
      </c>
    </row>
    <row r="351" spans="1:9" s="8" customFormat="1" ht="28.5" x14ac:dyDescent="0.25">
      <c r="A351" s="72" t="s">
        <v>338</v>
      </c>
      <c r="B351" s="72" t="s">
        <v>342</v>
      </c>
      <c r="C351" s="72" t="s">
        <v>340</v>
      </c>
      <c r="D351" s="73">
        <v>0.05</v>
      </c>
      <c r="E351" s="74" t="s">
        <v>700</v>
      </c>
      <c r="F351" s="75" t="s">
        <v>679</v>
      </c>
      <c r="G351" s="76" t="s">
        <v>1084</v>
      </c>
      <c r="H351" s="76" t="s">
        <v>1083</v>
      </c>
      <c r="I351" s="76" t="s">
        <v>1084</v>
      </c>
    </row>
    <row r="352" spans="1:9" s="8" customFormat="1" ht="28.5" x14ac:dyDescent="0.25">
      <c r="A352" s="72" t="s">
        <v>338</v>
      </c>
      <c r="B352" s="72" t="s">
        <v>655</v>
      </c>
      <c r="C352" s="72" t="s">
        <v>340</v>
      </c>
      <c r="D352" s="73">
        <v>0.05</v>
      </c>
      <c r="E352" s="74" t="s">
        <v>700</v>
      </c>
      <c r="F352" s="75" t="s">
        <v>679</v>
      </c>
      <c r="G352" s="76" t="s">
        <v>1084</v>
      </c>
      <c r="H352" s="76" t="s">
        <v>1083</v>
      </c>
      <c r="I352" s="76" t="s">
        <v>1084</v>
      </c>
    </row>
    <row r="353" spans="1:116" s="8" customFormat="1" ht="57" x14ac:dyDescent="0.25">
      <c r="A353" s="72" t="s">
        <v>338</v>
      </c>
      <c r="B353" s="72" t="s">
        <v>345</v>
      </c>
      <c r="C353" s="72" t="s">
        <v>340</v>
      </c>
      <c r="D353" s="73">
        <v>0</v>
      </c>
      <c r="E353" s="74" t="s">
        <v>700</v>
      </c>
      <c r="F353" s="75" t="s">
        <v>682</v>
      </c>
      <c r="G353" s="76" t="s">
        <v>1084</v>
      </c>
      <c r="H353" s="76" t="s">
        <v>1083</v>
      </c>
      <c r="I353" s="76" t="s">
        <v>1084</v>
      </c>
    </row>
    <row r="354" spans="1:116" s="8" customFormat="1" ht="71.25" x14ac:dyDescent="0.25">
      <c r="A354" s="72" t="s">
        <v>338</v>
      </c>
      <c r="B354" s="72" t="s">
        <v>351</v>
      </c>
      <c r="C354" s="72" t="s">
        <v>340</v>
      </c>
      <c r="D354" s="73">
        <v>0</v>
      </c>
      <c r="E354" s="74" t="s">
        <v>698</v>
      </c>
      <c r="F354" s="75" t="s">
        <v>682</v>
      </c>
      <c r="G354" s="76" t="s">
        <v>1084</v>
      </c>
      <c r="H354" s="76" t="s">
        <v>1083</v>
      </c>
      <c r="I354" s="76" t="s">
        <v>1084</v>
      </c>
    </row>
    <row r="355" spans="1:116" s="8" customFormat="1" ht="71.25" x14ac:dyDescent="0.25">
      <c r="A355" s="72" t="s">
        <v>338</v>
      </c>
      <c r="B355" s="72" t="s">
        <v>349</v>
      </c>
      <c r="C355" s="72" t="s">
        <v>340</v>
      </c>
      <c r="D355" s="73">
        <v>0</v>
      </c>
      <c r="E355" s="74" t="s">
        <v>698</v>
      </c>
      <c r="F355" s="75" t="s">
        <v>685</v>
      </c>
      <c r="G355" s="76" t="s">
        <v>1084</v>
      </c>
      <c r="H355" s="76" t="s">
        <v>1083</v>
      </c>
      <c r="I355" s="76" t="s">
        <v>1084</v>
      </c>
    </row>
    <row r="356" spans="1:116" s="8" customFormat="1" ht="28.5" x14ac:dyDescent="0.25">
      <c r="A356" s="72" t="s">
        <v>338</v>
      </c>
      <c r="B356" s="72" t="s">
        <v>350</v>
      </c>
      <c r="C356" s="72" t="s">
        <v>340</v>
      </c>
      <c r="D356" s="73">
        <v>0</v>
      </c>
      <c r="E356" s="74" t="s">
        <v>698</v>
      </c>
      <c r="F356" s="75" t="s">
        <v>679</v>
      </c>
      <c r="G356" s="76" t="s">
        <v>1084</v>
      </c>
      <c r="H356" s="76" t="s">
        <v>1083</v>
      </c>
      <c r="I356" s="76" t="s">
        <v>1084</v>
      </c>
    </row>
    <row r="357" spans="1:116" s="8" customFormat="1" ht="28.5" x14ac:dyDescent="0.25">
      <c r="A357" s="72" t="s">
        <v>338</v>
      </c>
      <c r="B357" s="72" t="s">
        <v>719</v>
      </c>
      <c r="C357" s="72" t="s">
        <v>340</v>
      </c>
      <c r="D357" s="73">
        <v>0.63</v>
      </c>
      <c r="E357" s="74"/>
      <c r="F357" s="75" t="s">
        <v>680</v>
      </c>
      <c r="G357" s="76" t="s">
        <v>1084</v>
      </c>
      <c r="H357" s="76" t="s">
        <v>1084</v>
      </c>
      <c r="I357" s="76" t="s">
        <v>1083</v>
      </c>
    </row>
    <row r="358" spans="1:116" s="8" customFormat="1" ht="42.75" x14ac:dyDescent="0.25">
      <c r="A358" s="72" t="s">
        <v>338</v>
      </c>
      <c r="B358" s="72" t="s">
        <v>718</v>
      </c>
      <c r="C358" s="72" t="s">
        <v>340</v>
      </c>
      <c r="D358" s="73">
        <v>0.31000000000000005</v>
      </c>
      <c r="E358" s="74"/>
      <c r="F358" s="75" t="s">
        <v>683</v>
      </c>
      <c r="G358" s="76" t="s">
        <v>1083</v>
      </c>
      <c r="H358" s="76" t="s">
        <v>1084</v>
      </c>
      <c r="I358" s="76" t="s">
        <v>1083</v>
      </c>
    </row>
    <row r="359" spans="1:116" s="8" customFormat="1" ht="28.5" x14ac:dyDescent="0.25">
      <c r="A359" s="80" t="s">
        <v>352</v>
      </c>
      <c r="B359" s="80" t="s">
        <v>353</v>
      </c>
      <c r="C359" s="80" t="s">
        <v>354</v>
      </c>
      <c r="D359" s="81">
        <v>2</v>
      </c>
      <c r="E359" s="82"/>
      <c r="F359" s="83" t="s">
        <v>681</v>
      </c>
      <c r="G359" s="84" t="s">
        <v>1083</v>
      </c>
      <c r="H359" s="84" t="s">
        <v>1084</v>
      </c>
      <c r="I359" s="84" t="s">
        <v>1084</v>
      </c>
    </row>
    <row r="360" spans="1:116" s="8" customFormat="1" ht="28.5" x14ac:dyDescent="0.25">
      <c r="A360" s="80" t="s">
        <v>352</v>
      </c>
      <c r="B360" s="80" t="s">
        <v>365</v>
      </c>
      <c r="C360" s="80" t="s">
        <v>366</v>
      </c>
      <c r="D360" s="81">
        <v>0.5</v>
      </c>
      <c r="E360" s="82"/>
      <c r="F360" s="83" t="s">
        <v>686</v>
      </c>
      <c r="G360" s="84" t="s">
        <v>1084</v>
      </c>
      <c r="H360" s="84" t="s">
        <v>1084</v>
      </c>
      <c r="I360" s="84" t="s">
        <v>1084</v>
      </c>
      <c r="J360" s="56"/>
      <c r="K360" s="56"/>
      <c r="L360" s="56"/>
      <c r="M360" s="56"/>
      <c r="N360" s="56"/>
      <c r="O360" s="56"/>
      <c r="P360" s="56"/>
      <c r="Q360" s="56"/>
      <c r="R360" s="56"/>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6"/>
      <c r="BG360" s="56"/>
      <c r="BH360" s="56"/>
      <c r="BI360" s="56"/>
      <c r="BJ360" s="56"/>
      <c r="BK360" s="56"/>
      <c r="BL360" s="56"/>
      <c r="BM360" s="56"/>
      <c r="BN360" s="56"/>
      <c r="BO360" s="56"/>
      <c r="BP360" s="56"/>
      <c r="BQ360" s="56"/>
      <c r="BR360" s="56"/>
      <c r="BS360" s="56"/>
      <c r="BT360" s="56"/>
      <c r="BU360" s="56"/>
      <c r="BV360" s="56"/>
      <c r="BW360" s="56"/>
      <c r="BX360" s="56"/>
      <c r="BY360" s="56"/>
      <c r="BZ360" s="56"/>
      <c r="CA360" s="56"/>
      <c r="CB360" s="56"/>
      <c r="CC360" s="56"/>
      <c r="CD360" s="56"/>
      <c r="CE360" s="56"/>
      <c r="CF360" s="56"/>
      <c r="CG360" s="56"/>
      <c r="CH360" s="56"/>
      <c r="CI360" s="56"/>
      <c r="CJ360" s="56"/>
      <c r="CK360" s="56"/>
      <c r="CL360" s="56"/>
      <c r="CM360" s="56"/>
      <c r="CN360" s="56"/>
      <c r="CO360" s="56"/>
      <c r="CP360" s="56"/>
      <c r="CQ360" s="56"/>
      <c r="CR360" s="56"/>
      <c r="CS360" s="56"/>
      <c r="CT360" s="56"/>
      <c r="CU360" s="56"/>
      <c r="CV360" s="56"/>
      <c r="CW360" s="56"/>
      <c r="CX360" s="56"/>
      <c r="CY360" s="56"/>
      <c r="CZ360" s="56"/>
      <c r="DA360" s="56"/>
      <c r="DB360" s="56"/>
      <c r="DC360" s="56"/>
      <c r="DD360" s="56"/>
      <c r="DE360" s="56"/>
      <c r="DF360" s="56"/>
      <c r="DG360" s="56"/>
      <c r="DH360" s="56"/>
      <c r="DI360" s="56"/>
      <c r="DJ360" s="56"/>
      <c r="DK360" s="56"/>
      <c r="DL360" s="56"/>
    </row>
    <row r="361" spans="1:116" s="8" customFormat="1" ht="28.5" x14ac:dyDescent="0.25">
      <c r="A361" s="80" t="s">
        <v>352</v>
      </c>
      <c r="B361" s="80" t="s">
        <v>720</v>
      </c>
      <c r="C361" s="80" t="s">
        <v>358</v>
      </c>
      <c r="D361" s="81">
        <v>0.4</v>
      </c>
      <c r="E361" s="82"/>
      <c r="F361" s="83" t="s">
        <v>684</v>
      </c>
      <c r="G361" s="84" t="s">
        <v>1084</v>
      </c>
      <c r="H361" s="84" t="s">
        <v>1083</v>
      </c>
      <c r="I361" s="84" t="s">
        <v>1084</v>
      </c>
      <c r="J361" s="56"/>
      <c r="K361" s="56"/>
      <c r="L361" s="56"/>
      <c r="M361" s="56"/>
      <c r="N361" s="56"/>
      <c r="O361" s="56"/>
      <c r="P361" s="56"/>
      <c r="Q361" s="56"/>
      <c r="R361" s="56"/>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6"/>
      <c r="BG361" s="56"/>
      <c r="BH361" s="56"/>
      <c r="BI361" s="56"/>
      <c r="BJ361" s="56"/>
      <c r="BK361" s="56"/>
      <c r="BL361" s="56"/>
      <c r="BM361" s="56"/>
      <c r="BN361" s="56"/>
      <c r="BO361" s="56"/>
      <c r="BP361" s="56"/>
      <c r="BQ361" s="56"/>
      <c r="BR361" s="56"/>
      <c r="BS361" s="56"/>
      <c r="BT361" s="56"/>
      <c r="BU361" s="56"/>
      <c r="BV361" s="56"/>
      <c r="BW361" s="56"/>
      <c r="BX361" s="56"/>
      <c r="BY361" s="56"/>
      <c r="BZ361" s="56"/>
      <c r="CA361" s="56"/>
      <c r="CB361" s="56"/>
      <c r="CC361" s="56"/>
      <c r="CD361" s="56"/>
      <c r="CE361" s="56"/>
      <c r="CF361" s="56"/>
      <c r="CG361" s="56"/>
      <c r="CH361" s="56"/>
      <c r="CI361" s="56"/>
      <c r="CJ361" s="56"/>
      <c r="CK361" s="56"/>
      <c r="CL361" s="56"/>
      <c r="CM361" s="56"/>
      <c r="CN361" s="56"/>
      <c r="CO361" s="56"/>
      <c r="CP361" s="56"/>
      <c r="CQ361" s="56"/>
      <c r="CR361" s="56"/>
      <c r="CS361" s="56"/>
      <c r="CT361" s="56"/>
      <c r="CU361" s="56"/>
      <c r="CV361" s="56"/>
      <c r="CW361" s="56"/>
      <c r="CX361" s="56"/>
      <c r="CY361" s="56"/>
      <c r="CZ361" s="56"/>
      <c r="DA361" s="56"/>
      <c r="DB361" s="56"/>
      <c r="DC361" s="56"/>
      <c r="DD361" s="56"/>
      <c r="DE361" s="56"/>
      <c r="DF361" s="56"/>
      <c r="DG361" s="56"/>
      <c r="DH361" s="56"/>
      <c r="DI361" s="56"/>
      <c r="DJ361" s="56"/>
      <c r="DK361" s="56"/>
      <c r="DL361" s="56"/>
    </row>
    <row r="362" spans="1:116" s="8" customFormat="1" ht="28.5" x14ac:dyDescent="0.25">
      <c r="A362" s="80" t="s">
        <v>352</v>
      </c>
      <c r="B362" s="80" t="s">
        <v>357</v>
      </c>
      <c r="C362" s="80" t="s">
        <v>358</v>
      </c>
      <c r="D362" s="81">
        <v>0.4</v>
      </c>
      <c r="E362" s="82"/>
      <c r="F362" s="83" t="s">
        <v>686</v>
      </c>
      <c r="G362" s="84" t="s">
        <v>1084</v>
      </c>
      <c r="H362" s="84" t="s">
        <v>1083</v>
      </c>
      <c r="I362" s="84" t="s">
        <v>1084</v>
      </c>
    </row>
    <row r="363" spans="1:116" s="8" customFormat="1" ht="28.5" x14ac:dyDescent="0.25">
      <c r="A363" s="80" t="s">
        <v>352</v>
      </c>
      <c r="B363" s="80" t="s">
        <v>361</v>
      </c>
      <c r="C363" s="80" t="s">
        <v>354</v>
      </c>
      <c r="D363" s="81">
        <v>0.2</v>
      </c>
      <c r="E363" s="82"/>
      <c r="F363" s="83" t="s">
        <v>679</v>
      </c>
      <c r="G363" s="84" t="s">
        <v>1084</v>
      </c>
      <c r="H363" s="84" t="s">
        <v>1083</v>
      </c>
      <c r="I363" s="84" t="s">
        <v>1084</v>
      </c>
    </row>
    <row r="364" spans="1:116" s="8" customFormat="1" ht="28.5" x14ac:dyDescent="0.25">
      <c r="A364" s="80" t="s">
        <v>352</v>
      </c>
      <c r="B364" s="80" t="s">
        <v>360</v>
      </c>
      <c r="C364" s="80" t="s">
        <v>354</v>
      </c>
      <c r="D364" s="81">
        <v>0.14000000000000001</v>
      </c>
      <c r="E364" s="82"/>
      <c r="F364" s="83" t="s">
        <v>682</v>
      </c>
      <c r="G364" s="84" t="s">
        <v>1084</v>
      </c>
      <c r="H364" s="84" t="s">
        <v>1083</v>
      </c>
      <c r="I364" s="84" t="s">
        <v>1084</v>
      </c>
    </row>
    <row r="365" spans="1:116" s="8" customFormat="1" x14ac:dyDescent="0.25">
      <c r="A365" s="80" t="s">
        <v>352</v>
      </c>
      <c r="B365" s="80" t="s">
        <v>363</v>
      </c>
      <c r="C365" s="80" t="s">
        <v>364</v>
      </c>
      <c r="D365" s="81">
        <v>0.1</v>
      </c>
      <c r="E365" s="82"/>
      <c r="F365" s="83" t="s">
        <v>687</v>
      </c>
      <c r="G365" s="84" t="s">
        <v>1084</v>
      </c>
      <c r="H365" s="84" t="s">
        <v>1084</v>
      </c>
      <c r="I365" s="84" t="s">
        <v>1084</v>
      </c>
    </row>
    <row r="366" spans="1:116" s="8" customFormat="1" ht="28.5" x14ac:dyDescent="0.25">
      <c r="A366" s="80" t="s">
        <v>352</v>
      </c>
      <c r="B366" s="80" t="s">
        <v>359</v>
      </c>
      <c r="C366" s="80" t="s">
        <v>354</v>
      </c>
      <c r="D366" s="81">
        <v>0.03</v>
      </c>
      <c r="E366" s="82"/>
      <c r="F366" s="83" t="s">
        <v>683</v>
      </c>
      <c r="G366" s="84" t="s">
        <v>1083</v>
      </c>
      <c r="H366" s="84" t="s">
        <v>1084</v>
      </c>
      <c r="I366" s="84" t="s">
        <v>1084</v>
      </c>
    </row>
    <row r="367" spans="1:116" s="8" customFormat="1" ht="28.5" x14ac:dyDescent="0.25">
      <c r="A367" s="80" t="s">
        <v>352</v>
      </c>
      <c r="B367" s="80" t="s">
        <v>355</v>
      </c>
      <c r="C367" s="80" t="s">
        <v>356</v>
      </c>
      <c r="D367" s="81">
        <v>0.89999999999999991</v>
      </c>
      <c r="E367" s="82"/>
      <c r="F367" s="83" t="s">
        <v>681</v>
      </c>
      <c r="G367" s="84" t="s">
        <v>1083</v>
      </c>
      <c r="H367" s="84" t="s">
        <v>1084</v>
      </c>
      <c r="I367" s="84" t="s">
        <v>1083</v>
      </c>
    </row>
    <row r="368" spans="1:116" s="8" customFormat="1" ht="28.5" x14ac:dyDescent="0.25">
      <c r="A368" s="80" t="s">
        <v>352</v>
      </c>
      <c r="B368" s="80" t="s">
        <v>362</v>
      </c>
      <c r="C368" s="80" t="s">
        <v>356</v>
      </c>
      <c r="D368" s="81">
        <v>0</v>
      </c>
      <c r="E368" s="82"/>
      <c r="F368" s="83" t="s">
        <v>680</v>
      </c>
      <c r="G368" s="84" t="s">
        <v>1084</v>
      </c>
      <c r="H368" s="84" t="s">
        <v>1084</v>
      </c>
      <c r="I368" s="84" t="s">
        <v>1083</v>
      </c>
    </row>
    <row r="369" spans="1:116" s="56" customFormat="1" ht="28.5" x14ac:dyDescent="0.25">
      <c r="A369" s="72" t="s">
        <v>367</v>
      </c>
      <c r="B369" s="72" t="s">
        <v>372</v>
      </c>
      <c r="C369" s="72" t="s">
        <v>373</v>
      </c>
      <c r="D369" s="73">
        <v>0.64</v>
      </c>
      <c r="E369" s="74" t="s">
        <v>693</v>
      </c>
      <c r="F369" s="75" t="s">
        <v>682</v>
      </c>
      <c r="G369" s="76" t="s">
        <v>1084</v>
      </c>
      <c r="H369" s="76" t="s">
        <v>1083</v>
      </c>
      <c r="I369" s="76" t="s">
        <v>1084</v>
      </c>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c r="DF369" s="8"/>
      <c r="DG369" s="8"/>
      <c r="DH369" s="8"/>
      <c r="DI369" s="8"/>
      <c r="DJ369" s="8"/>
      <c r="DK369" s="8"/>
      <c r="DL369" s="8"/>
    </row>
    <row r="370" spans="1:116" s="56" customFormat="1" ht="99.75" x14ac:dyDescent="0.25">
      <c r="A370" s="72" t="s">
        <v>367</v>
      </c>
      <c r="B370" s="72" t="s">
        <v>766</v>
      </c>
      <c r="C370" s="72" t="s">
        <v>767</v>
      </c>
      <c r="D370" s="73">
        <v>0.59000000000000008</v>
      </c>
      <c r="E370" s="74" t="s">
        <v>695</v>
      </c>
      <c r="F370" s="75" t="s">
        <v>681</v>
      </c>
      <c r="G370" s="76" t="s">
        <v>1083</v>
      </c>
      <c r="H370" s="76" t="s">
        <v>1084</v>
      </c>
      <c r="I370" s="76" t="s">
        <v>1084</v>
      </c>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c r="DF370" s="8"/>
      <c r="DG370" s="8"/>
      <c r="DH370" s="8"/>
      <c r="DI370" s="8"/>
      <c r="DJ370" s="8"/>
      <c r="DK370" s="8"/>
      <c r="DL370" s="8"/>
    </row>
    <row r="371" spans="1:116" s="8" customFormat="1" x14ac:dyDescent="0.25">
      <c r="A371" s="72" t="s">
        <v>367</v>
      </c>
      <c r="B371" s="72" t="s">
        <v>764</v>
      </c>
      <c r="C371" s="72" t="s">
        <v>765</v>
      </c>
      <c r="D371" s="73">
        <v>0.4</v>
      </c>
      <c r="E371" s="74" t="s">
        <v>695</v>
      </c>
      <c r="F371" s="75" t="s">
        <v>686</v>
      </c>
      <c r="G371" s="76" t="s">
        <v>1084</v>
      </c>
      <c r="H371" s="76" t="s">
        <v>1084</v>
      </c>
      <c r="I371" s="76" t="s">
        <v>1084</v>
      </c>
    </row>
    <row r="372" spans="1:116" s="8" customFormat="1" ht="28.5" x14ac:dyDescent="0.25">
      <c r="A372" s="72" t="s">
        <v>367</v>
      </c>
      <c r="B372" s="72" t="s">
        <v>382</v>
      </c>
      <c r="C372" s="72" t="s">
        <v>383</v>
      </c>
      <c r="D372" s="73">
        <v>0.2</v>
      </c>
      <c r="E372" s="74" t="s">
        <v>694</v>
      </c>
      <c r="F372" s="75" t="s">
        <v>687</v>
      </c>
      <c r="G372" s="76" t="s">
        <v>1084</v>
      </c>
      <c r="H372" s="76" t="s">
        <v>1084</v>
      </c>
      <c r="I372" s="76" t="s">
        <v>1084</v>
      </c>
    </row>
    <row r="373" spans="1:116" s="8" customFormat="1" ht="28.5" x14ac:dyDescent="0.25">
      <c r="A373" s="72" t="s">
        <v>367</v>
      </c>
      <c r="B373" s="72" t="s">
        <v>768</v>
      </c>
      <c r="C373" s="72" t="s">
        <v>769</v>
      </c>
      <c r="D373" s="73">
        <v>0.14000000000000001</v>
      </c>
      <c r="E373" s="74" t="s">
        <v>695</v>
      </c>
      <c r="F373" s="75" t="s">
        <v>681</v>
      </c>
      <c r="G373" s="76" t="s">
        <v>1083</v>
      </c>
      <c r="H373" s="76" t="s">
        <v>1084</v>
      </c>
      <c r="I373" s="76" t="s">
        <v>1084</v>
      </c>
    </row>
    <row r="374" spans="1:116" s="8" customFormat="1" ht="28.5" x14ac:dyDescent="0.25">
      <c r="A374" s="72" t="s">
        <v>367</v>
      </c>
      <c r="B374" s="72" t="s">
        <v>370</v>
      </c>
      <c r="C374" s="72" t="s">
        <v>371</v>
      </c>
      <c r="D374" s="73">
        <v>0.1</v>
      </c>
      <c r="E374" s="74" t="s">
        <v>693</v>
      </c>
      <c r="F374" s="75" t="s">
        <v>683</v>
      </c>
      <c r="G374" s="76" t="s">
        <v>1083</v>
      </c>
      <c r="H374" s="76" t="s">
        <v>1084</v>
      </c>
      <c r="I374" s="76" t="s">
        <v>1084</v>
      </c>
    </row>
    <row r="375" spans="1:116" s="8" customFormat="1" ht="42.75" x14ac:dyDescent="0.25">
      <c r="A375" s="72" t="s">
        <v>367</v>
      </c>
      <c r="B375" s="72" t="s">
        <v>368</v>
      </c>
      <c r="C375" s="72" t="s">
        <v>369</v>
      </c>
      <c r="D375" s="73">
        <v>0.1</v>
      </c>
      <c r="E375" s="74" t="s">
        <v>693</v>
      </c>
      <c r="F375" s="75" t="s">
        <v>681</v>
      </c>
      <c r="G375" s="76" t="s">
        <v>1083</v>
      </c>
      <c r="H375" s="76" t="s">
        <v>1084</v>
      </c>
      <c r="I375" s="76" t="s">
        <v>1084</v>
      </c>
    </row>
    <row r="376" spans="1:116" s="8" customFormat="1" x14ac:dyDescent="0.25">
      <c r="A376" s="72" t="s">
        <v>367</v>
      </c>
      <c r="B376" s="72" t="s">
        <v>770</v>
      </c>
      <c r="C376" s="72" t="s">
        <v>771</v>
      </c>
      <c r="D376" s="73">
        <v>0.05</v>
      </c>
      <c r="E376" s="74" t="s">
        <v>695</v>
      </c>
      <c r="F376" s="75" t="s">
        <v>681</v>
      </c>
      <c r="G376" s="76" t="s">
        <v>1083</v>
      </c>
      <c r="H376" s="76" t="s">
        <v>1084</v>
      </c>
      <c r="I376" s="76" t="s">
        <v>1084</v>
      </c>
    </row>
    <row r="377" spans="1:116" s="8" customFormat="1" ht="42.75" x14ac:dyDescent="0.25">
      <c r="A377" s="72" t="s">
        <v>367</v>
      </c>
      <c r="B377" s="72" t="s">
        <v>384</v>
      </c>
      <c r="C377" s="72" t="s">
        <v>385</v>
      </c>
      <c r="D377" s="73">
        <v>1.9E-2</v>
      </c>
      <c r="E377" s="74" t="s">
        <v>693</v>
      </c>
      <c r="F377" s="75" t="s">
        <v>685</v>
      </c>
      <c r="G377" s="76" t="s">
        <v>1084</v>
      </c>
      <c r="H377" s="76" t="s">
        <v>1083</v>
      </c>
      <c r="I377" s="76" t="s">
        <v>1084</v>
      </c>
    </row>
    <row r="378" spans="1:116" s="8" customFormat="1" ht="42.75" x14ac:dyDescent="0.25">
      <c r="A378" s="72" t="s">
        <v>367</v>
      </c>
      <c r="B378" s="72" t="s">
        <v>374</v>
      </c>
      <c r="C378" s="72" t="s">
        <v>772</v>
      </c>
      <c r="D378" s="73">
        <v>0.01</v>
      </c>
      <c r="E378" s="74" t="s">
        <v>695</v>
      </c>
      <c r="F378" s="75" t="s">
        <v>679</v>
      </c>
      <c r="G378" s="76" t="s">
        <v>1084</v>
      </c>
      <c r="H378" s="76" t="s">
        <v>1083</v>
      </c>
      <c r="I378" s="76" t="s">
        <v>1084</v>
      </c>
    </row>
    <row r="379" spans="1:116" s="8" customFormat="1" ht="28.5" x14ac:dyDescent="0.25">
      <c r="A379" s="72" t="s">
        <v>367</v>
      </c>
      <c r="B379" s="72" t="s">
        <v>380</v>
      </c>
      <c r="C379" s="72" t="s">
        <v>381</v>
      </c>
      <c r="D379" s="73">
        <v>8.0000000000000002E-3</v>
      </c>
      <c r="E379" s="74" t="s">
        <v>693</v>
      </c>
      <c r="F379" s="75" t="s">
        <v>687</v>
      </c>
      <c r="G379" s="76" t="s">
        <v>1084</v>
      </c>
      <c r="H379" s="76" t="s">
        <v>1084</v>
      </c>
      <c r="I379" s="76" t="s">
        <v>1084</v>
      </c>
    </row>
    <row r="380" spans="1:116" s="8" customFormat="1" ht="42.75" x14ac:dyDescent="0.25">
      <c r="A380" s="72" t="s">
        <v>367</v>
      </c>
      <c r="B380" s="72" t="s">
        <v>776</v>
      </c>
      <c r="C380" s="72" t="s">
        <v>777</v>
      </c>
      <c r="D380" s="73">
        <v>5.0000000000000001E-3</v>
      </c>
      <c r="E380" s="74" t="s">
        <v>695</v>
      </c>
      <c r="F380" s="75" t="s">
        <v>687</v>
      </c>
      <c r="G380" s="76" t="s">
        <v>1084</v>
      </c>
      <c r="H380" s="76" t="s">
        <v>1084</v>
      </c>
      <c r="I380" s="76" t="s">
        <v>1084</v>
      </c>
    </row>
    <row r="381" spans="1:116" s="8" customFormat="1" ht="42.75" x14ac:dyDescent="0.25">
      <c r="A381" s="72" t="s">
        <v>367</v>
      </c>
      <c r="B381" s="72" t="s">
        <v>374</v>
      </c>
      <c r="C381" s="72" t="s">
        <v>375</v>
      </c>
      <c r="D381" s="73">
        <v>2E-3</v>
      </c>
      <c r="E381" s="74" t="s">
        <v>693</v>
      </c>
      <c r="F381" s="75" t="s">
        <v>685</v>
      </c>
      <c r="G381" s="76" t="s">
        <v>1084</v>
      </c>
      <c r="H381" s="76" t="s">
        <v>1083</v>
      </c>
      <c r="I381" s="76" t="s">
        <v>1084</v>
      </c>
    </row>
    <row r="382" spans="1:116" s="8" customFormat="1" ht="28.5" x14ac:dyDescent="0.25">
      <c r="A382" s="72" t="s">
        <v>367</v>
      </c>
      <c r="B382" s="72" t="s">
        <v>378</v>
      </c>
      <c r="C382" s="72" t="s">
        <v>379</v>
      </c>
      <c r="D382" s="73">
        <v>0.6</v>
      </c>
      <c r="E382" s="74" t="s">
        <v>693</v>
      </c>
      <c r="F382" s="75" t="s">
        <v>680</v>
      </c>
      <c r="G382" s="76" t="s">
        <v>1084</v>
      </c>
      <c r="H382" s="76" t="s">
        <v>1084</v>
      </c>
      <c r="I382" s="76" t="s">
        <v>1083</v>
      </c>
    </row>
    <row r="383" spans="1:116" s="8" customFormat="1" x14ac:dyDescent="0.25">
      <c r="A383" s="72" t="s">
        <v>367</v>
      </c>
      <c r="B383" s="72" t="s">
        <v>376</v>
      </c>
      <c r="C383" s="72" t="s">
        <v>377</v>
      </c>
      <c r="D383" s="73">
        <v>0.3</v>
      </c>
      <c r="E383" s="74" t="s">
        <v>693</v>
      </c>
      <c r="F383" s="75" t="s">
        <v>680</v>
      </c>
      <c r="G383" s="76" t="s">
        <v>1084</v>
      </c>
      <c r="H383" s="76" t="s">
        <v>1083</v>
      </c>
      <c r="I383" s="76" t="s">
        <v>1083</v>
      </c>
    </row>
    <row r="384" spans="1:116" s="8" customFormat="1" ht="42.75" x14ac:dyDescent="0.25">
      <c r="A384" s="72" t="s">
        <v>367</v>
      </c>
      <c r="B384" s="72" t="s">
        <v>773</v>
      </c>
      <c r="C384" s="72" t="s">
        <v>774</v>
      </c>
      <c r="D384" s="73">
        <v>0.22</v>
      </c>
      <c r="E384" s="74" t="s">
        <v>695</v>
      </c>
      <c r="F384" s="75" t="s">
        <v>680</v>
      </c>
      <c r="G384" s="76" t="s">
        <v>1084</v>
      </c>
      <c r="H384" s="76" t="s">
        <v>1084</v>
      </c>
      <c r="I384" s="76" t="s">
        <v>1083</v>
      </c>
    </row>
    <row r="385" spans="1:9" s="8" customFormat="1" ht="28.5" x14ac:dyDescent="0.25">
      <c r="A385" s="72" t="s">
        <v>367</v>
      </c>
      <c r="B385" s="72" t="s">
        <v>775</v>
      </c>
      <c r="C385" s="72" t="s">
        <v>775</v>
      </c>
      <c r="D385" s="73">
        <v>0.04</v>
      </c>
      <c r="E385" s="74" t="s">
        <v>695</v>
      </c>
      <c r="F385" s="75" t="s">
        <v>692</v>
      </c>
      <c r="G385" s="76" t="s">
        <v>1084</v>
      </c>
      <c r="H385" s="76" t="s">
        <v>1084</v>
      </c>
      <c r="I385" s="76" t="s">
        <v>1083</v>
      </c>
    </row>
    <row r="386" spans="1:9" s="8" customFormat="1" ht="42.75" x14ac:dyDescent="0.25">
      <c r="A386" s="80" t="s">
        <v>386</v>
      </c>
      <c r="B386" s="80" t="s">
        <v>387</v>
      </c>
      <c r="C386" s="80" t="s">
        <v>717</v>
      </c>
      <c r="D386" s="81">
        <v>5.6385602926562051</v>
      </c>
      <c r="E386" s="82" t="s">
        <v>694</v>
      </c>
      <c r="F386" s="83" t="s">
        <v>681</v>
      </c>
      <c r="G386" s="84" t="s">
        <v>1083</v>
      </c>
      <c r="H386" s="84" t="s">
        <v>1084</v>
      </c>
      <c r="I386" s="84" t="s">
        <v>1084</v>
      </c>
    </row>
    <row r="387" spans="1:9" s="8" customFormat="1" ht="57" x14ac:dyDescent="0.25">
      <c r="A387" s="80" t="s">
        <v>386</v>
      </c>
      <c r="B387" s="80" t="s">
        <v>390</v>
      </c>
      <c r="C387" s="80" t="s">
        <v>391</v>
      </c>
      <c r="D387" s="81">
        <v>0.6</v>
      </c>
      <c r="E387" s="82" t="s">
        <v>696</v>
      </c>
      <c r="F387" s="83" t="s">
        <v>680</v>
      </c>
      <c r="G387" s="84" t="s">
        <v>1084</v>
      </c>
      <c r="H387" s="84" t="s">
        <v>1084</v>
      </c>
      <c r="I387" s="84" t="s">
        <v>1083</v>
      </c>
    </row>
    <row r="388" spans="1:9" s="8" customFormat="1" ht="42.75" x14ac:dyDescent="0.25">
      <c r="A388" s="80" t="s">
        <v>386</v>
      </c>
      <c r="B388" s="80" t="s">
        <v>390</v>
      </c>
      <c r="C388" s="80" t="s">
        <v>392</v>
      </c>
      <c r="D388" s="81">
        <v>0.3</v>
      </c>
      <c r="E388" s="82" t="s">
        <v>696</v>
      </c>
      <c r="F388" s="83" t="s">
        <v>680</v>
      </c>
      <c r="G388" s="84" t="s">
        <v>1084</v>
      </c>
      <c r="H388" s="84" t="s">
        <v>1083</v>
      </c>
      <c r="I388" s="84" t="s">
        <v>1083</v>
      </c>
    </row>
    <row r="389" spans="1:9" s="8" customFormat="1" ht="28.5" x14ac:dyDescent="0.25">
      <c r="A389" s="80" t="s">
        <v>386</v>
      </c>
      <c r="B389" s="80" t="s">
        <v>388</v>
      </c>
      <c r="C389" s="80" t="s">
        <v>389</v>
      </c>
      <c r="D389" s="81">
        <v>0.18013782011128107</v>
      </c>
      <c r="E389" s="82" t="s">
        <v>694</v>
      </c>
      <c r="F389" s="83" t="s">
        <v>680</v>
      </c>
      <c r="G389" s="84" t="s">
        <v>1084</v>
      </c>
      <c r="H389" s="84" t="s">
        <v>1083</v>
      </c>
      <c r="I389" s="84" t="s">
        <v>1083</v>
      </c>
    </row>
    <row r="390" spans="1:9" s="8" customFormat="1" ht="28.5" x14ac:dyDescent="0.25">
      <c r="A390" s="80" t="s">
        <v>386</v>
      </c>
      <c r="B390" s="80" t="s">
        <v>715</v>
      </c>
      <c r="C390" s="80" t="s">
        <v>716</v>
      </c>
      <c r="D390" s="81">
        <v>0.1</v>
      </c>
      <c r="E390" s="82" t="s">
        <v>694</v>
      </c>
      <c r="F390" s="83" t="s">
        <v>680</v>
      </c>
      <c r="G390" s="84" t="s">
        <v>1084</v>
      </c>
      <c r="H390" s="84" t="s">
        <v>1083</v>
      </c>
      <c r="I390" s="84" t="s">
        <v>1083</v>
      </c>
    </row>
    <row r="391" spans="1:9" s="8" customFormat="1" x14ac:dyDescent="0.25">
      <c r="A391" s="72" t="s">
        <v>393</v>
      </c>
      <c r="B391" s="72" t="s">
        <v>412</v>
      </c>
      <c r="C391" s="72" t="s">
        <v>396</v>
      </c>
      <c r="D391" s="73">
        <v>1.6198266785453954</v>
      </c>
      <c r="E391" s="74" t="s">
        <v>707</v>
      </c>
      <c r="F391" s="75" t="s">
        <v>679</v>
      </c>
      <c r="G391" s="76" t="s">
        <v>1084</v>
      </c>
      <c r="H391" s="76" t="s">
        <v>1083</v>
      </c>
      <c r="I391" s="76" t="s">
        <v>1084</v>
      </c>
    </row>
    <row r="392" spans="1:9" s="8" customFormat="1" ht="28.5" x14ac:dyDescent="0.25">
      <c r="A392" s="72" t="s">
        <v>393</v>
      </c>
      <c r="B392" s="72" t="s">
        <v>412</v>
      </c>
      <c r="C392" s="72" t="s">
        <v>397</v>
      </c>
      <c r="D392" s="73">
        <v>1.376740353015804</v>
      </c>
      <c r="E392" s="74" t="s">
        <v>707</v>
      </c>
      <c r="F392" s="75" t="s">
        <v>679</v>
      </c>
      <c r="G392" s="76" t="s">
        <v>1084</v>
      </c>
      <c r="H392" s="76" t="s">
        <v>1083</v>
      </c>
      <c r="I392" s="76" t="s">
        <v>1084</v>
      </c>
    </row>
    <row r="393" spans="1:9" s="8" customFormat="1" x14ac:dyDescent="0.25">
      <c r="A393" s="72" t="s">
        <v>393</v>
      </c>
      <c r="B393" s="72"/>
      <c r="C393" s="72" t="s">
        <v>394</v>
      </c>
      <c r="D393" s="73">
        <v>0.08</v>
      </c>
      <c r="E393" s="74" t="s">
        <v>694</v>
      </c>
      <c r="F393" s="75" t="s">
        <v>681</v>
      </c>
      <c r="G393" s="76" t="s">
        <v>1083</v>
      </c>
      <c r="H393" s="76" t="s">
        <v>1084</v>
      </c>
      <c r="I393" s="76" t="s">
        <v>1084</v>
      </c>
    </row>
    <row r="394" spans="1:9" s="8" customFormat="1" x14ac:dyDescent="0.25">
      <c r="A394" s="72" t="s">
        <v>393</v>
      </c>
      <c r="B394" s="72"/>
      <c r="C394" s="72" t="s">
        <v>395</v>
      </c>
      <c r="D394" s="73">
        <v>0.25</v>
      </c>
      <c r="E394" s="74" t="s">
        <v>694</v>
      </c>
      <c r="F394" s="75" t="s">
        <v>681</v>
      </c>
      <c r="G394" s="76" t="s">
        <v>1083</v>
      </c>
      <c r="H394" s="76" t="s">
        <v>1084</v>
      </c>
      <c r="I394" s="76" t="s">
        <v>1083</v>
      </c>
    </row>
    <row r="395" spans="1:9" s="8" customFormat="1" ht="42.75" x14ac:dyDescent="0.25">
      <c r="A395" s="80" t="s">
        <v>398</v>
      </c>
      <c r="B395" s="80" t="s">
        <v>403</v>
      </c>
      <c r="C395" s="80" t="s">
        <v>721</v>
      </c>
      <c r="D395" s="81">
        <v>0.09</v>
      </c>
      <c r="E395" s="82" t="s">
        <v>712</v>
      </c>
      <c r="F395" s="83" t="s">
        <v>683</v>
      </c>
      <c r="G395" s="84" t="s">
        <v>1083</v>
      </c>
      <c r="H395" s="84" t="s">
        <v>1084</v>
      </c>
      <c r="I395" s="84" t="s">
        <v>1084</v>
      </c>
    </row>
    <row r="396" spans="1:9" s="8" customFormat="1" ht="99.75" x14ac:dyDescent="0.25">
      <c r="A396" s="80" t="s">
        <v>398</v>
      </c>
      <c r="B396" s="80" t="s">
        <v>399</v>
      </c>
      <c r="C396" s="80" t="s">
        <v>400</v>
      </c>
      <c r="D396" s="81">
        <v>8.5999999999999993E-2</v>
      </c>
      <c r="E396" s="82" t="s">
        <v>694</v>
      </c>
      <c r="F396" s="83" t="s">
        <v>679</v>
      </c>
      <c r="G396" s="84" t="s">
        <v>1084</v>
      </c>
      <c r="H396" s="84" t="s">
        <v>1083</v>
      </c>
      <c r="I396" s="84" t="s">
        <v>1084</v>
      </c>
    </row>
    <row r="397" spans="1:9" s="8" customFormat="1" ht="85.5" x14ac:dyDescent="0.25">
      <c r="A397" s="80" t="s">
        <v>398</v>
      </c>
      <c r="B397" s="80" t="s">
        <v>401</v>
      </c>
      <c r="C397" s="80" t="s">
        <v>402</v>
      </c>
      <c r="D397" s="81">
        <v>5.1999999999999998E-2</v>
      </c>
      <c r="E397" s="82" t="s">
        <v>694</v>
      </c>
      <c r="F397" s="83" t="s">
        <v>686</v>
      </c>
      <c r="G397" s="84" t="s">
        <v>1084</v>
      </c>
      <c r="H397" s="84" t="s">
        <v>1084</v>
      </c>
      <c r="I397" s="84" t="s">
        <v>1084</v>
      </c>
    </row>
    <row r="398" spans="1:9" s="8" customFormat="1" ht="42.75" x14ac:dyDescent="0.25">
      <c r="A398" s="80" t="s">
        <v>398</v>
      </c>
      <c r="B398" s="80" t="s">
        <v>1036</v>
      </c>
      <c r="C398" s="80" t="s">
        <v>1037</v>
      </c>
      <c r="D398" s="81"/>
      <c r="E398" s="82" t="s">
        <v>697</v>
      </c>
      <c r="F398" s="83" t="s">
        <v>686</v>
      </c>
      <c r="G398" s="84" t="s">
        <v>1084</v>
      </c>
      <c r="H398" s="84" t="s">
        <v>1084</v>
      </c>
      <c r="I398" s="84" t="s">
        <v>1084</v>
      </c>
    </row>
    <row r="399" spans="1:9" s="8" customFormat="1" ht="71.25" x14ac:dyDescent="0.25">
      <c r="A399" s="72" t="s">
        <v>404</v>
      </c>
      <c r="B399" s="87" t="s">
        <v>744</v>
      </c>
      <c r="C399" s="87" t="s">
        <v>745</v>
      </c>
      <c r="D399" s="88">
        <v>1.1000000000000001</v>
      </c>
      <c r="E399" s="74"/>
      <c r="F399" s="75" t="s">
        <v>681</v>
      </c>
      <c r="G399" s="76" t="s">
        <v>1083</v>
      </c>
      <c r="H399" s="76" t="s">
        <v>1084</v>
      </c>
      <c r="I399" s="76" t="s">
        <v>1084</v>
      </c>
    </row>
    <row r="400" spans="1:9" s="8" customFormat="1" ht="28.5" x14ac:dyDescent="0.25">
      <c r="A400" s="72" t="s">
        <v>404</v>
      </c>
      <c r="B400" s="72" t="s">
        <v>420</v>
      </c>
      <c r="C400" s="72" t="s">
        <v>421</v>
      </c>
      <c r="D400" s="73">
        <v>0.3</v>
      </c>
      <c r="E400" s="74"/>
      <c r="F400" s="75" t="s">
        <v>684</v>
      </c>
      <c r="G400" s="76" t="s">
        <v>1084</v>
      </c>
      <c r="H400" s="76" t="s">
        <v>1083</v>
      </c>
      <c r="I400" s="76" t="s">
        <v>1084</v>
      </c>
    </row>
    <row r="401" spans="1:9" s="8" customFormat="1" ht="28.5" x14ac:dyDescent="0.25">
      <c r="A401" s="72" t="s">
        <v>404</v>
      </c>
      <c r="B401" s="72" t="s">
        <v>407</v>
      </c>
      <c r="C401" s="72" t="s">
        <v>408</v>
      </c>
      <c r="D401" s="73">
        <v>0.28000000000000003</v>
      </c>
      <c r="E401" s="74"/>
      <c r="F401" s="75" t="s">
        <v>683</v>
      </c>
      <c r="G401" s="76" t="s">
        <v>1083</v>
      </c>
      <c r="H401" s="76" t="s">
        <v>1084</v>
      </c>
      <c r="I401" s="76" t="s">
        <v>1084</v>
      </c>
    </row>
    <row r="402" spans="1:9" s="8" customFormat="1" ht="28.5" x14ac:dyDescent="0.25">
      <c r="A402" s="72" t="s">
        <v>404</v>
      </c>
      <c r="B402" s="72" t="s">
        <v>416</v>
      </c>
      <c r="C402" s="72" t="s">
        <v>417</v>
      </c>
      <c r="D402" s="73">
        <v>0.21</v>
      </c>
      <c r="E402" s="74"/>
      <c r="F402" s="75" t="s">
        <v>685</v>
      </c>
      <c r="G402" s="76" t="s">
        <v>1084</v>
      </c>
      <c r="H402" s="76" t="s">
        <v>1083</v>
      </c>
      <c r="I402" s="76" t="s">
        <v>1084</v>
      </c>
    </row>
    <row r="403" spans="1:9" s="8" customFormat="1" ht="28.5" x14ac:dyDescent="0.25">
      <c r="A403" s="72" t="s">
        <v>404</v>
      </c>
      <c r="B403" s="72" t="s">
        <v>414</v>
      </c>
      <c r="C403" s="72" t="s">
        <v>415</v>
      </c>
      <c r="D403" s="73">
        <v>0.14000000000000001</v>
      </c>
      <c r="E403" s="74"/>
      <c r="F403" s="75" t="s">
        <v>683</v>
      </c>
      <c r="G403" s="76" t="s">
        <v>1083</v>
      </c>
      <c r="H403" s="76" t="s">
        <v>1083</v>
      </c>
      <c r="I403" s="76" t="s">
        <v>1084</v>
      </c>
    </row>
    <row r="404" spans="1:9" s="8" customFormat="1" ht="28.5" x14ac:dyDescent="0.25">
      <c r="A404" s="72" t="s">
        <v>404</v>
      </c>
      <c r="B404" s="72" t="s">
        <v>418</v>
      </c>
      <c r="C404" s="72" t="s">
        <v>419</v>
      </c>
      <c r="D404" s="73">
        <v>0.12</v>
      </c>
      <c r="E404" s="74"/>
      <c r="F404" s="75" t="s">
        <v>683</v>
      </c>
      <c r="G404" s="76" t="s">
        <v>1083</v>
      </c>
      <c r="H404" s="76" t="s">
        <v>1084</v>
      </c>
      <c r="I404" s="76" t="s">
        <v>1084</v>
      </c>
    </row>
    <row r="405" spans="1:9" s="8" customFormat="1" ht="42.75" x14ac:dyDescent="0.25">
      <c r="A405" s="72" t="s">
        <v>404</v>
      </c>
      <c r="B405" s="72" t="s">
        <v>407</v>
      </c>
      <c r="C405" s="72" t="s">
        <v>409</v>
      </c>
      <c r="D405" s="73">
        <v>0.11</v>
      </c>
      <c r="E405" s="74"/>
      <c r="F405" s="75" t="s">
        <v>683</v>
      </c>
      <c r="G405" s="76" t="s">
        <v>1083</v>
      </c>
      <c r="H405" s="76" t="s">
        <v>1084</v>
      </c>
      <c r="I405" s="76" t="s">
        <v>1084</v>
      </c>
    </row>
    <row r="406" spans="1:9" s="8" customFormat="1" ht="28.5" x14ac:dyDescent="0.25">
      <c r="A406" s="72" t="s">
        <v>404</v>
      </c>
      <c r="B406" s="72" t="s">
        <v>410</v>
      </c>
      <c r="C406" s="72" t="s">
        <v>411</v>
      </c>
      <c r="D406" s="73">
        <v>0.11</v>
      </c>
      <c r="E406" s="74"/>
      <c r="F406" s="75" t="s">
        <v>683</v>
      </c>
      <c r="G406" s="76" t="s">
        <v>1083</v>
      </c>
      <c r="H406" s="76" t="s">
        <v>1084</v>
      </c>
      <c r="I406" s="76" t="s">
        <v>1084</v>
      </c>
    </row>
    <row r="407" spans="1:9" s="8" customFormat="1" ht="57" x14ac:dyDescent="0.25">
      <c r="A407" s="72" t="s">
        <v>404</v>
      </c>
      <c r="B407" s="72" t="s">
        <v>412</v>
      </c>
      <c r="C407" s="72" t="s">
        <v>413</v>
      </c>
      <c r="D407" s="73">
        <v>0.11</v>
      </c>
      <c r="E407" s="74"/>
      <c r="F407" s="75" t="s">
        <v>685</v>
      </c>
      <c r="G407" s="76" t="s">
        <v>1084</v>
      </c>
      <c r="H407" s="76" t="s">
        <v>1083</v>
      </c>
      <c r="I407" s="76" t="s">
        <v>1084</v>
      </c>
    </row>
    <row r="408" spans="1:9" s="8" customFormat="1" ht="28.5" x14ac:dyDescent="0.25">
      <c r="A408" s="72" t="s">
        <v>404</v>
      </c>
      <c r="B408" s="72" t="s">
        <v>422</v>
      </c>
      <c r="C408" s="72" t="s">
        <v>423</v>
      </c>
      <c r="D408" s="73">
        <v>0.1</v>
      </c>
      <c r="E408" s="74"/>
      <c r="F408" s="75" t="s">
        <v>685</v>
      </c>
      <c r="G408" s="76" t="s">
        <v>1084</v>
      </c>
      <c r="H408" s="76" t="s">
        <v>1084</v>
      </c>
      <c r="I408" s="76" t="s">
        <v>1084</v>
      </c>
    </row>
    <row r="409" spans="1:9" x14ac:dyDescent="0.25">
      <c r="A409" s="72" t="s">
        <v>404</v>
      </c>
      <c r="B409" s="72" t="s">
        <v>424</v>
      </c>
      <c r="C409" s="72" t="s">
        <v>425</v>
      </c>
      <c r="D409" s="73">
        <v>0.1</v>
      </c>
      <c r="E409" s="74"/>
      <c r="F409" s="75" t="s">
        <v>686</v>
      </c>
      <c r="G409" s="76" t="s">
        <v>1084</v>
      </c>
      <c r="H409" s="76" t="s">
        <v>1083</v>
      </c>
      <c r="I409" s="76" t="s">
        <v>1084</v>
      </c>
    </row>
    <row r="410" spans="1:9" ht="42.75" x14ac:dyDescent="0.25">
      <c r="A410" s="72" t="s">
        <v>404</v>
      </c>
      <c r="B410" s="72" t="s">
        <v>405</v>
      </c>
      <c r="C410" s="72" t="s">
        <v>406</v>
      </c>
      <c r="D410" s="73">
        <v>0.03</v>
      </c>
      <c r="E410" s="74"/>
      <c r="F410" s="75" t="s">
        <v>687</v>
      </c>
      <c r="G410" s="76" t="s">
        <v>1084</v>
      </c>
      <c r="H410" s="76" t="s">
        <v>1083</v>
      </c>
      <c r="I410" s="76" t="s">
        <v>1084</v>
      </c>
    </row>
    <row r="411" spans="1:9" ht="42.75" x14ac:dyDescent="0.25">
      <c r="A411" s="72" t="s">
        <v>404</v>
      </c>
      <c r="B411" s="72" t="s">
        <v>748</v>
      </c>
      <c r="C411" s="72" t="s">
        <v>749</v>
      </c>
      <c r="D411" s="73">
        <v>0.2</v>
      </c>
      <c r="E411" s="74"/>
      <c r="F411" s="75" t="s">
        <v>681</v>
      </c>
      <c r="G411" s="76" t="s">
        <v>1083</v>
      </c>
      <c r="H411" s="76" t="s">
        <v>1083</v>
      </c>
      <c r="I411" s="76" t="s">
        <v>1083</v>
      </c>
    </row>
    <row r="412" spans="1:9" ht="42.75" x14ac:dyDescent="0.25">
      <c r="A412" s="72" t="s">
        <v>404</v>
      </c>
      <c r="B412" s="72" t="s">
        <v>428</v>
      </c>
      <c r="C412" s="72" t="s">
        <v>429</v>
      </c>
      <c r="D412" s="73">
        <v>0.1</v>
      </c>
      <c r="E412" s="74"/>
      <c r="F412" s="75" t="s">
        <v>681</v>
      </c>
      <c r="G412" s="76" t="s">
        <v>1083</v>
      </c>
      <c r="H412" s="76" t="s">
        <v>1084</v>
      </c>
      <c r="I412" s="76" t="s">
        <v>1083</v>
      </c>
    </row>
    <row r="413" spans="1:9" ht="71.25" x14ac:dyDescent="0.25">
      <c r="A413" s="72" t="s">
        <v>404</v>
      </c>
      <c r="B413" s="72" t="s">
        <v>426</v>
      </c>
      <c r="C413" s="72" t="s">
        <v>427</v>
      </c>
      <c r="D413" s="73">
        <v>0.1</v>
      </c>
      <c r="E413" s="74"/>
      <c r="F413" s="75" t="s">
        <v>689</v>
      </c>
      <c r="G413" s="76" t="s">
        <v>1084</v>
      </c>
      <c r="H413" s="76" t="s">
        <v>1083</v>
      </c>
      <c r="I413" s="76" t="s">
        <v>1083</v>
      </c>
    </row>
    <row r="414" spans="1:9" ht="42.75" x14ac:dyDescent="0.25">
      <c r="A414" s="72" t="s">
        <v>404</v>
      </c>
      <c r="B414" s="72" t="s">
        <v>746</v>
      </c>
      <c r="C414" s="72" t="s">
        <v>747</v>
      </c>
      <c r="D414" s="73">
        <v>-0.3</v>
      </c>
      <c r="E414" s="74"/>
      <c r="F414" s="75"/>
      <c r="G414" s="76"/>
      <c r="H414" s="76" t="s">
        <v>1083</v>
      </c>
      <c r="I414" s="76" t="s">
        <v>1083</v>
      </c>
    </row>
    <row r="415" spans="1:9" ht="28.5" x14ac:dyDescent="0.25">
      <c r="A415" s="80" t="s">
        <v>430</v>
      </c>
      <c r="B415" s="80" t="s">
        <v>443</v>
      </c>
      <c r="C415" s="80" t="s">
        <v>443</v>
      </c>
      <c r="D415" s="81">
        <v>1.17</v>
      </c>
      <c r="E415" s="82" t="s">
        <v>693</v>
      </c>
      <c r="F415" s="83" t="s">
        <v>681</v>
      </c>
      <c r="G415" s="84" t="s">
        <v>1083</v>
      </c>
      <c r="H415" s="84" t="s">
        <v>1084</v>
      </c>
      <c r="I415" s="84" t="s">
        <v>1084</v>
      </c>
    </row>
    <row r="416" spans="1:9" ht="28.5" x14ac:dyDescent="0.25">
      <c r="A416" s="80" t="s">
        <v>430</v>
      </c>
      <c r="B416" s="80" t="s">
        <v>443</v>
      </c>
      <c r="C416" s="80" t="s">
        <v>443</v>
      </c>
      <c r="D416" s="81">
        <v>0.76</v>
      </c>
      <c r="E416" s="82" t="s">
        <v>694</v>
      </c>
      <c r="F416" s="83" t="s">
        <v>681</v>
      </c>
      <c r="G416" s="84" t="s">
        <v>1083</v>
      </c>
      <c r="H416" s="84" t="s">
        <v>1084</v>
      </c>
      <c r="I416" s="84" t="s">
        <v>1084</v>
      </c>
    </row>
    <row r="417" spans="1:9" ht="28.5" x14ac:dyDescent="0.25">
      <c r="A417" s="80" t="s">
        <v>430</v>
      </c>
      <c r="B417" s="80" t="s">
        <v>442</v>
      </c>
      <c r="C417" s="80" t="s">
        <v>442</v>
      </c>
      <c r="D417" s="81">
        <v>0.56000000000000005</v>
      </c>
      <c r="E417" s="82" t="s">
        <v>694</v>
      </c>
      <c r="F417" s="83" t="s">
        <v>682</v>
      </c>
      <c r="G417" s="84" t="s">
        <v>1084</v>
      </c>
      <c r="H417" s="84" t="s">
        <v>1083</v>
      </c>
      <c r="I417" s="84" t="s">
        <v>1084</v>
      </c>
    </row>
    <row r="418" spans="1:9" ht="28.5" x14ac:dyDescent="0.25">
      <c r="A418" s="80" t="s">
        <v>430</v>
      </c>
      <c r="B418" s="80" t="s">
        <v>435</v>
      </c>
      <c r="C418" s="80" t="s">
        <v>436</v>
      </c>
      <c r="D418" s="81">
        <v>0.21</v>
      </c>
      <c r="E418" s="82" t="s">
        <v>694</v>
      </c>
      <c r="F418" s="83" t="s">
        <v>683</v>
      </c>
      <c r="G418" s="84" t="s">
        <v>1083</v>
      </c>
      <c r="H418" s="84" t="s">
        <v>1084</v>
      </c>
      <c r="I418" s="84" t="s">
        <v>1084</v>
      </c>
    </row>
    <row r="419" spans="1:9" ht="42.75" x14ac:dyDescent="0.25">
      <c r="A419" s="80" t="s">
        <v>430</v>
      </c>
      <c r="B419" s="80" t="s">
        <v>431</v>
      </c>
      <c r="C419" s="80" t="s">
        <v>431</v>
      </c>
      <c r="D419" s="81">
        <v>0.15</v>
      </c>
      <c r="E419" s="82" t="s">
        <v>694</v>
      </c>
      <c r="F419" s="83" t="s">
        <v>683</v>
      </c>
      <c r="G419" s="84" t="s">
        <v>1083</v>
      </c>
      <c r="H419" s="84" t="s">
        <v>1084</v>
      </c>
      <c r="I419" s="84" t="s">
        <v>1084</v>
      </c>
    </row>
    <row r="420" spans="1:9" ht="28.5" x14ac:dyDescent="0.25">
      <c r="A420" s="80" t="s">
        <v>430</v>
      </c>
      <c r="B420" s="80" t="s">
        <v>441</v>
      </c>
      <c r="C420" s="80" t="s">
        <v>441</v>
      </c>
      <c r="D420" s="81">
        <v>7.0000000000000007E-2</v>
      </c>
      <c r="E420" s="82" t="s">
        <v>694</v>
      </c>
      <c r="F420" s="83" t="s">
        <v>684</v>
      </c>
      <c r="G420" s="84" t="s">
        <v>1084</v>
      </c>
      <c r="H420" s="84" t="s">
        <v>1083</v>
      </c>
      <c r="I420" s="84" t="s">
        <v>1084</v>
      </c>
    </row>
    <row r="421" spans="1:9" ht="42.75" x14ac:dyDescent="0.25">
      <c r="A421" s="80" t="s">
        <v>430</v>
      </c>
      <c r="B421" s="80" t="s">
        <v>434</v>
      </c>
      <c r="C421" s="80" t="s">
        <v>434</v>
      </c>
      <c r="D421" s="81">
        <v>0.06</v>
      </c>
      <c r="E421" s="82" t="s">
        <v>694</v>
      </c>
      <c r="F421" s="83" t="s">
        <v>683</v>
      </c>
      <c r="G421" s="84" t="s">
        <v>1083</v>
      </c>
      <c r="H421" s="84" t="s">
        <v>1084</v>
      </c>
      <c r="I421" s="84" t="s">
        <v>1084</v>
      </c>
    </row>
    <row r="422" spans="1:9" ht="28.5" x14ac:dyDescent="0.25">
      <c r="A422" s="80" t="s">
        <v>430</v>
      </c>
      <c r="B422" s="80" t="s">
        <v>432</v>
      </c>
      <c r="C422" s="80" t="s">
        <v>432</v>
      </c>
      <c r="D422" s="81">
        <v>0.05</v>
      </c>
      <c r="E422" s="82" t="s">
        <v>694</v>
      </c>
      <c r="F422" s="83" t="s">
        <v>683</v>
      </c>
      <c r="G422" s="84" t="s">
        <v>1083</v>
      </c>
      <c r="H422" s="84" t="s">
        <v>1084</v>
      </c>
      <c r="I422" s="84" t="s">
        <v>1084</v>
      </c>
    </row>
    <row r="423" spans="1:9" ht="42.75" x14ac:dyDescent="0.25">
      <c r="A423" s="80" t="s">
        <v>430</v>
      </c>
      <c r="B423" s="80" t="s">
        <v>433</v>
      </c>
      <c r="C423" s="80" t="s">
        <v>433</v>
      </c>
      <c r="D423" s="81">
        <v>0.05</v>
      </c>
      <c r="E423" s="82" t="s">
        <v>694</v>
      </c>
      <c r="F423" s="83" t="s">
        <v>686</v>
      </c>
      <c r="G423" s="84" t="s">
        <v>1084</v>
      </c>
      <c r="H423" s="84" t="s">
        <v>1084</v>
      </c>
      <c r="I423" s="84" t="s">
        <v>1084</v>
      </c>
    </row>
    <row r="424" spans="1:9" ht="42.75" x14ac:dyDescent="0.25">
      <c r="A424" s="80" t="s">
        <v>430</v>
      </c>
      <c r="B424" s="80" t="s">
        <v>437</v>
      </c>
      <c r="C424" s="80" t="s">
        <v>438</v>
      </c>
      <c r="D424" s="81">
        <v>0.01</v>
      </c>
      <c r="E424" s="82" t="s">
        <v>694</v>
      </c>
      <c r="F424" s="83" t="s">
        <v>686</v>
      </c>
      <c r="G424" s="84" t="s">
        <v>1084</v>
      </c>
      <c r="H424" s="84" t="s">
        <v>1084</v>
      </c>
      <c r="I424" s="84" t="s">
        <v>1084</v>
      </c>
    </row>
    <row r="425" spans="1:9" ht="28.5" x14ac:dyDescent="0.25">
      <c r="A425" s="80" t="s">
        <v>430</v>
      </c>
      <c r="B425" s="80" t="s">
        <v>439</v>
      </c>
      <c r="C425" s="80" t="s">
        <v>439</v>
      </c>
      <c r="D425" s="81">
        <v>0.01</v>
      </c>
      <c r="E425" s="82" t="s">
        <v>694</v>
      </c>
      <c r="F425" s="83" t="s">
        <v>679</v>
      </c>
      <c r="G425" s="84" t="s">
        <v>1084</v>
      </c>
      <c r="H425" s="84" t="s">
        <v>1083</v>
      </c>
      <c r="I425" s="84" t="s">
        <v>1084</v>
      </c>
    </row>
    <row r="426" spans="1:9" ht="28.5" x14ac:dyDescent="0.25">
      <c r="A426" s="80" t="s">
        <v>430</v>
      </c>
      <c r="B426" s="80" t="s">
        <v>440</v>
      </c>
      <c r="C426" s="80" t="s">
        <v>440</v>
      </c>
      <c r="D426" s="81">
        <v>0.45</v>
      </c>
      <c r="E426" s="82" t="s">
        <v>694</v>
      </c>
      <c r="F426" s="83" t="s">
        <v>680</v>
      </c>
      <c r="G426" s="84" t="s">
        <v>1084</v>
      </c>
      <c r="H426" s="84" t="s">
        <v>1083</v>
      </c>
      <c r="I426" s="84" t="s">
        <v>1083</v>
      </c>
    </row>
    <row r="427" spans="1:9" ht="28.5" x14ac:dyDescent="0.25">
      <c r="A427" s="80" t="s">
        <v>430</v>
      </c>
      <c r="B427" s="80" t="s">
        <v>1054</v>
      </c>
      <c r="C427" s="80" t="s">
        <v>1054</v>
      </c>
      <c r="D427" s="81"/>
      <c r="E427" s="82"/>
      <c r="F427" s="83" t="s">
        <v>686</v>
      </c>
      <c r="G427" s="84" t="s">
        <v>1084</v>
      </c>
      <c r="H427" s="84" t="s">
        <v>1084</v>
      </c>
      <c r="I427" s="84" t="s">
        <v>1083</v>
      </c>
    </row>
    <row r="428" spans="1:9" ht="28.5" x14ac:dyDescent="0.25">
      <c r="A428" s="80" t="s">
        <v>430</v>
      </c>
      <c r="B428" s="80" t="s">
        <v>1055</v>
      </c>
      <c r="C428" s="80" t="s">
        <v>1055</v>
      </c>
      <c r="D428" s="81"/>
      <c r="E428" s="82"/>
      <c r="F428" s="83" t="s">
        <v>686</v>
      </c>
      <c r="G428" s="84" t="s">
        <v>1084</v>
      </c>
      <c r="H428" s="84" t="s">
        <v>1084</v>
      </c>
      <c r="I428" s="84" t="s">
        <v>1083</v>
      </c>
    </row>
    <row r="429" spans="1:9" ht="71.25" x14ac:dyDescent="0.25">
      <c r="A429" s="72" t="s">
        <v>444</v>
      </c>
      <c r="B429" s="72" t="s">
        <v>445</v>
      </c>
      <c r="C429" s="72" t="s">
        <v>726</v>
      </c>
      <c r="D429" s="73">
        <v>1.6379083000509791</v>
      </c>
      <c r="E429" s="74"/>
      <c r="F429" s="75" t="s">
        <v>681</v>
      </c>
      <c r="G429" s="76" t="s">
        <v>1083</v>
      </c>
      <c r="H429" s="76" t="s">
        <v>1084</v>
      </c>
      <c r="I429" s="76" t="s">
        <v>1084</v>
      </c>
    </row>
    <row r="430" spans="1:9" x14ac:dyDescent="0.25">
      <c r="A430" s="72" t="s">
        <v>444</v>
      </c>
      <c r="B430" s="72" t="s">
        <v>446</v>
      </c>
      <c r="C430" s="72" t="s">
        <v>447</v>
      </c>
      <c r="D430" s="73">
        <v>6.0203446128295618E-2</v>
      </c>
      <c r="E430" s="74"/>
      <c r="F430" s="75" t="s">
        <v>683</v>
      </c>
      <c r="G430" s="76" t="s">
        <v>1083</v>
      </c>
      <c r="H430" s="76" t="s">
        <v>1084</v>
      </c>
      <c r="I430" s="76" t="s">
        <v>1084</v>
      </c>
    </row>
    <row r="431" spans="1:9" ht="28.5" x14ac:dyDescent="0.25">
      <c r="A431" s="72" t="s">
        <v>444</v>
      </c>
      <c r="B431" s="72" t="s">
        <v>448</v>
      </c>
      <c r="C431" s="72" t="s">
        <v>449</v>
      </c>
      <c r="D431" s="73">
        <v>3.9443637118538509E-2</v>
      </c>
      <c r="E431" s="74"/>
      <c r="F431" s="75" t="s">
        <v>685</v>
      </c>
      <c r="G431" s="76" t="s">
        <v>1084</v>
      </c>
      <c r="H431" s="76" t="s">
        <v>1084</v>
      </c>
      <c r="I431" s="76" t="s">
        <v>1084</v>
      </c>
    </row>
    <row r="432" spans="1:9" x14ac:dyDescent="0.25">
      <c r="A432" s="72" t="s">
        <v>444</v>
      </c>
      <c r="B432" s="72" t="s">
        <v>450</v>
      </c>
      <c r="C432" s="72" t="s">
        <v>731</v>
      </c>
      <c r="D432" s="73">
        <v>9.7571102345858415E-3</v>
      </c>
      <c r="E432" s="74"/>
      <c r="F432" s="75" t="s">
        <v>685</v>
      </c>
      <c r="G432" s="76" t="s">
        <v>1084</v>
      </c>
      <c r="H432" s="76" t="s">
        <v>1083</v>
      </c>
      <c r="I432" s="76" t="s">
        <v>1084</v>
      </c>
    </row>
    <row r="433" spans="1:9" ht="42.75" x14ac:dyDescent="0.25">
      <c r="A433" s="72" t="s">
        <v>444</v>
      </c>
      <c r="B433" s="72" t="s">
        <v>727</v>
      </c>
      <c r="C433" s="72" t="s">
        <v>728</v>
      </c>
      <c r="D433" s="73">
        <v>9.3419140543907001E-3</v>
      </c>
      <c r="E433" s="74"/>
      <c r="F433" s="75" t="s">
        <v>687</v>
      </c>
      <c r="G433" s="76" t="s">
        <v>1084</v>
      </c>
      <c r="H433" s="76" t="s">
        <v>1083</v>
      </c>
      <c r="I433" s="76" t="s">
        <v>1084</v>
      </c>
    </row>
    <row r="434" spans="1:9" ht="28.5" x14ac:dyDescent="0.25">
      <c r="A434" s="72" t="s">
        <v>444</v>
      </c>
      <c r="B434" s="72" t="s">
        <v>729</v>
      </c>
      <c r="C434" s="72" t="s">
        <v>730</v>
      </c>
      <c r="D434" s="73">
        <v>8.3039236039028439E-3</v>
      </c>
      <c r="E434" s="74"/>
      <c r="F434" s="75" t="s">
        <v>685</v>
      </c>
      <c r="G434" s="76" t="s">
        <v>1084</v>
      </c>
      <c r="H434" s="76" t="s">
        <v>1084</v>
      </c>
      <c r="I434" s="76" t="s">
        <v>1084</v>
      </c>
    </row>
    <row r="435" spans="1:9" x14ac:dyDescent="0.25">
      <c r="A435" s="72" t="s">
        <v>444</v>
      </c>
      <c r="B435" s="72" t="s">
        <v>451</v>
      </c>
      <c r="C435" s="72" t="s">
        <v>452</v>
      </c>
      <c r="D435" s="73">
        <v>2.0646226902033653E-3</v>
      </c>
      <c r="E435" s="74"/>
      <c r="F435" s="75" t="s">
        <v>687</v>
      </c>
      <c r="G435" s="76" t="s">
        <v>1084</v>
      </c>
      <c r="H435" s="76" t="s">
        <v>1083</v>
      </c>
      <c r="I435" s="76" t="s">
        <v>1084</v>
      </c>
    </row>
    <row r="436" spans="1:9" ht="99.75" x14ac:dyDescent="0.25">
      <c r="A436" s="72" t="s">
        <v>444</v>
      </c>
      <c r="B436" s="72" t="s">
        <v>736</v>
      </c>
      <c r="C436" s="72" t="s">
        <v>737</v>
      </c>
      <c r="D436" s="73">
        <v>6.1162079510703363E-2</v>
      </c>
      <c r="E436" s="74"/>
      <c r="F436" s="75" t="s">
        <v>680</v>
      </c>
      <c r="G436" s="76" t="s">
        <v>1084</v>
      </c>
      <c r="H436" s="76" t="s">
        <v>1084</v>
      </c>
      <c r="I436" s="76" t="s">
        <v>1083</v>
      </c>
    </row>
    <row r="437" spans="1:9" ht="42.75" x14ac:dyDescent="0.25">
      <c r="A437" s="72" t="s">
        <v>444</v>
      </c>
      <c r="B437" s="72" t="s">
        <v>734</v>
      </c>
      <c r="C437" s="72" t="s">
        <v>735</v>
      </c>
      <c r="D437" s="73">
        <v>2.2612320407019229E-2</v>
      </c>
      <c r="E437" s="74"/>
      <c r="F437" s="75" t="s">
        <v>681</v>
      </c>
      <c r="G437" s="76" t="s">
        <v>1083</v>
      </c>
      <c r="H437" s="76" t="s">
        <v>1083</v>
      </c>
      <c r="I437" s="76" t="s">
        <v>1083</v>
      </c>
    </row>
    <row r="438" spans="1:9" ht="28.5" x14ac:dyDescent="0.25">
      <c r="A438" s="72" t="s">
        <v>444</v>
      </c>
      <c r="B438" s="72" t="s">
        <v>732</v>
      </c>
      <c r="C438" s="72" t="s">
        <v>733</v>
      </c>
      <c r="D438" s="73">
        <v>1.587704267738474E-2</v>
      </c>
      <c r="E438" s="74"/>
      <c r="F438" s="75" t="s">
        <v>680</v>
      </c>
      <c r="G438" s="76" t="s">
        <v>1084</v>
      </c>
      <c r="H438" s="76" t="s">
        <v>1083</v>
      </c>
      <c r="I438" s="76" t="s">
        <v>1083</v>
      </c>
    </row>
    <row r="439" spans="1:9" ht="71.25" x14ac:dyDescent="0.25">
      <c r="A439" s="72" t="s">
        <v>444</v>
      </c>
      <c r="B439" s="72" t="s">
        <v>445</v>
      </c>
      <c r="C439" s="72" t="s">
        <v>1040</v>
      </c>
      <c r="D439" s="73"/>
      <c r="E439" s="74"/>
      <c r="F439" s="75" t="s">
        <v>683</v>
      </c>
      <c r="G439" s="76" t="s">
        <v>1083</v>
      </c>
      <c r="H439" s="76" t="s">
        <v>1083</v>
      </c>
      <c r="I439" s="76" t="s">
        <v>1083</v>
      </c>
    </row>
    <row r="440" spans="1:9" ht="114" x14ac:dyDescent="0.25">
      <c r="A440" s="80" t="s">
        <v>453</v>
      </c>
      <c r="B440" s="80" t="s">
        <v>818</v>
      </c>
      <c r="C440" s="80" t="s">
        <v>819</v>
      </c>
      <c r="D440" s="81">
        <v>0.64979093682902023</v>
      </c>
      <c r="E440" s="82"/>
      <c r="F440" s="83" t="s">
        <v>681</v>
      </c>
      <c r="G440" s="84" t="s">
        <v>1083</v>
      </c>
      <c r="H440" s="84" t="s">
        <v>1084</v>
      </c>
      <c r="I440" s="84" t="s">
        <v>1084</v>
      </c>
    </row>
    <row r="441" spans="1:9" ht="42.75" x14ac:dyDescent="0.25">
      <c r="A441" s="80" t="s">
        <v>453</v>
      </c>
      <c r="B441" s="80" t="s">
        <v>820</v>
      </c>
      <c r="C441" s="80" t="s">
        <v>821</v>
      </c>
      <c r="D441" s="81">
        <v>0.39552491806983842</v>
      </c>
      <c r="E441" s="82"/>
      <c r="F441" s="83" t="s">
        <v>681</v>
      </c>
      <c r="G441" s="84" t="s">
        <v>1083</v>
      </c>
      <c r="H441" s="84" t="s">
        <v>1084</v>
      </c>
      <c r="I441" s="84" t="s">
        <v>1084</v>
      </c>
    </row>
    <row r="442" spans="1:9" x14ac:dyDescent="0.25">
      <c r="A442" s="80" t="s">
        <v>453</v>
      </c>
      <c r="B442" s="80" t="s">
        <v>657</v>
      </c>
      <c r="C442" s="80" t="s">
        <v>658</v>
      </c>
      <c r="D442" s="81">
        <v>0.37</v>
      </c>
      <c r="E442" s="82"/>
      <c r="F442" s="83" t="s">
        <v>682</v>
      </c>
      <c r="G442" s="84" t="s">
        <v>1084</v>
      </c>
      <c r="H442" s="84" t="s">
        <v>1083</v>
      </c>
      <c r="I442" s="84" t="s">
        <v>1084</v>
      </c>
    </row>
    <row r="443" spans="1:9" ht="85.5" x14ac:dyDescent="0.25">
      <c r="A443" s="80" t="s">
        <v>453</v>
      </c>
      <c r="B443" s="80" t="s">
        <v>456</v>
      </c>
      <c r="C443" s="80" t="s">
        <v>457</v>
      </c>
      <c r="D443" s="81">
        <v>0.37</v>
      </c>
      <c r="E443" s="82"/>
      <c r="F443" s="83" t="s">
        <v>679</v>
      </c>
      <c r="G443" s="84" t="s">
        <v>1084</v>
      </c>
      <c r="H443" s="84" t="s">
        <v>1084</v>
      </c>
      <c r="I443" s="84" t="s">
        <v>1084</v>
      </c>
    </row>
    <row r="444" spans="1:9" ht="85.5" x14ac:dyDescent="0.25">
      <c r="A444" s="80" t="s">
        <v>453</v>
      </c>
      <c r="B444" s="80" t="s">
        <v>454</v>
      </c>
      <c r="C444" s="80" t="s">
        <v>455</v>
      </c>
      <c r="D444" s="81">
        <v>0.32</v>
      </c>
      <c r="E444" s="82" t="s">
        <v>700</v>
      </c>
      <c r="F444" s="83" t="s">
        <v>681</v>
      </c>
      <c r="G444" s="84" t="s">
        <v>1083</v>
      </c>
      <c r="H444" s="84" t="s">
        <v>1084</v>
      </c>
      <c r="I444" s="84" t="s">
        <v>1084</v>
      </c>
    </row>
    <row r="445" spans="1:9" ht="142.5" x14ac:dyDescent="0.25">
      <c r="A445" s="80" t="s">
        <v>453</v>
      </c>
      <c r="B445" s="80" t="s">
        <v>458</v>
      </c>
      <c r="C445" s="80" t="s">
        <v>459</v>
      </c>
      <c r="D445" s="81">
        <v>0.32</v>
      </c>
      <c r="E445" s="82"/>
      <c r="F445" s="83" t="s">
        <v>679</v>
      </c>
      <c r="G445" s="84" t="s">
        <v>1084</v>
      </c>
      <c r="H445" s="84" t="s">
        <v>1084</v>
      </c>
      <c r="I445" s="84" t="s">
        <v>1084</v>
      </c>
    </row>
    <row r="446" spans="1:9" ht="28.5" x14ac:dyDescent="0.25">
      <c r="A446" s="80" t="s">
        <v>453</v>
      </c>
      <c r="B446" s="80" t="s">
        <v>808</v>
      </c>
      <c r="C446" s="80" t="s">
        <v>462</v>
      </c>
      <c r="D446" s="81">
        <v>0.23</v>
      </c>
      <c r="E446" s="82" t="s">
        <v>700</v>
      </c>
      <c r="F446" s="83" t="s">
        <v>683</v>
      </c>
      <c r="G446" s="84" t="s">
        <v>1083</v>
      </c>
      <c r="H446" s="84" t="s">
        <v>1084</v>
      </c>
      <c r="I446" s="84" t="s">
        <v>1084</v>
      </c>
    </row>
    <row r="447" spans="1:9" ht="28.5" x14ac:dyDescent="0.25">
      <c r="A447" s="80" t="s">
        <v>453</v>
      </c>
      <c r="B447" s="80" t="s">
        <v>809</v>
      </c>
      <c r="C447" s="80" t="s">
        <v>812</v>
      </c>
      <c r="D447" s="81">
        <v>0.22655188038060714</v>
      </c>
      <c r="E447" s="82" t="s">
        <v>817</v>
      </c>
      <c r="F447" s="83" t="s">
        <v>683</v>
      </c>
      <c r="G447" s="84" t="s">
        <v>1083</v>
      </c>
      <c r="H447" s="84" t="s">
        <v>1084</v>
      </c>
      <c r="I447" s="84" t="s">
        <v>1084</v>
      </c>
    </row>
    <row r="448" spans="1:9" ht="28.5" x14ac:dyDescent="0.25">
      <c r="A448" s="80" t="s">
        <v>453</v>
      </c>
      <c r="B448" s="80" t="s">
        <v>807</v>
      </c>
      <c r="C448" s="80" t="s">
        <v>461</v>
      </c>
      <c r="D448" s="81">
        <v>0.21</v>
      </c>
      <c r="E448" s="82" t="s">
        <v>700</v>
      </c>
      <c r="F448" s="83" t="s">
        <v>686</v>
      </c>
      <c r="G448" s="84" t="s">
        <v>1084</v>
      </c>
      <c r="H448" s="84" t="s">
        <v>1084</v>
      </c>
      <c r="I448" s="84" t="s">
        <v>1084</v>
      </c>
    </row>
    <row r="449" spans="1:9" ht="28.5" x14ac:dyDescent="0.25">
      <c r="A449" s="80" t="s">
        <v>453</v>
      </c>
      <c r="B449" s="80" t="s">
        <v>810</v>
      </c>
      <c r="C449" s="80" t="s">
        <v>813</v>
      </c>
      <c r="D449" s="81">
        <v>0.19418732604052041</v>
      </c>
      <c r="E449" s="82" t="s">
        <v>817</v>
      </c>
      <c r="F449" s="83" t="s">
        <v>683</v>
      </c>
      <c r="G449" s="84" t="s">
        <v>1083</v>
      </c>
      <c r="H449" s="84" t="s">
        <v>1084</v>
      </c>
      <c r="I449" s="84" t="s">
        <v>1084</v>
      </c>
    </row>
    <row r="450" spans="1:9" ht="128.25" x14ac:dyDescent="0.25">
      <c r="A450" s="80" t="s">
        <v>453</v>
      </c>
      <c r="B450" s="80" t="s">
        <v>822</v>
      </c>
      <c r="C450" s="80" t="s">
        <v>823</v>
      </c>
      <c r="D450" s="81">
        <v>0.11300711944852526</v>
      </c>
      <c r="E450" s="82"/>
      <c r="F450" s="83" t="s">
        <v>681</v>
      </c>
      <c r="G450" s="84" t="s">
        <v>1083</v>
      </c>
      <c r="H450" s="84" t="s">
        <v>1084</v>
      </c>
      <c r="I450" s="84" t="s">
        <v>1084</v>
      </c>
    </row>
    <row r="451" spans="1:9" ht="42.75" x14ac:dyDescent="0.25">
      <c r="A451" s="80" t="s">
        <v>453</v>
      </c>
      <c r="B451" s="80" t="s">
        <v>815</v>
      </c>
      <c r="C451" s="80"/>
      <c r="D451" s="81">
        <v>9.7093663020260207E-2</v>
      </c>
      <c r="E451" s="82" t="s">
        <v>817</v>
      </c>
      <c r="F451" s="83" t="s">
        <v>683</v>
      </c>
      <c r="G451" s="84" t="s">
        <v>1083</v>
      </c>
      <c r="H451" s="84" t="s">
        <v>1084</v>
      </c>
      <c r="I451" s="84" t="s">
        <v>1084</v>
      </c>
    </row>
    <row r="452" spans="1:9" ht="28.5" x14ac:dyDescent="0.25">
      <c r="A452" s="80" t="s">
        <v>453</v>
      </c>
      <c r="B452" s="80" t="s">
        <v>811</v>
      </c>
      <c r="C452" s="80" t="s">
        <v>814</v>
      </c>
      <c r="D452" s="81">
        <v>6.4729108680173467E-2</v>
      </c>
      <c r="E452" s="82" t="s">
        <v>817</v>
      </c>
      <c r="F452" s="83" t="s">
        <v>683</v>
      </c>
      <c r="G452" s="84" t="s">
        <v>1083</v>
      </c>
      <c r="H452" s="84" t="s">
        <v>1084</v>
      </c>
      <c r="I452" s="84" t="s">
        <v>1084</v>
      </c>
    </row>
    <row r="453" spans="1:9" ht="57" x14ac:dyDescent="0.25">
      <c r="A453" s="80" t="s">
        <v>453</v>
      </c>
      <c r="B453" s="80" t="s">
        <v>816</v>
      </c>
      <c r="C453" s="80"/>
      <c r="D453" s="81">
        <v>9.7093663020260193E-3</v>
      </c>
      <c r="E453" s="82" t="s">
        <v>817</v>
      </c>
      <c r="F453" s="83" t="s">
        <v>683</v>
      </c>
      <c r="G453" s="84" t="s">
        <v>1083</v>
      </c>
      <c r="H453" s="84" t="s">
        <v>1084</v>
      </c>
      <c r="I453" s="84" t="s">
        <v>1084</v>
      </c>
    </row>
    <row r="454" spans="1:9" ht="42.75" x14ac:dyDescent="0.25">
      <c r="A454" s="80" t="s">
        <v>453</v>
      </c>
      <c r="B454" s="80" t="s">
        <v>824</v>
      </c>
      <c r="C454" s="80" t="s">
        <v>825</v>
      </c>
      <c r="D454" s="81">
        <v>0.32722067639526614</v>
      </c>
      <c r="E454" s="82"/>
      <c r="F454" s="83" t="s">
        <v>681</v>
      </c>
      <c r="G454" s="84" t="s">
        <v>1083</v>
      </c>
      <c r="H454" s="84" t="s">
        <v>1083</v>
      </c>
      <c r="I454" s="84" t="s">
        <v>1083</v>
      </c>
    </row>
    <row r="455" spans="1:9" ht="28.5" x14ac:dyDescent="0.25">
      <c r="A455" s="80" t="s">
        <v>453</v>
      </c>
      <c r="B455" s="80" t="s">
        <v>806</v>
      </c>
      <c r="C455" s="80" t="s">
        <v>460</v>
      </c>
      <c r="D455" s="81">
        <v>0.04</v>
      </c>
      <c r="E455" s="82" t="s">
        <v>700</v>
      </c>
      <c r="F455" s="83" t="s">
        <v>689</v>
      </c>
      <c r="G455" s="84" t="s">
        <v>1084</v>
      </c>
      <c r="H455" s="84" t="s">
        <v>1084</v>
      </c>
      <c r="I455" s="84" t="s">
        <v>1083</v>
      </c>
    </row>
    <row r="456" spans="1:9" ht="57" x14ac:dyDescent="0.25">
      <c r="A456" s="80" t="s">
        <v>453</v>
      </c>
      <c r="B456" s="80" t="s">
        <v>1041</v>
      </c>
      <c r="C456" s="80" t="s">
        <v>1042</v>
      </c>
      <c r="D456" s="81"/>
      <c r="E456" s="82" t="s">
        <v>707</v>
      </c>
      <c r="F456" s="83"/>
      <c r="G456" s="84"/>
      <c r="H456" s="84" t="s">
        <v>1083</v>
      </c>
      <c r="I456" s="84" t="s">
        <v>1083</v>
      </c>
    </row>
    <row r="457" spans="1:9" x14ac:dyDescent="0.25">
      <c r="A457" s="72" t="s">
        <v>463</v>
      </c>
      <c r="B457" s="72" t="s">
        <v>950</v>
      </c>
      <c r="C457" s="72" t="s">
        <v>951</v>
      </c>
      <c r="D457" s="73">
        <v>1.0720000000000001</v>
      </c>
      <c r="E457" s="74" t="s">
        <v>701</v>
      </c>
      <c r="F457" s="75" t="s">
        <v>683</v>
      </c>
      <c r="G457" s="76" t="s">
        <v>1083</v>
      </c>
      <c r="H457" s="76" t="s">
        <v>1084</v>
      </c>
      <c r="I457" s="76" t="s">
        <v>1084</v>
      </c>
    </row>
    <row r="458" spans="1:9" x14ac:dyDescent="0.25">
      <c r="A458" s="72" t="s">
        <v>463</v>
      </c>
      <c r="B458" s="72" t="s">
        <v>952</v>
      </c>
      <c r="C458" s="72" t="s">
        <v>953</v>
      </c>
      <c r="D458" s="73">
        <v>0.42100000000000004</v>
      </c>
      <c r="E458" s="74" t="s">
        <v>697</v>
      </c>
      <c r="F458" s="75" t="s">
        <v>682</v>
      </c>
      <c r="G458" s="76" t="s">
        <v>1084</v>
      </c>
      <c r="H458" s="76" t="s">
        <v>1083</v>
      </c>
      <c r="I458" s="76" t="s">
        <v>1084</v>
      </c>
    </row>
    <row r="459" spans="1:9" x14ac:dyDescent="0.25">
      <c r="A459" s="72" t="s">
        <v>463</v>
      </c>
      <c r="B459" s="72" t="s">
        <v>952</v>
      </c>
      <c r="C459" s="72" t="s">
        <v>954</v>
      </c>
      <c r="D459" s="73">
        <v>0.307</v>
      </c>
      <c r="E459" s="74" t="s">
        <v>697</v>
      </c>
      <c r="F459" s="75" t="s">
        <v>685</v>
      </c>
      <c r="G459" s="76" t="s">
        <v>1084</v>
      </c>
      <c r="H459" s="76" t="s">
        <v>1083</v>
      </c>
      <c r="I459" s="76" t="s">
        <v>1084</v>
      </c>
    </row>
    <row r="460" spans="1:9" x14ac:dyDescent="0.25">
      <c r="A460" s="72" t="s">
        <v>463</v>
      </c>
      <c r="B460" s="72" t="s">
        <v>965</v>
      </c>
      <c r="C460" s="72" t="s">
        <v>966</v>
      </c>
      <c r="D460" s="73">
        <v>0.2954</v>
      </c>
      <c r="E460" s="74" t="s">
        <v>701</v>
      </c>
      <c r="F460" s="75" t="s">
        <v>681</v>
      </c>
      <c r="G460" s="76" t="s">
        <v>1083</v>
      </c>
      <c r="H460" s="76" t="s">
        <v>1084</v>
      </c>
      <c r="I460" s="76" t="s">
        <v>1084</v>
      </c>
    </row>
    <row r="461" spans="1:9" x14ac:dyDescent="0.25">
      <c r="A461" s="72" t="s">
        <v>463</v>
      </c>
      <c r="B461" s="72" t="s">
        <v>961</v>
      </c>
      <c r="C461" s="72" t="s">
        <v>962</v>
      </c>
      <c r="D461" s="73">
        <v>0.123</v>
      </c>
      <c r="E461" s="74" t="s">
        <v>697</v>
      </c>
      <c r="F461" s="75" t="s">
        <v>685</v>
      </c>
      <c r="G461" s="76" t="s">
        <v>1084</v>
      </c>
      <c r="H461" s="76" t="s">
        <v>1083</v>
      </c>
      <c r="I461" s="76" t="s">
        <v>1084</v>
      </c>
    </row>
    <row r="462" spans="1:9" x14ac:dyDescent="0.25">
      <c r="A462" s="72" t="s">
        <v>463</v>
      </c>
      <c r="B462" s="72" t="s">
        <v>975</v>
      </c>
      <c r="C462" s="72" t="s">
        <v>976</v>
      </c>
      <c r="D462" s="73">
        <v>0.122</v>
      </c>
      <c r="E462" s="74"/>
      <c r="F462" s="75" t="s">
        <v>687</v>
      </c>
      <c r="G462" s="76" t="s">
        <v>1084</v>
      </c>
      <c r="H462" s="76" t="s">
        <v>1084</v>
      </c>
      <c r="I462" s="76" t="s">
        <v>1084</v>
      </c>
    </row>
    <row r="463" spans="1:9" x14ac:dyDescent="0.25">
      <c r="A463" s="72" t="s">
        <v>463</v>
      </c>
      <c r="B463" s="72" t="s">
        <v>957</v>
      </c>
      <c r="C463" s="72" t="s">
        <v>958</v>
      </c>
      <c r="D463" s="73">
        <v>5.5999999999999994E-2</v>
      </c>
      <c r="E463" s="74" t="s">
        <v>701</v>
      </c>
      <c r="F463" s="75" t="s">
        <v>681</v>
      </c>
      <c r="G463" s="76" t="s">
        <v>1083</v>
      </c>
      <c r="H463" s="76" t="s">
        <v>1084</v>
      </c>
      <c r="I463" s="76" t="s">
        <v>1084</v>
      </c>
    </row>
    <row r="464" spans="1:9" x14ac:dyDescent="0.25">
      <c r="A464" s="72" t="s">
        <v>463</v>
      </c>
      <c r="B464" s="72" t="s">
        <v>952</v>
      </c>
      <c r="C464" s="72" t="s">
        <v>955</v>
      </c>
      <c r="D464" s="73">
        <v>5.5999999999999994E-2</v>
      </c>
      <c r="E464" s="74" t="s">
        <v>697</v>
      </c>
      <c r="F464" s="75" t="s">
        <v>685</v>
      </c>
      <c r="G464" s="76" t="s">
        <v>1084</v>
      </c>
      <c r="H464" s="76" t="s">
        <v>1083</v>
      </c>
      <c r="I464" s="76" t="s">
        <v>1084</v>
      </c>
    </row>
    <row r="465" spans="1:9" x14ac:dyDescent="0.25">
      <c r="A465" s="72" t="s">
        <v>463</v>
      </c>
      <c r="B465" s="72" t="s">
        <v>952</v>
      </c>
      <c r="C465" s="72" t="s">
        <v>956</v>
      </c>
      <c r="D465" s="73">
        <v>5.2999999999999999E-2</v>
      </c>
      <c r="E465" s="74" t="s">
        <v>701</v>
      </c>
      <c r="F465" s="75" t="s">
        <v>679</v>
      </c>
      <c r="G465" s="76" t="s">
        <v>1084</v>
      </c>
      <c r="H465" s="76" t="s">
        <v>1083</v>
      </c>
      <c r="I465" s="76" t="s">
        <v>1084</v>
      </c>
    </row>
    <row r="466" spans="1:9" ht="28.5" x14ac:dyDescent="0.25">
      <c r="A466" s="72" t="s">
        <v>463</v>
      </c>
      <c r="B466" s="72" t="s">
        <v>959</v>
      </c>
      <c r="C466" s="72" t="s">
        <v>960</v>
      </c>
      <c r="D466" s="73">
        <v>0.05</v>
      </c>
      <c r="E466" s="74" t="s">
        <v>697</v>
      </c>
      <c r="F466" s="75" t="s">
        <v>687</v>
      </c>
      <c r="G466" s="76" t="s">
        <v>1084</v>
      </c>
      <c r="H466" s="76" t="s">
        <v>1084</v>
      </c>
      <c r="I466" s="76" t="s">
        <v>1084</v>
      </c>
    </row>
    <row r="467" spans="1:9" s="8" customFormat="1" x14ac:dyDescent="0.25">
      <c r="A467" s="72" t="s">
        <v>463</v>
      </c>
      <c r="B467" s="72" t="s">
        <v>947</v>
      </c>
      <c r="C467" s="72" t="s">
        <v>948</v>
      </c>
      <c r="D467" s="73">
        <v>4.6000000000000006E-2</v>
      </c>
      <c r="E467" s="74" t="s">
        <v>701</v>
      </c>
      <c r="F467" s="75" t="s">
        <v>683</v>
      </c>
      <c r="G467" s="76" t="s">
        <v>1083</v>
      </c>
      <c r="H467" s="76" t="s">
        <v>1084</v>
      </c>
      <c r="I467" s="76" t="s">
        <v>1084</v>
      </c>
    </row>
    <row r="468" spans="1:9" s="8" customFormat="1" x14ac:dyDescent="0.25">
      <c r="A468" s="72" t="s">
        <v>463</v>
      </c>
      <c r="B468" s="72" t="s">
        <v>957</v>
      </c>
      <c r="C468" s="72" t="s">
        <v>969</v>
      </c>
      <c r="D468" s="73">
        <v>4.2499999999999996E-2</v>
      </c>
      <c r="E468" s="74" t="s">
        <v>701</v>
      </c>
      <c r="F468" s="75" t="s">
        <v>681</v>
      </c>
      <c r="G468" s="76" t="s">
        <v>1083</v>
      </c>
      <c r="H468" s="76" t="s">
        <v>1083</v>
      </c>
      <c r="I468" s="76" t="s">
        <v>1084</v>
      </c>
    </row>
    <row r="469" spans="1:9" s="8" customFormat="1" x14ac:dyDescent="0.25">
      <c r="A469" s="72" t="s">
        <v>463</v>
      </c>
      <c r="B469" s="72" t="s">
        <v>947</v>
      </c>
      <c r="C469" s="72" t="s">
        <v>949</v>
      </c>
      <c r="D469" s="73">
        <v>2.4E-2</v>
      </c>
      <c r="E469" s="74"/>
      <c r="F469" s="75" t="s">
        <v>683</v>
      </c>
      <c r="G469" s="76" t="s">
        <v>1083</v>
      </c>
      <c r="H469" s="76" t="s">
        <v>1084</v>
      </c>
      <c r="I469" s="76" t="s">
        <v>1084</v>
      </c>
    </row>
    <row r="470" spans="1:9" x14ac:dyDescent="0.25">
      <c r="A470" s="72" t="s">
        <v>463</v>
      </c>
      <c r="B470" s="72" t="s">
        <v>965</v>
      </c>
      <c r="C470" s="72" t="s">
        <v>967</v>
      </c>
      <c r="D470" s="73">
        <v>0.01</v>
      </c>
      <c r="E470" s="74"/>
      <c r="F470" s="75" t="s">
        <v>681</v>
      </c>
      <c r="G470" s="76" t="s">
        <v>1083</v>
      </c>
      <c r="H470" s="76" t="s">
        <v>1083</v>
      </c>
      <c r="I470" s="76" t="s">
        <v>1084</v>
      </c>
    </row>
    <row r="471" spans="1:9" x14ac:dyDescent="0.25">
      <c r="A471" s="72" t="s">
        <v>463</v>
      </c>
      <c r="B471" s="72" t="s">
        <v>972</v>
      </c>
      <c r="C471" s="72" t="s">
        <v>974</v>
      </c>
      <c r="D471" s="73">
        <v>0.42050000000000004</v>
      </c>
      <c r="E471" s="74"/>
      <c r="F471" s="75" t="s">
        <v>680</v>
      </c>
      <c r="G471" s="76" t="s">
        <v>1084</v>
      </c>
      <c r="H471" s="76" t="s">
        <v>1083</v>
      </c>
      <c r="I471" s="76" t="s">
        <v>1083</v>
      </c>
    </row>
    <row r="472" spans="1:9" x14ac:dyDescent="0.25">
      <c r="A472" s="72" t="s">
        <v>463</v>
      </c>
      <c r="B472" s="72" t="s">
        <v>972</v>
      </c>
      <c r="C472" s="72" t="s">
        <v>464</v>
      </c>
      <c r="D472" s="73">
        <v>9.8799999999999999E-2</v>
      </c>
      <c r="E472" s="74" t="s">
        <v>701</v>
      </c>
      <c r="F472" s="75" t="s">
        <v>681</v>
      </c>
      <c r="G472" s="76" t="s">
        <v>1083</v>
      </c>
      <c r="H472" s="76" t="s">
        <v>1083</v>
      </c>
      <c r="I472" s="76" t="s">
        <v>1083</v>
      </c>
    </row>
    <row r="473" spans="1:9" x14ac:dyDescent="0.25">
      <c r="A473" s="72" t="s">
        <v>463</v>
      </c>
      <c r="B473" s="72" t="s">
        <v>972</v>
      </c>
      <c r="C473" s="72" t="s">
        <v>973</v>
      </c>
      <c r="D473" s="73">
        <v>6.3100000000000003E-2</v>
      </c>
      <c r="E473" s="74" t="s">
        <v>701</v>
      </c>
      <c r="F473" s="75" t="s">
        <v>683</v>
      </c>
      <c r="G473" s="76" t="s">
        <v>1083</v>
      </c>
      <c r="H473" s="76" t="s">
        <v>1084</v>
      </c>
      <c r="I473" s="76" t="s">
        <v>1083</v>
      </c>
    </row>
    <row r="474" spans="1:9" x14ac:dyDescent="0.25">
      <c r="A474" s="72" t="s">
        <v>463</v>
      </c>
      <c r="B474" s="72" t="s">
        <v>961</v>
      </c>
      <c r="C474" s="72" t="s">
        <v>978</v>
      </c>
      <c r="D474" s="73">
        <v>3.0300000000000001E-2</v>
      </c>
      <c r="E474" s="74"/>
      <c r="F474" s="75" t="s">
        <v>680</v>
      </c>
      <c r="G474" s="76" t="s">
        <v>1084</v>
      </c>
      <c r="H474" s="76" t="s">
        <v>1083</v>
      </c>
      <c r="I474" s="76" t="s">
        <v>1083</v>
      </c>
    </row>
    <row r="475" spans="1:9" x14ac:dyDescent="0.25">
      <c r="A475" s="72" t="s">
        <v>463</v>
      </c>
      <c r="B475" s="72" t="s">
        <v>957</v>
      </c>
      <c r="C475" s="72" t="s">
        <v>970</v>
      </c>
      <c r="D475" s="73">
        <v>2.5999999999999999E-2</v>
      </c>
      <c r="E475" s="74"/>
      <c r="F475" s="75" t="s">
        <v>681</v>
      </c>
      <c r="G475" s="76" t="s">
        <v>1083</v>
      </c>
      <c r="H475" s="76" t="s">
        <v>1083</v>
      </c>
      <c r="I475" s="76" t="s">
        <v>1083</v>
      </c>
    </row>
    <row r="476" spans="1:9" ht="28.5" x14ac:dyDescent="0.25">
      <c r="A476" s="72" t="s">
        <v>463</v>
      </c>
      <c r="B476" s="72" t="s">
        <v>963</v>
      </c>
      <c r="C476" s="72" t="s">
        <v>964</v>
      </c>
      <c r="D476" s="73">
        <v>2.4E-2</v>
      </c>
      <c r="E476" s="74"/>
      <c r="F476" s="75" t="s">
        <v>689</v>
      </c>
      <c r="G476" s="76" t="s">
        <v>1084</v>
      </c>
      <c r="H476" s="76" t="s">
        <v>1084</v>
      </c>
      <c r="I476" s="76" t="s">
        <v>1083</v>
      </c>
    </row>
    <row r="477" spans="1:9" ht="28.5" x14ac:dyDescent="0.25">
      <c r="A477" s="72" t="s">
        <v>463</v>
      </c>
      <c r="B477" s="72" t="s">
        <v>959</v>
      </c>
      <c r="C477" s="72" t="s">
        <v>977</v>
      </c>
      <c r="D477" s="73">
        <v>1.26E-2</v>
      </c>
      <c r="E477" s="74"/>
      <c r="F477" s="75" t="s">
        <v>692</v>
      </c>
      <c r="G477" s="76" t="s">
        <v>1084</v>
      </c>
      <c r="H477" s="76" t="s">
        <v>1084</v>
      </c>
      <c r="I477" s="76" t="s">
        <v>1083</v>
      </c>
    </row>
    <row r="478" spans="1:9" x14ac:dyDescent="0.25">
      <c r="A478" s="72" t="s">
        <v>463</v>
      </c>
      <c r="B478" s="72" t="s">
        <v>965</v>
      </c>
      <c r="C478" s="72" t="s">
        <v>968</v>
      </c>
      <c r="D478" s="73">
        <v>1.2E-2</v>
      </c>
      <c r="E478" s="74"/>
      <c r="F478" s="75" t="s">
        <v>681</v>
      </c>
      <c r="G478" s="76" t="s">
        <v>1083</v>
      </c>
      <c r="H478" s="76" t="s">
        <v>1083</v>
      </c>
      <c r="I478" s="76" t="s">
        <v>1083</v>
      </c>
    </row>
    <row r="479" spans="1:9" x14ac:dyDescent="0.25">
      <c r="A479" s="72" t="s">
        <v>463</v>
      </c>
      <c r="B479" s="72" t="s">
        <v>957</v>
      </c>
      <c r="C479" s="72" t="s">
        <v>971</v>
      </c>
      <c r="D479" s="73">
        <v>6.3E-3</v>
      </c>
      <c r="E479" s="74" t="s">
        <v>701</v>
      </c>
      <c r="F479" s="75" t="s">
        <v>681</v>
      </c>
      <c r="G479" s="76" t="s">
        <v>1083</v>
      </c>
      <c r="H479" s="76" t="s">
        <v>1083</v>
      </c>
      <c r="I479" s="76" t="s">
        <v>1083</v>
      </c>
    </row>
    <row r="480" spans="1:9" x14ac:dyDescent="0.25">
      <c r="A480" s="80" t="s">
        <v>465</v>
      </c>
      <c r="B480" s="80"/>
      <c r="C480" s="80" t="s">
        <v>469</v>
      </c>
      <c r="D480" s="81">
        <v>1.2999999999999998</v>
      </c>
      <c r="E480" s="82" t="s">
        <v>694</v>
      </c>
      <c r="F480" s="83" t="s">
        <v>681</v>
      </c>
      <c r="G480" s="84" t="s">
        <v>1083</v>
      </c>
      <c r="H480" s="84" t="s">
        <v>1084</v>
      </c>
      <c r="I480" s="84" t="s">
        <v>1084</v>
      </c>
    </row>
    <row r="481" spans="1:9" ht="28.5" x14ac:dyDescent="0.25">
      <c r="A481" s="89" t="s">
        <v>465</v>
      </c>
      <c r="B481" s="89"/>
      <c r="C481" s="89" t="s">
        <v>470</v>
      </c>
      <c r="D481" s="90">
        <v>0.25</v>
      </c>
      <c r="E481" s="91" t="s">
        <v>694</v>
      </c>
      <c r="F481" s="83" t="s">
        <v>679</v>
      </c>
      <c r="G481" s="84" t="s">
        <v>1084</v>
      </c>
      <c r="H481" s="84" t="s">
        <v>1083</v>
      </c>
      <c r="I481" s="84" t="s">
        <v>1084</v>
      </c>
    </row>
    <row r="482" spans="1:9" x14ac:dyDescent="0.25">
      <c r="A482" s="89" t="s">
        <v>465</v>
      </c>
      <c r="B482" s="89"/>
      <c r="C482" s="89" t="s">
        <v>989</v>
      </c>
      <c r="D482" s="90">
        <v>0.22</v>
      </c>
      <c r="E482" s="91" t="s">
        <v>848</v>
      </c>
      <c r="F482" s="83" t="s">
        <v>682</v>
      </c>
      <c r="G482" s="84" t="s">
        <v>1084</v>
      </c>
      <c r="H482" s="84" t="s">
        <v>1083</v>
      </c>
      <c r="I482" s="84" t="s">
        <v>1084</v>
      </c>
    </row>
    <row r="483" spans="1:9" x14ac:dyDescent="0.25">
      <c r="A483" s="89" t="s">
        <v>465</v>
      </c>
      <c r="B483" s="89"/>
      <c r="C483" s="89" t="s">
        <v>471</v>
      </c>
      <c r="D483" s="90">
        <v>0.22</v>
      </c>
      <c r="E483" s="91" t="s">
        <v>694</v>
      </c>
      <c r="F483" s="83" t="s">
        <v>679</v>
      </c>
      <c r="G483" s="84" t="s">
        <v>1084</v>
      </c>
      <c r="H483" s="84" t="s">
        <v>1083</v>
      </c>
      <c r="I483" s="84" t="s">
        <v>1084</v>
      </c>
    </row>
    <row r="484" spans="1:9" x14ac:dyDescent="0.25">
      <c r="A484" s="80" t="s">
        <v>465</v>
      </c>
      <c r="B484" s="80"/>
      <c r="C484" s="80" t="s">
        <v>466</v>
      </c>
      <c r="D484" s="81">
        <v>0.19</v>
      </c>
      <c r="E484" s="82"/>
      <c r="F484" s="83" t="s">
        <v>682</v>
      </c>
      <c r="G484" s="84" t="s">
        <v>1084</v>
      </c>
      <c r="H484" s="84" t="s">
        <v>1083</v>
      </c>
      <c r="I484" s="84" t="s">
        <v>1084</v>
      </c>
    </row>
    <row r="485" spans="1:9" x14ac:dyDescent="0.25">
      <c r="A485" s="89" t="s">
        <v>465</v>
      </c>
      <c r="B485" s="89"/>
      <c r="C485" s="89" t="s">
        <v>990</v>
      </c>
      <c r="D485" s="90">
        <v>0.17</v>
      </c>
      <c r="E485" s="91" t="s">
        <v>848</v>
      </c>
      <c r="F485" s="83" t="s">
        <v>682</v>
      </c>
      <c r="G485" s="84" t="s">
        <v>1084</v>
      </c>
      <c r="H485" s="84" t="s">
        <v>1083</v>
      </c>
      <c r="I485" s="84" t="s">
        <v>1084</v>
      </c>
    </row>
    <row r="486" spans="1:9" x14ac:dyDescent="0.25">
      <c r="A486" s="89" t="s">
        <v>465</v>
      </c>
      <c r="B486" s="89"/>
      <c r="C486" s="89" t="s">
        <v>481</v>
      </c>
      <c r="D486" s="90">
        <v>0.16</v>
      </c>
      <c r="E486" s="91" t="s">
        <v>696</v>
      </c>
      <c r="F486" s="83" t="s">
        <v>682</v>
      </c>
      <c r="G486" s="84" t="s">
        <v>1084</v>
      </c>
      <c r="H486" s="84" t="s">
        <v>1083</v>
      </c>
      <c r="I486" s="84" t="s">
        <v>1084</v>
      </c>
    </row>
    <row r="487" spans="1:9" x14ac:dyDescent="0.25">
      <c r="A487" s="80" t="s">
        <v>465</v>
      </c>
      <c r="B487" s="80"/>
      <c r="C487" s="80" t="s">
        <v>467</v>
      </c>
      <c r="D487" s="81">
        <v>0.14000000000000001</v>
      </c>
      <c r="E487" s="82"/>
      <c r="F487" s="83" t="s">
        <v>681</v>
      </c>
      <c r="G487" s="84" t="s">
        <v>1083</v>
      </c>
      <c r="H487" s="84" t="s">
        <v>1084</v>
      </c>
      <c r="I487" s="84" t="s">
        <v>1084</v>
      </c>
    </row>
    <row r="488" spans="1:9" x14ac:dyDescent="0.25">
      <c r="A488" s="89" t="s">
        <v>465</v>
      </c>
      <c r="B488" s="89"/>
      <c r="C488" s="89" t="s">
        <v>482</v>
      </c>
      <c r="D488" s="90">
        <v>7.0000000000000007E-2</v>
      </c>
      <c r="E488" s="91" t="s">
        <v>697</v>
      </c>
      <c r="F488" s="83" t="s">
        <v>681</v>
      </c>
      <c r="G488" s="84" t="s">
        <v>1083</v>
      </c>
      <c r="H488" s="84" t="s">
        <v>1084</v>
      </c>
      <c r="I488" s="84" t="s">
        <v>1084</v>
      </c>
    </row>
    <row r="489" spans="1:9" ht="28.5" x14ac:dyDescent="0.25">
      <c r="A489" s="80" t="s">
        <v>465</v>
      </c>
      <c r="B489" s="80"/>
      <c r="C489" s="80" t="s">
        <v>468</v>
      </c>
      <c r="D489" s="81">
        <v>7.0000000000000007E-2</v>
      </c>
      <c r="E489" s="82"/>
      <c r="F489" s="83" t="s">
        <v>679</v>
      </c>
      <c r="G489" s="84" t="s">
        <v>1084</v>
      </c>
      <c r="H489" s="84" t="s">
        <v>1083</v>
      </c>
      <c r="I489" s="84" t="s">
        <v>1084</v>
      </c>
    </row>
    <row r="490" spans="1:9" x14ac:dyDescent="0.25">
      <c r="A490" s="89" t="s">
        <v>465</v>
      </c>
      <c r="B490" s="89"/>
      <c r="C490" s="89" t="s">
        <v>477</v>
      </c>
      <c r="D490" s="90">
        <v>0.03</v>
      </c>
      <c r="E490" s="91" t="s">
        <v>694</v>
      </c>
      <c r="F490" s="83" t="s">
        <v>685</v>
      </c>
      <c r="G490" s="84" t="s">
        <v>1084</v>
      </c>
      <c r="H490" s="84" t="s">
        <v>1083</v>
      </c>
      <c r="I490" s="84" t="s">
        <v>1084</v>
      </c>
    </row>
    <row r="491" spans="1:9" x14ac:dyDescent="0.25">
      <c r="A491" s="89" t="s">
        <v>465</v>
      </c>
      <c r="B491" s="89"/>
      <c r="C491" s="89" t="s">
        <v>473</v>
      </c>
      <c r="D491" s="90">
        <v>0.02</v>
      </c>
      <c r="E491" s="91" t="s">
        <v>694</v>
      </c>
      <c r="F491" s="83" t="s">
        <v>685</v>
      </c>
      <c r="G491" s="84" t="s">
        <v>1084</v>
      </c>
      <c r="H491" s="84" t="s">
        <v>1083</v>
      </c>
      <c r="I491" s="84" t="s">
        <v>1084</v>
      </c>
    </row>
    <row r="492" spans="1:9" x14ac:dyDescent="0.25">
      <c r="A492" s="89" t="s">
        <v>465</v>
      </c>
      <c r="B492" s="89"/>
      <c r="C492" s="89" t="s">
        <v>483</v>
      </c>
      <c r="D492" s="90">
        <v>0.01</v>
      </c>
      <c r="E492" s="91"/>
      <c r="F492" s="83" t="s">
        <v>683</v>
      </c>
      <c r="G492" s="84" t="s">
        <v>1083</v>
      </c>
      <c r="H492" s="84" t="s">
        <v>1084</v>
      </c>
      <c r="I492" s="84" t="s">
        <v>1084</v>
      </c>
    </row>
    <row r="493" spans="1:9" x14ac:dyDescent="0.25">
      <c r="A493" s="89" t="s">
        <v>465</v>
      </c>
      <c r="B493" s="89"/>
      <c r="C493" s="89" t="s">
        <v>472</v>
      </c>
      <c r="D493" s="90">
        <v>0.01</v>
      </c>
      <c r="E493" s="91" t="s">
        <v>694</v>
      </c>
      <c r="F493" s="83" t="s">
        <v>685</v>
      </c>
      <c r="G493" s="84" t="s">
        <v>1084</v>
      </c>
      <c r="H493" s="84" t="s">
        <v>1083</v>
      </c>
      <c r="I493" s="84" t="s">
        <v>1084</v>
      </c>
    </row>
    <row r="494" spans="1:9" ht="28.5" x14ac:dyDescent="0.25">
      <c r="A494" s="89" t="s">
        <v>465</v>
      </c>
      <c r="B494" s="89"/>
      <c r="C494" s="89" t="s">
        <v>991</v>
      </c>
      <c r="D494" s="90"/>
      <c r="E494" s="91" t="s">
        <v>848</v>
      </c>
      <c r="F494" s="83" t="s">
        <v>681</v>
      </c>
      <c r="G494" s="84" t="s">
        <v>1083</v>
      </c>
      <c r="H494" s="84" t="s">
        <v>1084</v>
      </c>
      <c r="I494" s="84" t="s">
        <v>1084</v>
      </c>
    </row>
    <row r="495" spans="1:9" ht="28.5" x14ac:dyDescent="0.25">
      <c r="A495" s="89" t="s">
        <v>465</v>
      </c>
      <c r="B495" s="89"/>
      <c r="C495" s="89" t="s">
        <v>480</v>
      </c>
      <c r="D495" s="90">
        <v>0.21</v>
      </c>
      <c r="E495" s="91" t="s">
        <v>694</v>
      </c>
      <c r="F495" s="83" t="s">
        <v>692</v>
      </c>
      <c r="G495" s="84" t="s">
        <v>1084</v>
      </c>
      <c r="H495" s="84" t="s">
        <v>1083</v>
      </c>
      <c r="I495" s="84" t="s">
        <v>1083</v>
      </c>
    </row>
    <row r="496" spans="1:9" x14ac:dyDescent="0.25">
      <c r="A496" s="89" t="s">
        <v>465</v>
      </c>
      <c r="B496" s="89"/>
      <c r="C496" s="89" t="s">
        <v>479</v>
      </c>
      <c r="D496" s="90">
        <v>0.14000000000000001</v>
      </c>
      <c r="E496" s="91" t="s">
        <v>694</v>
      </c>
      <c r="F496" s="83" t="s">
        <v>692</v>
      </c>
      <c r="G496" s="84" t="s">
        <v>1084</v>
      </c>
      <c r="H496" s="84" t="s">
        <v>1084</v>
      </c>
      <c r="I496" s="84" t="s">
        <v>1083</v>
      </c>
    </row>
    <row r="497" spans="1:9" x14ac:dyDescent="0.25">
      <c r="A497" s="89" t="s">
        <v>465</v>
      </c>
      <c r="B497" s="89"/>
      <c r="C497" s="89" t="s">
        <v>475</v>
      </c>
      <c r="D497" s="90">
        <v>0.11</v>
      </c>
      <c r="E497" s="91" t="s">
        <v>694</v>
      </c>
      <c r="F497" s="83" t="s">
        <v>680</v>
      </c>
      <c r="G497" s="84" t="s">
        <v>1084</v>
      </c>
      <c r="H497" s="84" t="s">
        <v>1083</v>
      </c>
      <c r="I497" s="84" t="s">
        <v>1083</v>
      </c>
    </row>
    <row r="498" spans="1:9" x14ac:dyDescent="0.25">
      <c r="A498" s="89" t="s">
        <v>465</v>
      </c>
      <c r="B498" s="89"/>
      <c r="C498" s="89" t="s">
        <v>478</v>
      </c>
      <c r="D498" s="90">
        <v>7.0000000000000007E-2</v>
      </c>
      <c r="E498" s="91" t="s">
        <v>694</v>
      </c>
      <c r="F498" s="83" t="s">
        <v>681</v>
      </c>
      <c r="G498" s="84" t="s">
        <v>1083</v>
      </c>
      <c r="H498" s="84" t="s">
        <v>1083</v>
      </c>
      <c r="I498" s="84" t="s">
        <v>1083</v>
      </c>
    </row>
    <row r="499" spans="1:9" x14ac:dyDescent="0.25">
      <c r="A499" s="89" t="s">
        <v>465</v>
      </c>
      <c r="B499" s="89"/>
      <c r="C499" s="89" t="s">
        <v>476</v>
      </c>
      <c r="D499" s="90">
        <v>7.0000000000000007E-2</v>
      </c>
      <c r="E499" s="91" t="s">
        <v>694</v>
      </c>
      <c r="F499" s="83" t="s">
        <v>692</v>
      </c>
      <c r="G499" s="84" t="s">
        <v>1084</v>
      </c>
      <c r="H499" s="84" t="s">
        <v>1083</v>
      </c>
      <c r="I499" s="84" t="s">
        <v>1083</v>
      </c>
    </row>
    <row r="500" spans="1:9" x14ac:dyDescent="0.25">
      <c r="A500" s="89" t="s">
        <v>465</v>
      </c>
      <c r="B500" s="89"/>
      <c r="C500" s="89" t="s">
        <v>474</v>
      </c>
      <c r="D500" s="90">
        <v>0.04</v>
      </c>
      <c r="E500" s="91" t="s">
        <v>694</v>
      </c>
      <c r="F500" s="83" t="s">
        <v>680</v>
      </c>
      <c r="G500" s="84" t="s">
        <v>1084</v>
      </c>
      <c r="H500" s="84" t="s">
        <v>1083</v>
      </c>
      <c r="I500" s="84" t="s">
        <v>1083</v>
      </c>
    </row>
    <row r="501" spans="1:9" ht="57" x14ac:dyDescent="0.25">
      <c r="A501" s="72" t="s">
        <v>484</v>
      </c>
      <c r="B501" s="72" t="s">
        <v>485</v>
      </c>
      <c r="C501" s="72" t="s">
        <v>486</v>
      </c>
      <c r="D501" s="73">
        <v>0.63250000000000006</v>
      </c>
      <c r="E501" s="74" t="s">
        <v>694</v>
      </c>
      <c r="F501" s="75" t="s">
        <v>683</v>
      </c>
      <c r="G501" s="76" t="s">
        <v>1083</v>
      </c>
      <c r="H501" s="76" t="s">
        <v>1084</v>
      </c>
      <c r="I501" s="76" t="s">
        <v>1084</v>
      </c>
    </row>
    <row r="502" spans="1:9" ht="57" x14ac:dyDescent="0.25">
      <c r="A502" s="72" t="s">
        <v>484</v>
      </c>
      <c r="B502" s="72" t="s">
        <v>487</v>
      </c>
      <c r="C502" s="72" t="s">
        <v>488</v>
      </c>
      <c r="D502" s="73">
        <v>5.0500000000000003E-2</v>
      </c>
      <c r="E502" s="74"/>
      <c r="F502" s="75" t="s">
        <v>681</v>
      </c>
      <c r="G502" s="76" t="s">
        <v>1083</v>
      </c>
      <c r="H502" s="76" t="s">
        <v>1083</v>
      </c>
      <c r="I502" s="76" t="s">
        <v>1084</v>
      </c>
    </row>
    <row r="503" spans="1:9" ht="57" x14ac:dyDescent="0.25">
      <c r="A503" s="72" t="s">
        <v>484</v>
      </c>
      <c r="B503" s="72" t="s">
        <v>1038</v>
      </c>
      <c r="C503" s="72" t="s">
        <v>1039</v>
      </c>
      <c r="D503" s="73"/>
      <c r="E503" s="74"/>
      <c r="F503" s="75" t="s">
        <v>681</v>
      </c>
      <c r="G503" s="76" t="s">
        <v>1083</v>
      </c>
      <c r="H503" s="76" t="s">
        <v>1083</v>
      </c>
      <c r="I503" s="76" t="s">
        <v>1084</v>
      </c>
    </row>
    <row r="504" spans="1:9" ht="28.5" x14ac:dyDescent="0.25">
      <c r="A504" s="80" t="s">
        <v>489</v>
      </c>
      <c r="B504" s="80" t="s">
        <v>841</v>
      </c>
      <c r="C504" s="80" t="s">
        <v>845</v>
      </c>
      <c r="D504" s="81">
        <v>0.53600000000000003</v>
      </c>
      <c r="E504" s="82" t="s">
        <v>707</v>
      </c>
      <c r="F504" s="83" t="s">
        <v>681</v>
      </c>
      <c r="G504" s="84" t="s">
        <v>1083</v>
      </c>
      <c r="H504" s="84" t="s">
        <v>1084</v>
      </c>
      <c r="I504" s="84" t="s">
        <v>1084</v>
      </c>
    </row>
    <row r="505" spans="1:9" x14ac:dyDescent="0.25">
      <c r="A505" s="80" t="s">
        <v>489</v>
      </c>
      <c r="B505" s="80" t="s">
        <v>843</v>
      </c>
      <c r="C505" s="80" t="s">
        <v>846</v>
      </c>
      <c r="D505" s="81">
        <v>0.48</v>
      </c>
      <c r="E505" s="82" t="s">
        <v>707</v>
      </c>
      <c r="F505" s="83" t="s">
        <v>681</v>
      </c>
      <c r="G505" s="84" t="s">
        <v>1083</v>
      </c>
      <c r="H505" s="84" t="s">
        <v>1084</v>
      </c>
      <c r="I505" s="84" t="s">
        <v>1084</v>
      </c>
    </row>
    <row r="506" spans="1:9" x14ac:dyDescent="0.25">
      <c r="A506" s="80" t="s">
        <v>489</v>
      </c>
      <c r="B506" s="80" t="s">
        <v>831</v>
      </c>
      <c r="C506" s="80" t="s">
        <v>832</v>
      </c>
      <c r="D506" s="81">
        <v>0.47193466679974483</v>
      </c>
      <c r="E506" s="82"/>
      <c r="F506" s="83" t="s">
        <v>679</v>
      </c>
      <c r="G506" s="84" t="s">
        <v>1084</v>
      </c>
      <c r="H506" s="84" t="s">
        <v>1083</v>
      </c>
      <c r="I506" s="84" t="s">
        <v>1084</v>
      </c>
    </row>
    <row r="507" spans="1:9" ht="28.5" x14ac:dyDescent="0.25">
      <c r="A507" s="80" t="s">
        <v>489</v>
      </c>
      <c r="B507" s="80" t="s">
        <v>841</v>
      </c>
      <c r="C507" s="80" t="s">
        <v>842</v>
      </c>
      <c r="D507" s="81">
        <v>0.375</v>
      </c>
      <c r="E507" s="82" t="s">
        <v>707</v>
      </c>
      <c r="F507" s="83" t="s">
        <v>681</v>
      </c>
      <c r="G507" s="84" t="s">
        <v>1083</v>
      </c>
      <c r="H507" s="84" t="s">
        <v>1084</v>
      </c>
      <c r="I507" s="84" t="s">
        <v>1084</v>
      </c>
    </row>
    <row r="508" spans="1:9" x14ac:dyDescent="0.25">
      <c r="A508" s="80" t="s">
        <v>489</v>
      </c>
      <c r="B508" s="80" t="s">
        <v>843</v>
      </c>
      <c r="C508" s="80" t="s">
        <v>844</v>
      </c>
      <c r="D508" s="81">
        <v>0.27999999999999997</v>
      </c>
      <c r="E508" s="82" t="s">
        <v>707</v>
      </c>
      <c r="F508" s="83" t="s">
        <v>681</v>
      </c>
      <c r="G508" s="84" t="s">
        <v>1083</v>
      </c>
      <c r="H508" s="84" t="s">
        <v>1084</v>
      </c>
      <c r="I508" s="84" t="s">
        <v>1084</v>
      </c>
    </row>
    <row r="509" spans="1:9" ht="42.75" x14ac:dyDescent="0.25">
      <c r="A509" s="80" t="s">
        <v>489</v>
      </c>
      <c r="B509" s="80" t="s">
        <v>827</v>
      </c>
      <c r="C509" s="80" t="s">
        <v>849</v>
      </c>
      <c r="D509" s="81">
        <v>0.2</v>
      </c>
      <c r="E509" s="82" t="s">
        <v>698</v>
      </c>
      <c r="F509" s="83" t="s">
        <v>683</v>
      </c>
      <c r="G509" s="84" t="s">
        <v>1083</v>
      </c>
      <c r="H509" s="84" t="s">
        <v>1084</v>
      </c>
      <c r="I509" s="84" t="s">
        <v>1084</v>
      </c>
    </row>
    <row r="510" spans="1:9" x14ac:dyDescent="0.25">
      <c r="A510" s="80" t="s">
        <v>489</v>
      </c>
      <c r="B510" s="80" t="s">
        <v>839</v>
      </c>
      <c r="C510" s="80" t="s">
        <v>840</v>
      </c>
      <c r="D510" s="81">
        <v>0.17387947475352303</v>
      </c>
      <c r="E510" s="82"/>
      <c r="F510" s="83" t="s">
        <v>679</v>
      </c>
      <c r="G510" s="84" t="s">
        <v>1084</v>
      </c>
      <c r="H510" s="84" t="s">
        <v>1083</v>
      </c>
      <c r="I510" s="84" t="s">
        <v>1084</v>
      </c>
    </row>
    <row r="511" spans="1:9" x14ac:dyDescent="0.25">
      <c r="A511" s="80" t="s">
        <v>489</v>
      </c>
      <c r="B511" s="80" t="s">
        <v>833</v>
      </c>
      <c r="C511" s="80" t="s">
        <v>834</v>
      </c>
      <c r="D511" s="81">
        <v>0.13053512060418471</v>
      </c>
      <c r="E511" s="82"/>
      <c r="F511" s="83" t="s">
        <v>682</v>
      </c>
      <c r="G511" s="84" t="s">
        <v>1084</v>
      </c>
      <c r="H511" s="84" t="s">
        <v>1083</v>
      </c>
      <c r="I511" s="84" t="s">
        <v>1084</v>
      </c>
    </row>
    <row r="512" spans="1:9" ht="28.5" x14ac:dyDescent="0.25">
      <c r="A512" s="80" t="s">
        <v>489</v>
      </c>
      <c r="B512" s="80" t="s">
        <v>490</v>
      </c>
      <c r="C512" s="80" t="s">
        <v>491</v>
      </c>
      <c r="D512" s="81">
        <v>0.12</v>
      </c>
      <c r="E512" s="82" t="s">
        <v>700</v>
      </c>
      <c r="F512" s="83" t="s">
        <v>681</v>
      </c>
      <c r="G512" s="84" t="s">
        <v>1083</v>
      </c>
      <c r="H512" s="84" t="s">
        <v>1084</v>
      </c>
      <c r="I512" s="84" t="s">
        <v>1084</v>
      </c>
    </row>
    <row r="513" spans="1:9" x14ac:dyDescent="0.25">
      <c r="A513" s="80" t="s">
        <v>489</v>
      </c>
      <c r="B513" s="80" t="s">
        <v>492</v>
      </c>
      <c r="C513" s="80" t="s">
        <v>493</v>
      </c>
      <c r="D513" s="81">
        <v>0.12</v>
      </c>
      <c r="E513" s="82" t="s">
        <v>700</v>
      </c>
      <c r="F513" s="83" t="s">
        <v>681</v>
      </c>
      <c r="G513" s="84" t="s">
        <v>1083</v>
      </c>
      <c r="H513" s="84" t="s">
        <v>1084</v>
      </c>
      <c r="I513" s="84" t="s">
        <v>1084</v>
      </c>
    </row>
    <row r="514" spans="1:9" ht="57" x14ac:dyDescent="0.25">
      <c r="A514" s="80" t="s">
        <v>489</v>
      </c>
      <c r="B514" s="80" t="s">
        <v>828</v>
      </c>
      <c r="C514" s="80" t="s">
        <v>847</v>
      </c>
      <c r="D514" s="81">
        <v>7.1364176858295381E-2</v>
      </c>
      <c r="E514" s="82" t="s">
        <v>848</v>
      </c>
      <c r="F514" s="83" t="s">
        <v>685</v>
      </c>
      <c r="G514" s="84" t="s">
        <v>1084</v>
      </c>
      <c r="H514" s="84" t="s">
        <v>1083</v>
      </c>
      <c r="I514" s="84" t="s">
        <v>1084</v>
      </c>
    </row>
    <row r="515" spans="1:9" x14ac:dyDescent="0.25">
      <c r="A515" s="80" t="s">
        <v>489</v>
      </c>
      <c r="B515" s="80" t="s">
        <v>494</v>
      </c>
      <c r="C515" s="80" t="s">
        <v>495</v>
      </c>
      <c r="D515" s="81">
        <v>6.7000000000000004E-2</v>
      </c>
      <c r="E515" s="82" t="s">
        <v>694</v>
      </c>
      <c r="F515" s="83" t="s">
        <v>681</v>
      </c>
      <c r="G515" s="84" t="s">
        <v>1083</v>
      </c>
      <c r="H515" s="84" t="s">
        <v>1084</v>
      </c>
      <c r="I515" s="84" t="s">
        <v>1084</v>
      </c>
    </row>
    <row r="516" spans="1:9" ht="28.5" x14ac:dyDescent="0.25">
      <c r="A516" s="80" t="s">
        <v>489</v>
      </c>
      <c r="B516" s="80" t="s">
        <v>837</v>
      </c>
      <c r="C516" s="80" t="s">
        <v>838</v>
      </c>
      <c r="D516" s="81">
        <v>1.8910857215734458E-2</v>
      </c>
      <c r="E516" s="82"/>
      <c r="F516" s="83" t="s">
        <v>679</v>
      </c>
      <c r="G516" s="84" t="s">
        <v>1084</v>
      </c>
      <c r="H516" s="84" t="s">
        <v>1083</v>
      </c>
      <c r="I516" s="84" t="s">
        <v>1084</v>
      </c>
    </row>
    <row r="517" spans="1:9" x14ac:dyDescent="0.25">
      <c r="A517" s="80" t="s">
        <v>489</v>
      </c>
      <c r="B517" s="80" t="s">
        <v>829</v>
      </c>
      <c r="C517" s="80" t="s">
        <v>830</v>
      </c>
      <c r="D517" s="81">
        <v>1.7404682747224631E-2</v>
      </c>
      <c r="E517" s="82"/>
      <c r="F517" s="83" t="s">
        <v>679</v>
      </c>
      <c r="G517" s="84" t="s">
        <v>1084</v>
      </c>
      <c r="H517" s="84" t="s">
        <v>1083</v>
      </c>
      <c r="I517" s="84" t="s">
        <v>1084</v>
      </c>
    </row>
    <row r="518" spans="1:9" ht="28.5" x14ac:dyDescent="0.25">
      <c r="A518" s="80" t="s">
        <v>489</v>
      </c>
      <c r="B518" s="80" t="s">
        <v>835</v>
      </c>
      <c r="C518" s="80" t="s">
        <v>836</v>
      </c>
      <c r="D518" s="81">
        <v>1.1714690310631966E-3</v>
      </c>
      <c r="E518" s="82"/>
      <c r="F518" s="83" t="s">
        <v>679</v>
      </c>
      <c r="G518" s="84" t="s">
        <v>1084</v>
      </c>
      <c r="H518" s="84" t="s">
        <v>1083</v>
      </c>
      <c r="I518" s="84" t="s">
        <v>1084</v>
      </c>
    </row>
    <row r="519" spans="1:9" x14ac:dyDescent="0.25">
      <c r="A519" s="80" t="s">
        <v>489</v>
      </c>
      <c r="B519" s="80" t="s">
        <v>843</v>
      </c>
      <c r="C519" s="80" t="s">
        <v>846</v>
      </c>
      <c r="D519" s="81">
        <v>0.72</v>
      </c>
      <c r="E519" s="82" t="s">
        <v>707</v>
      </c>
      <c r="F519" s="83" t="s">
        <v>681</v>
      </c>
      <c r="G519" s="84" t="s">
        <v>1083</v>
      </c>
      <c r="H519" s="84" t="s">
        <v>1084</v>
      </c>
      <c r="I519" s="84" t="s">
        <v>1083</v>
      </c>
    </row>
    <row r="520" spans="1:9" x14ac:dyDescent="0.25">
      <c r="A520" s="80" t="s">
        <v>489</v>
      </c>
      <c r="B520" s="80" t="s">
        <v>843</v>
      </c>
      <c r="C520" s="80" t="s">
        <v>844</v>
      </c>
      <c r="D520" s="81">
        <v>0.42</v>
      </c>
      <c r="E520" s="82" t="s">
        <v>707</v>
      </c>
      <c r="F520" s="83" t="s">
        <v>681</v>
      </c>
      <c r="G520" s="84" t="s">
        <v>1083</v>
      </c>
      <c r="H520" s="84" t="s">
        <v>1084</v>
      </c>
      <c r="I520" s="84" t="s">
        <v>1083</v>
      </c>
    </row>
    <row r="521" spans="1:9" ht="28.5" x14ac:dyDescent="0.25">
      <c r="A521" s="80" t="s">
        <v>489</v>
      </c>
      <c r="B521" s="80" t="s">
        <v>841</v>
      </c>
      <c r="C521" s="80" t="s">
        <v>845</v>
      </c>
      <c r="D521" s="81">
        <v>0.26400000000000001</v>
      </c>
      <c r="E521" s="82" t="s">
        <v>707</v>
      </c>
      <c r="F521" s="83" t="s">
        <v>681</v>
      </c>
      <c r="G521" s="84" t="s">
        <v>1083</v>
      </c>
      <c r="H521" s="84" t="s">
        <v>1084</v>
      </c>
      <c r="I521" s="84" t="s">
        <v>1083</v>
      </c>
    </row>
    <row r="522" spans="1:9" ht="28.5" x14ac:dyDescent="0.25">
      <c r="A522" s="80" t="s">
        <v>489</v>
      </c>
      <c r="B522" s="80" t="s">
        <v>490</v>
      </c>
      <c r="C522" s="80" t="s">
        <v>491</v>
      </c>
      <c r="D522" s="81">
        <v>0.18</v>
      </c>
      <c r="E522" s="82" t="s">
        <v>700</v>
      </c>
      <c r="F522" s="83" t="s">
        <v>681</v>
      </c>
      <c r="G522" s="84" t="s">
        <v>1083</v>
      </c>
      <c r="H522" s="84" t="s">
        <v>1084</v>
      </c>
      <c r="I522" s="84" t="s">
        <v>1083</v>
      </c>
    </row>
    <row r="523" spans="1:9" x14ac:dyDescent="0.25">
      <c r="A523" s="80" t="s">
        <v>489</v>
      </c>
      <c r="B523" s="80" t="s">
        <v>492</v>
      </c>
      <c r="C523" s="80" t="s">
        <v>493</v>
      </c>
      <c r="D523" s="81">
        <v>0.18</v>
      </c>
      <c r="E523" s="82" t="s">
        <v>700</v>
      </c>
      <c r="F523" s="83" t="s">
        <v>681</v>
      </c>
      <c r="G523" s="84" t="s">
        <v>1083</v>
      </c>
      <c r="H523" s="84" t="s">
        <v>1084</v>
      </c>
      <c r="I523" s="84" t="s">
        <v>1083</v>
      </c>
    </row>
    <row r="524" spans="1:9" ht="28.5" x14ac:dyDescent="0.25">
      <c r="A524" s="80" t="s">
        <v>489</v>
      </c>
      <c r="B524" s="80" t="s">
        <v>841</v>
      </c>
      <c r="C524" s="80" t="s">
        <v>842</v>
      </c>
      <c r="D524" s="81">
        <v>0.125</v>
      </c>
      <c r="E524" s="82" t="s">
        <v>707</v>
      </c>
      <c r="F524" s="83" t="s">
        <v>681</v>
      </c>
      <c r="G524" s="84" t="s">
        <v>1083</v>
      </c>
      <c r="H524" s="84" t="s">
        <v>1084</v>
      </c>
      <c r="I524" s="84" t="s">
        <v>1083</v>
      </c>
    </row>
    <row r="525" spans="1:9" x14ac:dyDescent="0.25">
      <c r="A525" s="80" t="s">
        <v>489</v>
      </c>
      <c r="B525" s="80" t="s">
        <v>494</v>
      </c>
      <c r="C525" s="80" t="s">
        <v>495</v>
      </c>
      <c r="D525" s="81">
        <v>3.3000000000000002E-2</v>
      </c>
      <c r="E525" s="82" t="s">
        <v>694</v>
      </c>
      <c r="F525" s="83" t="s">
        <v>681</v>
      </c>
      <c r="G525" s="84" t="s">
        <v>1083</v>
      </c>
      <c r="H525" s="84" t="s">
        <v>1084</v>
      </c>
      <c r="I525" s="84" t="s">
        <v>1083</v>
      </c>
    </row>
    <row r="526" spans="1:9" ht="28.5" x14ac:dyDescent="0.25">
      <c r="A526" s="80" t="s">
        <v>489</v>
      </c>
      <c r="B526" s="80" t="s">
        <v>1061</v>
      </c>
      <c r="C526" s="80" t="s">
        <v>1062</v>
      </c>
      <c r="D526" s="81"/>
      <c r="E526" s="82" t="s">
        <v>696</v>
      </c>
      <c r="F526" s="83"/>
      <c r="G526" s="84" t="s">
        <v>1084</v>
      </c>
      <c r="H526" s="84" t="s">
        <v>1083</v>
      </c>
      <c r="I526" s="84" t="s">
        <v>1083</v>
      </c>
    </row>
    <row r="527" spans="1:9" x14ac:dyDescent="0.25">
      <c r="A527" s="80" t="s">
        <v>489</v>
      </c>
      <c r="B527" s="80" t="s">
        <v>1063</v>
      </c>
      <c r="C527" s="80" t="s">
        <v>1064</v>
      </c>
      <c r="D527" s="81"/>
      <c r="E527" s="82" t="s">
        <v>695</v>
      </c>
      <c r="F527" s="83"/>
      <c r="G527" s="84" t="s">
        <v>1084</v>
      </c>
      <c r="H527" s="84" t="s">
        <v>1083</v>
      </c>
      <c r="I527" s="84" t="s">
        <v>1083</v>
      </c>
    </row>
    <row r="528" spans="1:9" x14ac:dyDescent="0.25">
      <c r="A528" s="80" t="s">
        <v>489</v>
      </c>
      <c r="B528" s="80" t="s">
        <v>1065</v>
      </c>
      <c r="C528" s="80" t="s">
        <v>1066</v>
      </c>
      <c r="D528" s="81"/>
      <c r="E528" s="82" t="s">
        <v>699</v>
      </c>
      <c r="F528" s="83"/>
      <c r="G528" s="84" t="s">
        <v>1084</v>
      </c>
      <c r="H528" s="84" t="s">
        <v>1083</v>
      </c>
      <c r="I528" s="84" t="s">
        <v>1083</v>
      </c>
    </row>
    <row r="529" spans="1:9" ht="28.5" x14ac:dyDescent="0.25">
      <c r="A529" s="80" t="s">
        <v>489</v>
      </c>
      <c r="B529" s="80" t="s">
        <v>1067</v>
      </c>
      <c r="C529" s="80" t="s">
        <v>1068</v>
      </c>
      <c r="D529" s="81"/>
      <c r="E529" s="82" t="s">
        <v>712</v>
      </c>
      <c r="F529" s="83"/>
      <c r="G529" s="84" t="s">
        <v>1084</v>
      </c>
      <c r="H529" s="84" t="s">
        <v>1083</v>
      </c>
      <c r="I529" s="84" t="s">
        <v>1083</v>
      </c>
    </row>
    <row r="530" spans="1:9" ht="28.5" x14ac:dyDescent="0.25">
      <c r="A530" s="72" t="s">
        <v>496</v>
      </c>
      <c r="B530" s="72" t="s">
        <v>943</v>
      </c>
      <c r="C530" s="72" t="s">
        <v>944</v>
      </c>
      <c r="D530" s="73">
        <v>1.4</v>
      </c>
      <c r="E530" s="74" t="s">
        <v>848</v>
      </c>
      <c r="F530" s="75" t="s">
        <v>681</v>
      </c>
      <c r="G530" s="76" t="s">
        <v>1083</v>
      </c>
      <c r="H530" s="76" t="s">
        <v>1084</v>
      </c>
      <c r="I530" s="76" t="s">
        <v>1084</v>
      </c>
    </row>
    <row r="531" spans="1:9" ht="28.5" x14ac:dyDescent="0.25">
      <c r="A531" s="72" t="s">
        <v>496</v>
      </c>
      <c r="B531" s="72" t="s">
        <v>945</v>
      </c>
      <c r="C531" s="72" t="s">
        <v>946</v>
      </c>
      <c r="D531" s="73">
        <v>0.8</v>
      </c>
      <c r="E531" s="74" t="s">
        <v>848</v>
      </c>
      <c r="F531" s="75" t="s">
        <v>681</v>
      </c>
      <c r="G531" s="76" t="s">
        <v>1083</v>
      </c>
      <c r="H531" s="76" t="s">
        <v>1084</v>
      </c>
      <c r="I531" s="76" t="s">
        <v>1084</v>
      </c>
    </row>
    <row r="532" spans="1:9" x14ac:dyDescent="0.25">
      <c r="A532" s="72" t="s">
        <v>496</v>
      </c>
      <c r="B532" s="72" t="s">
        <v>505</v>
      </c>
      <c r="C532" s="72" t="s">
        <v>938</v>
      </c>
      <c r="D532" s="73">
        <v>0.624</v>
      </c>
      <c r="E532" s="74" t="s">
        <v>696</v>
      </c>
      <c r="F532" s="75" t="s">
        <v>686</v>
      </c>
      <c r="G532" s="76" t="s">
        <v>1084</v>
      </c>
      <c r="H532" s="76" t="s">
        <v>1083</v>
      </c>
      <c r="I532" s="76" t="s">
        <v>1084</v>
      </c>
    </row>
    <row r="533" spans="1:9" ht="28.5" x14ac:dyDescent="0.25">
      <c r="A533" s="72" t="s">
        <v>496</v>
      </c>
      <c r="B533" s="72" t="s">
        <v>504</v>
      </c>
      <c r="C533" s="72" t="s">
        <v>937</v>
      </c>
      <c r="D533" s="73">
        <v>0.36</v>
      </c>
      <c r="E533" s="74" t="s">
        <v>696</v>
      </c>
      <c r="F533" s="75" t="s">
        <v>685</v>
      </c>
      <c r="G533" s="76" t="s">
        <v>1084</v>
      </c>
      <c r="H533" s="76" t="s">
        <v>1083</v>
      </c>
      <c r="I533" s="76" t="s">
        <v>1084</v>
      </c>
    </row>
    <row r="534" spans="1:9" ht="28.5" x14ac:dyDescent="0.25">
      <c r="A534" s="72" t="s">
        <v>496</v>
      </c>
      <c r="B534" s="72" t="s">
        <v>750</v>
      </c>
      <c r="C534" s="72" t="s">
        <v>751</v>
      </c>
      <c r="D534" s="73">
        <v>0.2</v>
      </c>
      <c r="E534" s="74" t="s">
        <v>712</v>
      </c>
      <c r="F534" s="75" t="s">
        <v>682</v>
      </c>
      <c r="G534" s="76" t="s">
        <v>1084</v>
      </c>
      <c r="H534" s="76" t="s">
        <v>1083</v>
      </c>
      <c r="I534" s="76" t="s">
        <v>1084</v>
      </c>
    </row>
    <row r="535" spans="1:9" ht="71.25" x14ac:dyDescent="0.25">
      <c r="A535" s="72" t="s">
        <v>496</v>
      </c>
      <c r="B535" s="72" t="s">
        <v>756</v>
      </c>
      <c r="C535" s="72" t="s">
        <v>757</v>
      </c>
      <c r="D535" s="73">
        <v>0.19</v>
      </c>
      <c r="E535" s="74" t="s">
        <v>707</v>
      </c>
      <c r="F535" s="75" t="s">
        <v>685</v>
      </c>
      <c r="G535" s="76" t="s">
        <v>1084</v>
      </c>
      <c r="H535" s="76" t="s">
        <v>1083</v>
      </c>
      <c r="I535" s="76" t="s">
        <v>1084</v>
      </c>
    </row>
    <row r="536" spans="1:9" ht="28.5" x14ac:dyDescent="0.25">
      <c r="A536" s="72" t="s">
        <v>496</v>
      </c>
      <c r="B536" s="72" t="s">
        <v>939</v>
      </c>
      <c r="C536" s="72" t="s">
        <v>940</v>
      </c>
      <c r="D536" s="73">
        <v>0.18</v>
      </c>
      <c r="E536" s="74" t="s">
        <v>712</v>
      </c>
      <c r="F536" s="75" t="s">
        <v>685</v>
      </c>
      <c r="G536" s="76" t="s">
        <v>1084</v>
      </c>
      <c r="H536" s="76" t="s">
        <v>1083</v>
      </c>
      <c r="I536" s="76" t="s">
        <v>1084</v>
      </c>
    </row>
    <row r="537" spans="1:9" ht="28.5" x14ac:dyDescent="0.25">
      <c r="A537" s="72" t="s">
        <v>496</v>
      </c>
      <c r="B537" s="72" t="s">
        <v>503</v>
      </c>
      <c r="C537" s="72" t="s">
        <v>936</v>
      </c>
      <c r="D537" s="73">
        <v>0.152</v>
      </c>
      <c r="E537" s="74" t="s">
        <v>696</v>
      </c>
      <c r="F537" s="75" t="s">
        <v>685</v>
      </c>
      <c r="G537" s="76" t="s">
        <v>1084</v>
      </c>
      <c r="H537" s="76" t="s">
        <v>1083</v>
      </c>
      <c r="I537" s="76" t="s">
        <v>1084</v>
      </c>
    </row>
    <row r="538" spans="1:9" ht="57" x14ac:dyDescent="0.25">
      <c r="A538" s="72" t="s">
        <v>496</v>
      </c>
      <c r="B538" s="72" t="s">
        <v>762</v>
      </c>
      <c r="C538" s="72" t="s">
        <v>763</v>
      </c>
      <c r="D538" s="73">
        <v>0.13</v>
      </c>
      <c r="E538" s="74"/>
      <c r="F538" s="75" t="s">
        <v>679</v>
      </c>
      <c r="G538" s="76" t="s">
        <v>1084</v>
      </c>
      <c r="H538" s="76" t="s">
        <v>1084</v>
      </c>
      <c r="I538" s="76" t="s">
        <v>1084</v>
      </c>
    </row>
    <row r="539" spans="1:9" x14ac:dyDescent="0.25">
      <c r="A539" s="72" t="s">
        <v>496</v>
      </c>
      <c r="B539" s="72" t="s">
        <v>502</v>
      </c>
      <c r="C539" s="72" t="s">
        <v>502</v>
      </c>
      <c r="D539" s="73">
        <v>0.08</v>
      </c>
      <c r="E539" s="74" t="s">
        <v>696</v>
      </c>
      <c r="F539" s="75" t="s">
        <v>685</v>
      </c>
      <c r="G539" s="76" t="s">
        <v>1084</v>
      </c>
      <c r="H539" s="76" t="s">
        <v>1083</v>
      </c>
      <c r="I539" s="76" t="s">
        <v>1084</v>
      </c>
    </row>
    <row r="540" spans="1:9" ht="28.5" x14ac:dyDescent="0.25">
      <c r="A540" s="72" t="s">
        <v>496</v>
      </c>
      <c r="B540" s="72" t="s">
        <v>501</v>
      </c>
      <c r="C540" s="72" t="s">
        <v>501</v>
      </c>
      <c r="D540" s="73">
        <v>0.02</v>
      </c>
      <c r="E540" s="74" t="s">
        <v>696</v>
      </c>
      <c r="F540" s="75" t="s">
        <v>685</v>
      </c>
      <c r="G540" s="76" t="s">
        <v>1084</v>
      </c>
      <c r="H540" s="76" t="s">
        <v>1083</v>
      </c>
      <c r="I540" s="76" t="s">
        <v>1084</v>
      </c>
    </row>
    <row r="541" spans="1:9" ht="42.75" x14ac:dyDescent="0.25">
      <c r="A541" s="72" t="s">
        <v>496</v>
      </c>
      <c r="B541" s="72" t="s">
        <v>754</v>
      </c>
      <c r="C541" s="72" t="s">
        <v>755</v>
      </c>
      <c r="D541" s="73">
        <v>0.46</v>
      </c>
      <c r="E541" s="74" t="s">
        <v>707</v>
      </c>
      <c r="F541" s="75" t="s">
        <v>680</v>
      </c>
      <c r="G541" s="76" t="s">
        <v>1084</v>
      </c>
      <c r="H541" s="76" t="s">
        <v>1083</v>
      </c>
      <c r="I541" s="76" t="s">
        <v>1083</v>
      </c>
    </row>
    <row r="542" spans="1:9" ht="114" x14ac:dyDescent="0.25">
      <c r="A542" s="72" t="s">
        <v>496</v>
      </c>
      <c r="B542" s="72" t="s">
        <v>758</v>
      </c>
      <c r="C542" s="72" t="s">
        <v>759</v>
      </c>
      <c r="D542" s="73">
        <v>0.41</v>
      </c>
      <c r="E542" s="74" t="s">
        <v>707</v>
      </c>
      <c r="F542" s="75" t="s">
        <v>681</v>
      </c>
      <c r="G542" s="76" t="s">
        <v>1083</v>
      </c>
      <c r="H542" s="76" t="s">
        <v>1084</v>
      </c>
      <c r="I542" s="76" t="s">
        <v>1083</v>
      </c>
    </row>
    <row r="543" spans="1:9" ht="99.75" x14ac:dyDescent="0.25">
      <c r="A543" s="72" t="s">
        <v>496</v>
      </c>
      <c r="B543" s="72" t="s">
        <v>752</v>
      </c>
      <c r="C543" s="72" t="s">
        <v>753</v>
      </c>
      <c r="D543" s="73">
        <v>0.33</v>
      </c>
      <c r="E543" s="74" t="s">
        <v>707</v>
      </c>
      <c r="F543" s="75" t="s">
        <v>681</v>
      </c>
      <c r="G543" s="76" t="s">
        <v>1083</v>
      </c>
      <c r="H543" s="76" t="s">
        <v>1084</v>
      </c>
      <c r="I543" s="76" t="s">
        <v>1083</v>
      </c>
    </row>
    <row r="544" spans="1:9" ht="28.5" x14ac:dyDescent="0.25">
      <c r="A544" s="72" t="s">
        <v>496</v>
      </c>
      <c r="B544" s="72" t="s">
        <v>499</v>
      </c>
      <c r="C544" s="72" t="s">
        <v>500</v>
      </c>
      <c r="D544" s="73">
        <v>7.0000000000000007E-2</v>
      </c>
      <c r="E544" s="74" t="s">
        <v>703</v>
      </c>
      <c r="F544" s="75" t="s">
        <v>681</v>
      </c>
      <c r="G544" s="76" t="s">
        <v>1083</v>
      </c>
      <c r="H544" s="76" t="s">
        <v>1084</v>
      </c>
      <c r="I544" s="76" t="s">
        <v>1083</v>
      </c>
    </row>
    <row r="545" spans="1:9" ht="57" x14ac:dyDescent="0.25">
      <c r="A545" s="72" t="s">
        <v>496</v>
      </c>
      <c r="B545" s="72" t="s">
        <v>497</v>
      </c>
      <c r="C545" s="72" t="s">
        <v>498</v>
      </c>
      <c r="D545" s="73">
        <v>0.04</v>
      </c>
      <c r="E545" s="74" t="s">
        <v>703</v>
      </c>
      <c r="F545" s="75" t="s">
        <v>681</v>
      </c>
      <c r="G545" s="76" t="s">
        <v>1083</v>
      </c>
      <c r="H545" s="76" t="s">
        <v>1084</v>
      </c>
      <c r="I545" s="76" t="s">
        <v>1083</v>
      </c>
    </row>
    <row r="546" spans="1:9" ht="42.75" x14ac:dyDescent="0.25">
      <c r="A546" s="72" t="s">
        <v>496</v>
      </c>
      <c r="B546" s="72" t="s">
        <v>941</v>
      </c>
      <c r="C546" s="72" t="s">
        <v>942</v>
      </c>
      <c r="D546" s="73">
        <v>0.04</v>
      </c>
      <c r="E546" s="74" t="s">
        <v>707</v>
      </c>
      <c r="F546" s="75" t="s">
        <v>680</v>
      </c>
      <c r="G546" s="76" t="s">
        <v>1084</v>
      </c>
      <c r="H546" s="76" t="s">
        <v>1083</v>
      </c>
      <c r="I546" s="76" t="s">
        <v>1083</v>
      </c>
    </row>
    <row r="547" spans="1:9" ht="85.5" x14ac:dyDescent="0.25">
      <c r="A547" s="72" t="s">
        <v>496</v>
      </c>
      <c r="B547" s="72" t="s">
        <v>760</v>
      </c>
      <c r="C547" s="72" t="s">
        <v>761</v>
      </c>
      <c r="D547" s="73"/>
      <c r="E547" s="74" t="s">
        <v>707</v>
      </c>
      <c r="F547" s="75" t="s">
        <v>681</v>
      </c>
      <c r="G547" s="76" t="s">
        <v>1083</v>
      </c>
      <c r="H547" s="76" t="s">
        <v>1083</v>
      </c>
      <c r="I547" s="76" t="s">
        <v>1083</v>
      </c>
    </row>
    <row r="548" spans="1:9" x14ac:dyDescent="0.25">
      <c r="A548" s="80" t="s">
        <v>506</v>
      </c>
      <c r="B548" s="80" t="s">
        <v>781</v>
      </c>
      <c r="C548" s="80" t="s">
        <v>782</v>
      </c>
      <c r="D548" s="81">
        <v>0.79</v>
      </c>
      <c r="E548" s="82" t="s">
        <v>695</v>
      </c>
      <c r="F548" s="83" t="s">
        <v>685</v>
      </c>
      <c r="G548" s="84" t="s">
        <v>1084</v>
      </c>
      <c r="H548" s="84" t="s">
        <v>1084</v>
      </c>
      <c r="I548" s="84" t="s">
        <v>1084</v>
      </c>
    </row>
    <row r="549" spans="1:9" ht="28.5" x14ac:dyDescent="0.25">
      <c r="A549" s="80" t="s">
        <v>506</v>
      </c>
      <c r="B549" s="80" t="s">
        <v>32</v>
      </c>
      <c r="C549" s="80" t="s">
        <v>521</v>
      </c>
      <c r="D549" s="81">
        <v>0.22</v>
      </c>
      <c r="E549" s="82" t="s">
        <v>699</v>
      </c>
      <c r="F549" s="83" t="s">
        <v>683</v>
      </c>
      <c r="G549" s="84" t="s">
        <v>1083</v>
      </c>
      <c r="H549" s="84" t="s">
        <v>1084</v>
      </c>
      <c r="I549" s="84" t="s">
        <v>1084</v>
      </c>
    </row>
    <row r="550" spans="1:9" ht="28.5" x14ac:dyDescent="0.25">
      <c r="A550" s="80" t="s">
        <v>506</v>
      </c>
      <c r="B550" s="80" t="s">
        <v>509</v>
      </c>
      <c r="C550" s="80" t="s">
        <v>510</v>
      </c>
      <c r="D550" s="81">
        <v>0.17</v>
      </c>
      <c r="E550" s="82" t="s">
        <v>700</v>
      </c>
      <c r="F550" s="83" t="s">
        <v>683</v>
      </c>
      <c r="G550" s="84" t="s">
        <v>1083</v>
      </c>
      <c r="H550" s="84" t="s">
        <v>1084</v>
      </c>
      <c r="I550" s="84" t="s">
        <v>1084</v>
      </c>
    </row>
    <row r="551" spans="1:9" ht="42.75" x14ac:dyDescent="0.25">
      <c r="A551" s="80" t="s">
        <v>506</v>
      </c>
      <c r="B551" s="80" t="s">
        <v>507</v>
      </c>
      <c r="C551" s="80" t="s">
        <v>508</v>
      </c>
      <c r="D551" s="81">
        <v>0.16</v>
      </c>
      <c r="E551" s="82" t="s">
        <v>700</v>
      </c>
      <c r="F551" s="83" t="s">
        <v>685</v>
      </c>
      <c r="G551" s="84" t="s">
        <v>1084</v>
      </c>
      <c r="H551" s="84" t="s">
        <v>1083</v>
      </c>
      <c r="I551" s="84" t="s">
        <v>1084</v>
      </c>
    </row>
    <row r="552" spans="1:9" ht="28.5" x14ac:dyDescent="0.25">
      <c r="A552" s="80" t="s">
        <v>506</v>
      </c>
      <c r="B552" s="80" t="s">
        <v>507</v>
      </c>
      <c r="C552" s="80" t="s">
        <v>525</v>
      </c>
      <c r="D552" s="81">
        <v>7.0000000000000007E-2</v>
      </c>
      <c r="E552" s="82" t="s">
        <v>698</v>
      </c>
      <c r="F552" s="83" t="s">
        <v>685</v>
      </c>
      <c r="G552" s="84" t="s">
        <v>1084</v>
      </c>
      <c r="H552" s="84" t="s">
        <v>1083</v>
      </c>
      <c r="I552" s="84" t="s">
        <v>1084</v>
      </c>
    </row>
    <row r="553" spans="1:9" ht="28.5" x14ac:dyDescent="0.25">
      <c r="A553" s="80" t="s">
        <v>506</v>
      </c>
      <c r="B553" s="80" t="s">
        <v>515</v>
      </c>
      <c r="C553" s="80" t="s">
        <v>516</v>
      </c>
      <c r="D553" s="81">
        <v>0.06</v>
      </c>
      <c r="E553" s="82" t="s">
        <v>700</v>
      </c>
      <c r="F553" s="83" t="s">
        <v>681</v>
      </c>
      <c r="G553" s="84" t="s">
        <v>1083</v>
      </c>
      <c r="H553" s="84" t="s">
        <v>1084</v>
      </c>
      <c r="I553" s="84" t="s">
        <v>1084</v>
      </c>
    </row>
    <row r="554" spans="1:9" ht="28.5" x14ac:dyDescent="0.25">
      <c r="A554" s="80" t="s">
        <v>506</v>
      </c>
      <c r="B554" s="80" t="s">
        <v>519</v>
      </c>
      <c r="C554" s="80" t="s">
        <v>520</v>
      </c>
      <c r="D554" s="81">
        <v>0.05</v>
      </c>
      <c r="E554" s="82" t="s">
        <v>697</v>
      </c>
      <c r="F554" s="83" t="s">
        <v>683</v>
      </c>
      <c r="G554" s="84" t="s">
        <v>1083</v>
      </c>
      <c r="H554" s="84" t="s">
        <v>1084</v>
      </c>
      <c r="I554" s="84" t="s">
        <v>1084</v>
      </c>
    </row>
    <row r="555" spans="1:9" ht="42.75" x14ac:dyDescent="0.25">
      <c r="A555" s="80" t="s">
        <v>506</v>
      </c>
      <c r="B555" s="80" t="s">
        <v>517</v>
      </c>
      <c r="C555" s="80" t="s">
        <v>518</v>
      </c>
      <c r="D555" s="81">
        <v>0.03</v>
      </c>
      <c r="E555" s="82" t="s">
        <v>700</v>
      </c>
      <c r="F555" s="83" t="s">
        <v>683</v>
      </c>
      <c r="G555" s="84" t="s">
        <v>1083</v>
      </c>
      <c r="H555" s="84" t="s">
        <v>1084</v>
      </c>
      <c r="I555" s="84" t="s">
        <v>1084</v>
      </c>
    </row>
    <row r="556" spans="1:9" ht="28.5" x14ac:dyDescent="0.25">
      <c r="A556" s="80" t="s">
        <v>506</v>
      </c>
      <c r="B556" s="80" t="s">
        <v>778</v>
      </c>
      <c r="C556" s="80" t="s">
        <v>780</v>
      </c>
      <c r="D556" s="81">
        <v>1.18</v>
      </c>
      <c r="E556" s="82" t="s">
        <v>695</v>
      </c>
      <c r="F556" s="83" t="s">
        <v>680</v>
      </c>
      <c r="G556" s="84" t="s">
        <v>1084</v>
      </c>
      <c r="H556" s="84" t="s">
        <v>1083</v>
      </c>
      <c r="I556" s="84" t="s">
        <v>1083</v>
      </c>
    </row>
    <row r="557" spans="1:9" ht="28.5" x14ac:dyDescent="0.25">
      <c r="A557" s="80" t="s">
        <v>506</v>
      </c>
      <c r="B557" s="80" t="s">
        <v>778</v>
      </c>
      <c r="C557" s="80" t="s">
        <v>779</v>
      </c>
      <c r="D557" s="81">
        <v>0.47</v>
      </c>
      <c r="E557" s="82" t="s">
        <v>695</v>
      </c>
      <c r="F557" s="83" t="s">
        <v>680</v>
      </c>
      <c r="G557" s="84" t="s">
        <v>1084</v>
      </c>
      <c r="H557" s="84" t="s">
        <v>1083</v>
      </c>
      <c r="I557" s="84" t="s">
        <v>1083</v>
      </c>
    </row>
    <row r="558" spans="1:9" ht="42.75" x14ac:dyDescent="0.25">
      <c r="A558" s="80" t="s">
        <v>506</v>
      </c>
      <c r="B558" s="80" t="s">
        <v>511</v>
      </c>
      <c r="C558" s="80" t="s">
        <v>512</v>
      </c>
      <c r="D558" s="81">
        <v>0.09</v>
      </c>
      <c r="E558" s="82" t="s">
        <v>700</v>
      </c>
      <c r="F558" s="83" t="s">
        <v>681</v>
      </c>
      <c r="G558" s="84" t="s">
        <v>1083</v>
      </c>
      <c r="H558" s="84" t="s">
        <v>1084</v>
      </c>
      <c r="I558" s="84" t="s">
        <v>1083</v>
      </c>
    </row>
    <row r="559" spans="1:9" x14ac:dyDescent="0.25">
      <c r="A559" s="80" t="s">
        <v>506</v>
      </c>
      <c r="B559" s="80" t="s">
        <v>522</v>
      </c>
      <c r="C559" s="80" t="s">
        <v>524</v>
      </c>
      <c r="D559" s="81">
        <v>7.0000000000000007E-2</v>
      </c>
      <c r="E559" s="82" t="s">
        <v>698</v>
      </c>
      <c r="F559" s="83" t="s">
        <v>680</v>
      </c>
      <c r="G559" s="84" t="s">
        <v>1084</v>
      </c>
      <c r="H559" s="84" t="s">
        <v>1084</v>
      </c>
      <c r="I559" s="84" t="s">
        <v>1083</v>
      </c>
    </row>
    <row r="560" spans="1:9" ht="42.75" x14ac:dyDescent="0.25">
      <c r="A560" s="80" t="s">
        <v>506</v>
      </c>
      <c r="B560" s="80" t="s">
        <v>513</v>
      </c>
      <c r="C560" s="80" t="s">
        <v>514</v>
      </c>
      <c r="D560" s="81">
        <v>0.05</v>
      </c>
      <c r="E560" s="82" t="s">
        <v>700</v>
      </c>
      <c r="F560" s="83" t="s">
        <v>681</v>
      </c>
      <c r="G560" s="84" t="s">
        <v>1083</v>
      </c>
      <c r="H560" s="84" t="s">
        <v>1083</v>
      </c>
      <c r="I560" s="84" t="s">
        <v>1083</v>
      </c>
    </row>
    <row r="561" spans="1:9" x14ac:dyDescent="0.25">
      <c r="A561" s="80" t="s">
        <v>506</v>
      </c>
      <c r="B561" s="80" t="s">
        <v>522</v>
      </c>
      <c r="C561" s="80" t="s">
        <v>523</v>
      </c>
      <c r="D561" s="81">
        <v>0.05</v>
      </c>
      <c r="E561" s="82" t="s">
        <v>699</v>
      </c>
      <c r="F561" s="83" t="s">
        <v>680</v>
      </c>
      <c r="G561" s="84" t="s">
        <v>1084</v>
      </c>
      <c r="H561" s="84" t="s">
        <v>1083</v>
      </c>
      <c r="I561" s="84" t="s">
        <v>1083</v>
      </c>
    </row>
    <row r="562" spans="1:9" x14ac:dyDescent="0.25">
      <c r="A562" s="80" t="s">
        <v>506</v>
      </c>
      <c r="B562" s="80" t="s">
        <v>1056</v>
      </c>
      <c r="C562" s="80" t="s">
        <v>1057</v>
      </c>
      <c r="D562" s="81"/>
      <c r="E562" s="82" t="s">
        <v>694</v>
      </c>
      <c r="F562" s="83" t="s">
        <v>681</v>
      </c>
      <c r="G562" s="84" t="s">
        <v>1083</v>
      </c>
      <c r="H562" s="84" t="s">
        <v>1084</v>
      </c>
      <c r="I562" s="84" t="s">
        <v>1083</v>
      </c>
    </row>
    <row r="563" spans="1:9" ht="28.5" x14ac:dyDescent="0.25">
      <c r="A563" s="80" t="s">
        <v>506</v>
      </c>
      <c r="B563" s="80" t="s">
        <v>1058</v>
      </c>
      <c r="C563" s="80" t="s">
        <v>1059</v>
      </c>
      <c r="D563" s="81"/>
      <c r="E563" s="82"/>
      <c r="F563" s="83" t="s">
        <v>681</v>
      </c>
      <c r="G563" s="84" t="s">
        <v>1083</v>
      </c>
      <c r="H563" s="84" t="s">
        <v>1084</v>
      </c>
      <c r="I563" s="84" t="s">
        <v>1083</v>
      </c>
    </row>
    <row r="564" spans="1:9" x14ac:dyDescent="0.25">
      <c r="A564" s="80" t="s">
        <v>506</v>
      </c>
      <c r="B564" s="80" t="s">
        <v>1058</v>
      </c>
      <c r="C564" s="80" t="s">
        <v>1060</v>
      </c>
      <c r="D564" s="81"/>
      <c r="E564" s="82" t="s">
        <v>697</v>
      </c>
      <c r="F564" s="83" t="s">
        <v>681</v>
      </c>
      <c r="G564" s="84" t="s">
        <v>1083</v>
      </c>
      <c r="H564" s="84" t="s">
        <v>1084</v>
      </c>
      <c r="I564" s="84" t="s">
        <v>1083</v>
      </c>
    </row>
    <row r="565" spans="1:9" ht="28.5" x14ac:dyDescent="0.25">
      <c r="A565" s="72" t="s">
        <v>526</v>
      </c>
      <c r="B565" s="72" t="s">
        <v>543</v>
      </c>
      <c r="C565" s="72" t="s">
        <v>545</v>
      </c>
      <c r="D565" s="73">
        <v>0.26318199160625716</v>
      </c>
      <c r="E565" s="74" t="s">
        <v>697</v>
      </c>
      <c r="F565" s="75" t="s">
        <v>681</v>
      </c>
      <c r="G565" s="76" t="s">
        <v>1083</v>
      </c>
      <c r="H565" s="76" t="s">
        <v>1084</v>
      </c>
      <c r="I565" s="76" t="s">
        <v>1084</v>
      </c>
    </row>
    <row r="566" spans="1:9" x14ac:dyDescent="0.25">
      <c r="A566" s="72" t="s">
        <v>526</v>
      </c>
      <c r="B566" s="72" t="s">
        <v>546</v>
      </c>
      <c r="C566" s="72" t="s">
        <v>826</v>
      </c>
      <c r="D566" s="73">
        <v>0.22892025944296071</v>
      </c>
      <c r="E566" s="74" t="s">
        <v>712</v>
      </c>
      <c r="F566" s="75" t="s">
        <v>681</v>
      </c>
      <c r="G566" s="76" t="s">
        <v>1083</v>
      </c>
      <c r="H566" s="76" t="s">
        <v>1084</v>
      </c>
      <c r="I566" s="76" t="s">
        <v>1084</v>
      </c>
    </row>
    <row r="567" spans="1:9" ht="28.5" x14ac:dyDescent="0.25">
      <c r="A567" s="72" t="s">
        <v>526</v>
      </c>
      <c r="B567" s="72" t="s">
        <v>546</v>
      </c>
      <c r="C567" s="72" t="s">
        <v>690</v>
      </c>
      <c r="D567" s="73">
        <v>0.15261350629530712</v>
      </c>
      <c r="E567" s="74" t="s">
        <v>697</v>
      </c>
      <c r="F567" s="75" t="s">
        <v>679</v>
      </c>
      <c r="G567" s="76" t="s">
        <v>1084</v>
      </c>
      <c r="H567" s="76" t="s">
        <v>1083</v>
      </c>
      <c r="I567" s="76" t="s">
        <v>1084</v>
      </c>
    </row>
    <row r="568" spans="1:9" ht="28.5" x14ac:dyDescent="0.25">
      <c r="A568" s="72" t="s">
        <v>526</v>
      </c>
      <c r="B568" s="72" t="s">
        <v>527</v>
      </c>
      <c r="C568" s="72" t="s">
        <v>528</v>
      </c>
      <c r="D568" s="73">
        <v>0.1</v>
      </c>
      <c r="E568" s="74" t="s">
        <v>694</v>
      </c>
      <c r="F568" s="75" t="s">
        <v>683</v>
      </c>
      <c r="G568" s="76" t="s">
        <v>1083</v>
      </c>
      <c r="H568" s="76" t="s">
        <v>1084</v>
      </c>
      <c r="I568" s="76" t="s">
        <v>1084</v>
      </c>
    </row>
    <row r="569" spans="1:9" ht="42.75" x14ac:dyDescent="0.25">
      <c r="A569" s="72" t="s">
        <v>526</v>
      </c>
      <c r="B569" s="72" t="s">
        <v>530</v>
      </c>
      <c r="C569" s="72" t="s">
        <v>531</v>
      </c>
      <c r="D569" s="73">
        <v>0.1</v>
      </c>
      <c r="E569" s="74" t="s">
        <v>694</v>
      </c>
      <c r="F569" s="75" t="s">
        <v>683</v>
      </c>
      <c r="G569" s="76" t="s">
        <v>1083</v>
      </c>
      <c r="H569" s="76" t="s">
        <v>1084</v>
      </c>
      <c r="I569" s="76" t="s">
        <v>1084</v>
      </c>
    </row>
    <row r="570" spans="1:9" ht="28.5" x14ac:dyDescent="0.25">
      <c r="A570" s="72" t="s">
        <v>526</v>
      </c>
      <c r="B570" s="72" t="s">
        <v>543</v>
      </c>
      <c r="C570" s="72" t="s">
        <v>544</v>
      </c>
      <c r="D570" s="73">
        <v>0.1</v>
      </c>
      <c r="E570" s="74" t="s">
        <v>694</v>
      </c>
      <c r="F570" s="75" t="s">
        <v>681</v>
      </c>
      <c r="G570" s="76" t="s">
        <v>1083</v>
      </c>
      <c r="H570" s="76" t="s">
        <v>1084</v>
      </c>
      <c r="I570" s="76" t="s">
        <v>1084</v>
      </c>
    </row>
    <row r="571" spans="1:9" ht="28.5" x14ac:dyDescent="0.25">
      <c r="A571" s="72" t="s">
        <v>526</v>
      </c>
      <c r="B571" s="72" t="s">
        <v>527</v>
      </c>
      <c r="C571" s="72" t="s">
        <v>529</v>
      </c>
      <c r="D571" s="73">
        <v>9.3933613124761547E-2</v>
      </c>
      <c r="E571" s="74" t="s">
        <v>697</v>
      </c>
      <c r="F571" s="75" t="s">
        <v>683</v>
      </c>
      <c r="G571" s="76" t="s">
        <v>1083</v>
      </c>
      <c r="H571" s="76" t="s">
        <v>1084</v>
      </c>
      <c r="I571" s="76" t="s">
        <v>1084</v>
      </c>
    </row>
    <row r="572" spans="1:9" ht="42.75" x14ac:dyDescent="0.25">
      <c r="A572" s="72" t="s">
        <v>526</v>
      </c>
      <c r="B572" s="72" t="s">
        <v>530</v>
      </c>
      <c r="C572" s="72" t="s">
        <v>532</v>
      </c>
      <c r="D572" s="73">
        <v>6.600534147272033E-2</v>
      </c>
      <c r="E572" s="74" t="s">
        <v>697</v>
      </c>
      <c r="F572" s="75" t="s">
        <v>683</v>
      </c>
      <c r="G572" s="76" t="s">
        <v>1083</v>
      </c>
      <c r="H572" s="76" t="s">
        <v>1084</v>
      </c>
      <c r="I572" s="76" t="s">
        <v>1084</v>
      </c>
    </row>
    <row r="573" spans="1:9" ht="28.5" x14ac:dyDescent="0.25">
      <c r="A573" s="72" t="s">
        <v>526</v>
      </c>
      <c r="B573" s="72" t="s">
        <v>533</v>
      </c>
      <c r="C573" s="72" t="s">
        <v>534</v>
      </c>
      <c r="D573" s="73">
        <v>4.9599389545974822E-2</v>
      </c>
      <c r="E573" s="74" t="s">
        <v>694</v>
      </c>
      <c r="F573" s="75" t="s">
        <v>683</v>
      </c>
      <c r="G573" s="76" t="s">
        <v>1083</v>
      </c>
      <c r="H573" s="76" t="s">
        <v>1084</v>
      </c>
      <c r="I573" s="76" t="s">
        <v>1084</v>
      </c>
    </row>
    <row r="574" spans="1:9" ht="28.5" x14ac:dyDescent="0.25">
      <c r="A574" s="72" t="s">
        <v>526</v>
      </c>
      <c r="B574" s="72" t="s">
        <v>533</v>
      </c>
      <c r="C574" s="72" t="s">
        <v>535</v>
      </c>
      <c r="D574" s="73">
        <v>4.9599389545974822E-2</v>
      </c>
      <c r="E574" s="74" t="s">
        <v>697</v>
      </c>
      <c r="F574" s="75" t="s">
        <v>683</v>
      </c>
      <c r="G574" s="76" t="s">
        <v>1083</v>
      </c>
      <c r="H574" s="76" t="s">
        <v>1084</v>
      </c>
      <c r="I574" s="76" t="s">
        <v>1084</v>
      </c>
    </row>
    <row r="575" spans="1:9" x14ac:dyDescent="0.25">
      <c r="A575" s="72" t="s">
        <v>526</v>
      </c>
      <c r="B575" s="72" t="s">
        <v>536</v>
      </c>
      <c r="C575" s="72" t="s">
        <v>537</v>
      </c>
      <c r="D575" s="73">
        <v>1.1522319725295688E-2</v>
      </c>
      <c r="E575" s="74" t="s">
        <v>695</v>
      </c>
      <c r="F575" s="75" t="s">
        <v>683</v>
      </c>
      <c r="G575" s="76" t="s">
        <v>1083</v>
      </c>
      <c r="H575" s="76" t="s">
        <v>1084</v>
      </c>
      <c r="I575" s="76" t="s">
        <v>1084</v>
      </c>
    </row>
    <row r="576" spans="1:9" ht="28.5" x14ac:dyDescent="0.25">
      <c r="A576" s="72" t="s">
        <v>526</v>
      </c>
      <c r="B576" s="72" t="s">
        <v>546</v>
      </c>
      <c r="C576" s="72" t="s">
        <v>549</v>
      </c>
      <c r="D576" s="73">
        <v>0</v>
      </c>
      <c r="E576" s="74" t="s">
        <v>694</v>
      </c>
      <c r="F576" s="75" t="s">
        <v>685</v>
      </c>
      <c r="G576" s="76" t="s">
        <v>1084</v>
      </c>
      <c r="H576" s="76" t="s">
        <v>1083</v>
      </c>
      <c r="I576" s="76" t="s">
        <v>1084</v>
      </c>
    </row>
    <row r="577" spans="1:9" ht="28.5" x14ac:dyDescent="0.25">
      <c r="A577" s="72" t="s">
        <v>526</v>
      </c>
      <c r="B577" s="72" t="s">
        <v>546</v>
      </c>
      <c r="C577" s="72" t="s">
        <v>547</v>
      </c>
      <c r="D577" s="73">
        <v>0</v>
      </c>
      <c r="E577" s="74" t="s">
        <v>697</v>
      </c>
      <c r="F577" s="75" t="s">
        <v>679</v>
      </c>
      <c r="G577" s="76" t="s">
        <v>1084</v>
      </c>
      <c r="H577" s="76" t="s">
        <v>1083</v>
      </c>
      <c r="I577" s="76" t="s">
        <v>1084</v>
      </c>
    </row>
    <row r="578" spans="1:9" ht="28.5" x14ac:dyDescent="0.25">
      <c r="A578" s="72" t="s">
        <v>526</v>
      </c>
      <c r="B578" s="72" t="s">
        <v>546</v>
      </c>
      <c r="C578" s="72" t="s">
        <v>548</v>
      </c>
      <c r="D578" s="73">
        <v>0</v>
      </c>
      <c r="E578" s="74" t="s">
        <v>694</v>
      </c>
      <c r="F578" s="75" t="s">
        <v>681</v>
      </c>
      <c r="G578" s="76" t="s">
        <v>1083</v>
      </c>
      <c r="H578" s="76" t="s">
        <v>1083</v>
      </c>
      <c r="I578" s="76" t="s">
        <v>1084</v>
      </c>
    </row>
    <row r="579" spans="1:9" ht="57" x14ac:dyDescent="0.25">
      <c r="A579" s="72" t="s">
        <v>526</v>
      </c>
      <c r="B579" s="72" t="s">
        <v>1047</v>
      </c>
      <c r="C579" s="72" t="s">
        <v>1048</v>
      </c>
      <c r="D579" s="73"/>
      <c r="E579" s="74"/>
      <c r="F579" s="75" t="s">
        <v>681</v>
      </c>
      <c r="G579" s="76" t="s">
        <v>1083</v>
      </c>
      <c r="H579" s="76" t="s">
        <v>1084</v>
      </c>
      <c r="I579" s="76" t="s">
        <v>1084</v>
      </c>
    </row>
    <row r="580" spans="1:9" x14ac:dyDescent="0.25">
      <c r="A580" s="72" t="s">
        <v>526</v>
      </c>
      <c r="B580" s="72" t="s">
        <v>1049</v>
      </c>
      <c r="C580" s="72" t="s">
        <v>1050</v>
      </c>
      <c r="D580" s="73"/>
      <c r="E580" s="74" t="s">
        <v>694</v>
      </c>
      <c r="F580" s="75" t="s">
        <v>686</v>
      </c>
      <c r="G580" s="76" t="s">
        <v>1084</v>
      </c>
      <c r="H580" s="76" t="s">
        <v>1084</v>
      </c>
      <c r="I580" s="76" t="s">
        <v>1084</v>
      </c>
    </row>
    <row r="581" spans="1:9" x14ac:dyDescent="0.25">
      <c r="A581" s="72" t="s">
        <v>526</v>
      </c>
      <c r="B581" s="72" t="s">
        <v>1049</v>
      </c>
      <c r="C581" s="72" t="s">
        <v>1051</v>
      </c>
      <c r="D581" s="73"/>
      <c r="E581" s="74" t="s">
        <v>697</v>
      </c>
      <c r="F581" s="75" t="s">
        <v>686</v>
      </c>
      <c r="G581" s="76" t="s">
        <v>1084</v>
      </c>
      <c r="H581" s="76" t="s">
        <v>1084</v>
      </c>
      <c r="I581" s="76" t="s">
        <v>1084</v>
      </c>
    </row>
    <row r="582" spans="1:9" x14ac:dyDescent="0.25">
      <c r="A582" s="72" t="s">
        <v>526</v>
      </c>
      <c r="B582" s="72" t="s">
        <v>541</v>
      </c>
      <c r="C582" s="72" t="s">
        <v>542</v>
      </c>
      <c r="D582" s="73">
        <v>0.8</v>
      </c>
      <c r="E582" s="74" t="s">
        <v>694</v>
      </c>
      <c r="F582" s="75" t="s">
        <v>680</v>
      </c>
      <c r="G582" s="76" t="s">
        <v>1084</v>
      </c>
      <c r="H582" s="76" t="s">
        <v>1084</v>
      </c>
      <c r="I582" s="76" t="s">
        <v>1083</v>
      </c>
    </row>
    <row r="583" spans="1:9" ht="28.5" x14ac:dyDescent="0.25">
      <c r="A583" s="72" t="s">
        <v>526</v>
      </c>
      <c r="B583" s="72" t="s">
        <v>538</v>
      </c>
      <c r="C583" s="72" t="s">
        <v>540</v>
      </c>
      <c r="D583" s="73">
        <v>0.17275848912628766</v>
      </c>
      <c r="E583" s="74" t="s">
        <v>697</v>
      </c>
      <c r="F583" s="75" t="s">
        <v>680</v>
      </c>
      <c r="G583" s="76" t="s">
        <v>1084</v>
      </c>
      <c r="H583" s="76" t="s">
        <v>1083</v>
      </c>
      <c r="I583" s="76" t="s">
        <v>1083</v>
      </c>
    </row>
    <row r="584" spans="1:9" ht="28.5" x14ac:dyDescent="0.25">
      <c r="A584" s="72" t="s">
        <v>526</v>
      </c>
      <c r="B584" s="72" t="s">
        <v>538</v>
      </c>
      <c r="C584" s="72" t="s">
        <v>539</v>
      </c>
      <c r="D584" s="73">
        <v>0.1</v>
      </c>
      <c r="E584" s="74" t="s">
        <v>694</v>
      </c>
      <c r="F584" s="75" t="s">
        <v>680</v>
      </c>
      <c r="G584" s="76" t="s">
        <v>1084</v>
      </c>
      <c r="H584" s="76" t="s">
        <v>1083</v>
      </c>
      <c r="I584" s="76" t="s">
        <v>1083</v>
      </c>
    </row>
    <row r="585" spans="1:9" ht="71.25" x14ac:dyDescent="0.25">
      <c r="A585" s="72" t="s">
        <v>526</v>
      </c>
      <c r="B585" s="72" t="s">
        <v>1045</v>
      </c>
      <c r="C585" s="72" t="s">
        <v>1046</v>
      </c>
      <c r="D585" s="73"/>
      <c r="E585" s="74" t="s">
        <v>694</v>
      </c>
      <c r="F585" s="75" t="s">
        <v>681</v>
      </c>
      <c r="G585" s="76" t="s">
        <v>1083</v>
      </c>
      <c r="H585" s="76" t="s">
        <v>1084</v>
      </c>
      <c r="I585" s="76" t="s">
        <v>1083</v>
      </c>
    </row>
    <row r="586" spans="1:9" x14ac:dyDescent="0.25">
      <c r="A586" s="72" t="s">
        <v>526</v>
      </c>
      <c r="B586" s="72" t="s">
        <v>1043</v>
      </c>
      <c r="C586" s="72" t="s">
        <v>1044</v>
      </c>
      <c r="D586" s="73"/>
      <c r="E586" s="74" t="s">
        <v>694</v>
      </c>
      <c r="F586" s="75"/>
      <c r="G586" s="76"/>
      <c r="H586" s="76" t="s">
        <v>1083</v>
      </c>
      <c r="I586" s="76" t="s">
        <v>1083</v>
      </c>
    </row>
    <row r="587" spans="1:9" ht="213.75" x14ac:dyDescent="0.25">
      <c r="A587" s="80" t="s">
        <v>550</v>
      </c>
      <c r="B587" s="80"/>
      <c r="C587" s="80" t="s">
        <v>738</v>
      </c>
      <c r="D587" s="81">
        <v>0.9204354908084017</v>
      </c>
      <c r="E587" s="82" t="s">
        <v>712</v>
      </c>
      <c r="F587" s="83" t="s">
        <v>679</v>
      </c>
      <c r="G587" s="84" t="s">
        <v>1084</v>
      </c>
      <c r="H587" s="84" t="s">
        <v>1084</v>
      </c>
      <c r="I587" s="84" t="s">
        <v>1084</v>
      </c>
    </row>
    <row r="588" spans="1:9" x14ac:dyDescent="0.25">
      <c r="A588" s="80" t="s">
        <v>550</v>
      </c>
      <c r="B588" s="80"/>
      <c r="C588" s="80" t="s">
        <v>551</v>
      </c>
      <c r="D588" s="81">
        <v>0.1</v>
      </c>
      <c r="E588" s="82" t="s">
        <v>700</v>
      </c>
      <c r="F588" s="83" t="s">
        <v>683</v>
      </c>
      <c r="G588" s="84" t="s">
        <v>1083</v>
      </c>
      <c r="H588" s="84" t="s">
        <v>1084</v>
      </c>
      <c r="I588" s="84" t="s">
        <v>1084</v>
      </c>
    </row>
    <row r="589" spans="1:9" ht="42.75" x14ac:dyDescent="0.25">
      <c r="A589" s="80" t="s">
        <v>550</v>
      </c>
      <c r="B589" s="80"/>
      <c r="C589" s="80" t="s">
        <v>739</v>
      </c>
      <c r="D589" s="81">
        <v>0.1</v>
      </c>
      <c r="E589" s="82" t="s">
        <v>707</v>
      </c>
      <c r="F589" s="83" t="s">
        <v>683</v>
      </c>
      <c r="G589" s="84" t="s">
        <v>1083</v>
      </c>
      <c r="H589" s="84" t="s">
        <v>1084</v>
      </c>
      <c r="I589" s="84" t="s">
        <v>1084</v>
      </c>
    </row>
    <row r="590" spans="1:9" ht="85.5" x14ac:dyDescent="0.25">
      <c r="A590" s="80" t="s">
        <v>550</v>
      </c>
      <c r="B590" s="80"/>
      <c r="C590" s="80" t="s">
        <v>555</v>
      </c>
      <c r="D590" s="81">
        <v>7.0000000000000007E-2</v>
      </c>
      <c r="E590" s="82" t="s">
        <v>694</v>
      </c>
      <c r="F590" s="83" t="s">
        <v>685</v>
      </c>
      <c r="G590" s="84" t="s">
        <v>1084</v>
      </c>
      <c r="H590" s="84" t="s">
        <v>1083</v>
      </c>
      <c r="I590" s="84" t="s">
        <v>1084</v>
      </c>
    </row>
    <row r="591" spans="1:9" x14ac:dyDescent="0.25">
      <c r="A591" s="80" t="s">
        <v>550</v>
      </c>
      <c r="B591" s="80"/>
      <c r="C591" s="80" t="s">
        <v>552</v>
      </c>
      <c r="D591" s="81">
        <v>0.06</v>
      </c>
      <c r="E591" s="82" t="s">
        <v>694</v>
      </c>
      <c r="F591" s="83" t="s">
        <v>683</v>
      </c>
      <c r="G591" s="84" t="s">
        <v>1083</v>
      </c>
      <c r="H591" s="84" t="s">
        <v>1084</v>
      </c>
      <c r="I591" s="84" t="s">
        <v>1084</v>
      </c>
    </row>
    <row r="592" spans="1:9" ht="42.75" x14ac:dyDescent="0.25">
      <c r="A592" s="80" t="s">
        <v>550</v>
      </c>
      <c r="B592" s="80"/>
      <c r="C592" s="80" t="s">
        <v>556</v>
      </c>
      <c r="D592" s="81">
        <v>5.0038220318493115E-2</v>
      </c>
      <c r="E592" s="82" t="s">
        <v>694</v>
      </c>
      <c r="F592" s="83" t="s">
        <v>687</v>
      </c>
      <c r="G592" s="84" t="s">
        <v>1084</v>
      </c>
      <c r="H592" s="84" t="s">
        <v>1083</v>
      </c>
      <c r="I592" s="84" t="s">
        <v>1084</v>
      </c>
    </row>
    <row r="593" spans="1:9" ht="28.5" x14ac:dyDescent="0.25">
      <c r="A593" s="80" t="s">
        <v>550</v>
      </c>
      <c r="B593" s="80"/>
      <c r="C593" s="80" t="s">
        <v>553</v>
      </c>
      <c r="D593" s="81">
        <v>0.02</v>
      </c>
      <c r="E593" s="82" t="s">
        <v>694</v>
      </c>
      <c r="F593" s="83" t="s">
        <v>683</v>
      </c>
      <c r="G593" s="84" t="s">
        <v>1083</v>
      </c>
      <c r="H593" s="84" t="s">
        <v>1084</v>
      </c>
      <c r="I593" s="84" t="s">
        <v>1084</v>
      </c>
    </row>
    <row r="594" spans="1:9" ht="99.75" x14ac:dyDescent="0.25">
      <c r="A594" s="80" t="s">
        <v>550</v>
      </c>
      <c r="B594" s="80"/>
      <c r="C594" s="80" t="s">
        <v>557</v>
      </c>
      <c r="D594" s="81">
        <v>0.02</v>
      </c>
      <c r="E594" s="82" t="s">
        <v>694</v>
      </c>
      <c r="F594" s="83" t="s">
        <v>683</v>
      </c>
      <c r="G594" s="84" t="s">
        <v>1083</v>
      </c>
      <c r="H594" s="84" t="s">
        <v>1084</v>
      </c>
      <c r="I594" s="84" t="s">
        <v>1084</v>
      </c>
    </row>
    <row r="595" spans="1:9" ht="28.5" x14ac:dyDescent="0.25">
      <c r="A595" s="80" t="s">
        <v>550</v>
      </c>
      <c r="B595" s="80"/>
      <c r="C595" s="80" t="s">
        <v>554</v>
      </c>
      <c r="D595" s="81">
        <v>0.01</v>
      </c>
      <c r="E595" s="82" t="s">
        <v>694</v>
      </c>
      <c r="F595" s="83" t="s">
        <v>685</v>
      </c>
      <c r="G595" s="84" t="s">
        <v>1084</v>
      </c>
      <c r="H595" s="84" t="s">
        <v>1083</v>
      </c>
      <c r="I595" s="84" t="s">
        <v>1084</v>
      </c>
    </row>
    <row r="596" spans="1:9" ht="28.5" x14ac:dyDescent="0.25">
      <c r="A596" s="80" t="s">
        <v>550</v>
      </c>
      <c r="B596" s="80"/>
      <c r="C596" s="80" t="s">
        <v>554</v>
      </c>
      <c r="D596" s="81">
        <v>0.01</v>
      </c>
      <c r="E596" s="82" t="s">
        <v>707</v>
      </c>
      <c r="F596" s="83" t="s">
        <v>685</v>
      </c>
      <c r="G596" s="84" t="s">
        <v>1084</v>
      </c>
      <c r="H596" s="84" t="s">
        <v>1083</v>
      </c>
      <c r="I596" s="84" t="s">
        <v>1084</v>
      </c>
    </row>
    <row r="597" spans="1:9" ht="57" x14ac:dyDescent="0.25">
      <c r="A597" s="80" t="s">
        <v>550</v>
      </c>
      <c r="B597" s="80"/>
      <c r="C597" s="80" t="s">
        <v>1052</v>
      </c>
      <c r="D597" s="81"/>
      <c r="E597" s="82"/>
      <c r="F597" s="83" t="s">
        <v>686</v>
      </c>
      <c r="G597" s="84" t="s">
        <v>1084</v>
      </c>
      <c r="H597" s="84" t="s">
        <v>1084</v>
      </c>
      <c r="I597" s="84" t="s">
        <v>1084</v>
      </c>
    </row>
    <row r="598" spans="1:9" ht="71.25" x14ac:dyDescent="0.25">
      <c r="A598" s="80" t="s">
        <v>550</v>
      </c>
      <c r="B598" s="80" t="s">
        <v>558</v>
      </c>
      <c r="C598" s="80"/>
      <c r="D598" s="81">
        <v>5.2</v>
      </c>
      <c r="E598" s="82" t="s">
        <v>695</v>
      </c>
      <c r="F598" s="83" t="s">
        <v>680</v>
      </c>
      <c r="G598" s="84" t="s">
        <v>1084</v>
      </c>
      <c r="H598" s="84" t="s">
        <v>1083</v>
      </c>
      <c r="I598" s="84" t="s">
        <v>1083</v>
      </c>
    </row>
    <row r="599" spans="1:9" ht="28.5" x14ac:dyDescent="0.25">
      <c r="A599" s="80" t="s">
        <v>550</v>
      </c>
      <c r="B599" s="80"/>
      <c r="C599" s="80" t="s">
        <v>740</v>
      </c>
      <c r="D599" s="81">
        <v>4.6858534077518646E-3</v>
      </c>
      <c r="E599" s="82" t="s">
        <v>707</v>
      </c>
      <c r="F599" s="83" t="s">
        <v>683</v>
      </c>
      <c r="G599" s="84" t="s">
        <v>1083</v>
      </c>
      <c r="H599" s="84" t="s">
        <v>1083</v>
      </c>
      <c r="I599" s="84" t="s">
        <v>1083</v>
      </c>
    </row>
    <row r="600" spans="1:9" ht="42.75" x14ac:dyDescent="0.25">
      <c r="A600" s="80" t="s">
        <v>550</v>
      </c>
      <c r="B600" s="80"/>
      <c r="C600" s="80" t="s">
        <v>1053</v>
      </c>
      <c r="D600" s="81"/>
      <c r="E600" s="82" t="s">
        <v>695</v>
      </c>
      <c r="F600" s="83" t="s">
        <v>680</v>
      </c>
      <c r="G600" s="84" t="s">
        <v>1084</v>
      </c>
      <c r="H600" s="84" t="s">
        <v>1084</v>
      </c>
      <c r="I600" s="84" t="s">
        <v>1083</v>
      </c>
    </row>
    <row r="601" spans="1:9" ht="28.5" x14ac:dyDescent="0.25">
      <c r="A601" s="72" t="s">
        <v>559</v>
      </c>
      <c r="B601" s="72" t="s">
        <v>560</v>
      </c>
      <c r="C601" s="72" t="s">
        <v>561</v>
      </c>
      <c r="D601" s="73">
        <v>1.3</v>
      </c>
      <c r="E601" s="74" t="s">
        <v>698</v>
      </c>
      <c r="F601" s="75" t="s">
        <v>680</v>
      </c>
      <c r="G601" s="76" t="s">
        <v>1084</v>
      </c>
      <c r="H601" s="76" t="s">
        <v>1083</v>
      </c>
      <c r="I601" s="76" t="s">
        <v>1083</v>
      </c>
    </row>
    <row r="602" spans="1:9" ht="57" x14ac:dyDescent="0.25">
      <c r="A602" s="80" t="s">
        <v>562</v>
      </c>
      <c r="B602" s="80" t="s">
        <v>724</v>
      </c>
      <c r="C602" s="80"/>
      <c r="D602" s="81">
        <v>0.9</v>
      </c>
      <c r="E602" s="82" t="s">
        <v>725</v>
      </c>
      <c r="F602" s="83" t="s">
        <v>681</v>
      </c>
      <c r="G602" s="84" t="s">
        <v>1083</v>
      </c>
      <c r="H602" s="84" t="s">
        <v>1084</v>
      </c>
      <c r="I602" s="84" t="s">
        <v>1084</v>
      </c>
    </row>
    <row r="603" spans="1:9" ht="42.75" x14ac:dyDescent="0.25">
      <c r="A603" s="80" t="s">
        <v>562</v>
      </c>
      <c r="B603" s="80" t="s">
        <v>566</v>
      </c>
      <c r="C603" s="80"/>
      <c r="D603" s="81">
        <v>0.82664233576642343</v>
      </c>
      <c r="E603" s="82" t="s">
        <v>700</v>
      </c>
      <c r="F603" s="83" t="s">
        <v>686</v>
      </c>
      <c r="G603" s="84" t="s">
        <v>1084</v>
      </c>
      <c r="H603" s="84" t="s">
        <v>1083</v>
      </c>
      <c r="I603" s="84" t="s">
        <v>1084</v>
      </c>
    </row>
    <row r="604" spans="1:9" ht="28.5" x14ac:dyDescent="0.25">
      <c r="A604" s="80" t="s">
        <v>562</v>
      </c>
      <c r="B604" s="80" t="s">
        <v>567</v>
      </c>
      <c r="C604" s="80"/>
      <c r="D604" s="81">
        <v>0.31934306569343068</v>
      </c>
      <c r="E604" s="82" t="s">
        <v>693</v>
      </c>
      <c r="F604" s="83" t="s">
        <v>683</v>
      </c>
      <c r="G604" s="84" t="s">
        <v>1083</v>
      </c>
      <c r="H604" s="84" t="s">
        <v>1084</v>
      </c>
      <c r="I604" s="84" t="s">
        <v>1084</v>
      </c>
    </row>
    <row r="605" spans="1:9" ht="28.5" x14ac:dyDescent="0.25">
      <c r="A605" s="80" t="s">
        <v>562</v>
      </c>
      <c r="B605" s="80" t="s">
        <v>569</v>
      </c>
      <c r="C605" s="80"/>
      <c r="D605" s="81">
        <v>0.24635036496350365</v>
      </c>
      <c r="E605" s="82"/>
      <c r="F605" s="83" t="s">
        <v>685</v>
      </c>
      <c r="G605" s="84" t="s">
        <v>1084</v>
      </c>
      <c r="H605" s="84" t="s">
        <v>1083</v>
      </c>
      <c r="I605" s="84" t="s">
        <v>1084</v>
      </c>
    </row>
    <row r="606" spans="1:9" ht="42.75" x14ac:dyDescent="0.25">
      <c r="A606" s="80" t="s">
        <v>562</v>
      </c>
      <c r="B606" s="80" t="s">
        <v>563</v>
      </c>
      <c r="C606" s="80"/>
      <c r="D606" s="81">
        <v>0.1551094890510949</v>
      </c>
      <c r="E606" s="82" t="s">
        <v>700</v>
      </c>
      <c r="F606" s="83" t="s">
        <v>684</v>
      </c>
      <c r="G606" s="84" t="s">
        <v>1084</v>
      </c>
      <c r="H606" s="84" t="s">
        <v>1083</v>
      </c>
      <c r="I606" s="84" t="s">
        <v>1084</v>
      </c>
    </row>
    <row r="607" spans="1:9" x14ac:dyDescent="0.25">
      <c r="A607" s="80" t="s">
        <v>562</v>
      </c>
      <c r="B607" s="80" t="s">
        <v>565</v>
      </c>
      <c r="C607" s="80"/>
      <c r="D607" s="81">
        <v>0.1</v>
      </c>
      <c r="E607" s="82" t="s">
        <v>697</v>
      </c>
      <c r="F607" s="83" t="s">
        <v>685</v>
      </c>
      <c r="G607" s="84" t="s">
        <v>1084</v>
      </c>
      <c r="H607" s="84" t="s">
        <v>1083</v>
      </c>
      <c r="I607" s="84" t="s">
        <v>1084</v>
      </c>
    </row>
    <row r="608" spans="1:9" ht="42.75" x14ac:dyDescent="0.25">
      <c r="A608" s="80" t="s">
        <v>562</v>
      </c>
      <c r="B608" s="80" t="s">
        <v>996</v>
      </c>
      <c r="C608" s="80"/>
      <c r="D608" s="81"/>
      <c r="E608" s="82" t="s">
        <v>694</v>
      </c>
      <c r="F608" s="83" t="s">
        <v>683</v>
      </c>
      <c r="G608" s="84" t="s">
        <v>1083</v>
      </c>
      <c r="H608" s="84" t="s">
        <v>1084</v>
      </c>
      <c r="I608" s="84" t="s">
        <v>1084</v>
      </c>
    </row>
    <row r="609" spans="1:9" ht="28.5" x14ac:dyDescent="0.25">
      <c r="A609" s="80" t="s">
        <v>562</v>
      </c>
      <c r="B609" s="80" t="s">
        <v>1000</v>
      </c>
      <c r="C609" s="80"/>
      <c r="D609" s="81"/>
      <c r="E609" s="82"/>
      <c r="F609" s="83" t="s">
        <v>684</v>
      </c>
      <c r="G609" s="84" t="s">
        <v>1084</v>
      </c>
      <c r="H609" s="84" t="s">
        <v>1083</v>
      </c>
      <c r="I609" s="84" t="s">
        <v>1084</v>
      </c>
    </row>
    <row r="610" spans="1:9" ht="28.5" x14ac:dyDescent="0.25">
      <c r="A610" s="80" t="s">
        <v>562</v>
      </c>
      <c r="B610" s="80" t="s">
        <v>1001</v>
      </c>
      <c r="C610" s="80"/>
      <c r="D610" s="81"/>
      <c r="E610" s="82"/>
      <c r="F610" s="83" t="s">
        <v>682</v>
      </c>
      <c r="G610" s="84" t="s">
        <v>1084</v>
      </c>
      <c r="H610" s="84" t="s">
        <v>1083</v>
      </c>
      <c r="I610" s="84" t="s">
        <v>1084</v>
      </c>
    </row>
    <row r="611" spans="1:9" ht="42.75" x14ac:dyDescent="0.25">
      <c r="A611" s="80" t="s">
        <v>562</v>
      </c>
      <c r="B611" s="80" t="s">
        <v>997</v>
      </c>
      <c r="C611" s="80"/>
      <c r="D611" s="81"/>
      <c r="E611" s="82" t="s">
        <v>694</v>
      </c>
      <c r="F611" s="83" t="s">
        <v>686</v>
      </c>
      <c r="G611" s="84" t="s">
        <v>1084</v>
      </c>
      <c r="H611" s="84" t="s">
        <v>1084</v>
      </c>
      <c r="I611" s="84" t="s">
        <v>1084</v>
      </c>
    </row>
    <row r="612" spans="1:9" ht="28.5" x14ac:dyDescent="0.25">
      <c r="A612" s="80" t="s">
        <v>562</v>
      </c>
      <c r="B612" s="80" t="s">
        <v>1002</v>
      </c>
      <c r="C612" s="80"/>
      <c r="D612" s="81"/>
      <c r="E612" s="82"/>
      <c r="F612" s="83" t="s">
        <v>686</v>
      </c>
      <c r="G612" s="84" t="s">
        <v>1084</v>
      </c>
      <c r="H612" s="84" t="s">
        <v>1084</v>
      </c>
      <c r="I612" s="84" t="s">
        <v>1084</v>
      </c>
    </row>
    <row r="613" spans="1:9" ht="28.5" x14ac:dyDescent="0.25">
      <c r="A613" s="80" t="s">
        <v>562</v>
      </c>
      <c r="B613" s="80" t="s">
        <v>564</v>
      </c>
      <c r="C613" s="80"/>
      <c r="D613" s="81">
        <v>0.10036496350364964</v>
      </c>
      <c r="E613" s="82" t="s">
        <v>700</v>
      </c>
      <c r="F613" s="83" t="s">
        <v>680</v>
      </c>
      <c r="G613" s="84" t="s">
        <v>1084</v>
      </c>
      <c r="H613" s="84" t="s">
        <v>1084</v>
      </c>
      <c r="I613" s="84" t="s">
        <v>1083</v>
      </c>
    </row>
    <row r="614" spans="1:9" ht="42.75" x14ac:dyDescent="0.25">
      <c r="A614" s="80" t="s">
        <v>562</v>
      </c>
      <c r="B614" s="80" t="s">
        <v>568</v>
      </c>
      <c r="C614" s="80"/>
      <c r="D614" s="81">
        <v>1.824817518248175E-2</v>
      </c>
      <c r="E614" s="82" t="s">
        <v>700</v>
      </c>
      <c r="F614" s="83" t="s">
        <v>689</v>
      </c>
      <c r="G614" s="84" t="s">
        <v>1084</v>
      </c>
      <c r="H614" s="84" t="s">
        <v>1084</v>
      </c>
      <c r="I614" s="84" t="s">
        <v>1083</v>
      </c>
    </row>
    <row r="615" spans="1:9" ht="42.75" x14ac:dyDescent="0.25">
      <c r="A615" s="80" t="s">
        <v>562</v>
      </c>
      <c r="B615" s="80" t="s">
        <v>999</v>
      </c>
      <c r="C615" s="80"/>
      <c r="D615" s="81"/>
      <c r="E615" s="82"/>
      <c r="F615" s="83" t="s">
        <v>688</v>
      </c>
      <c r="G615" s="84" t="s">
        <v>1084</v>
      </c>
      <c r="H615" s="84" t="s">
        <v>1084</v>
      </c>
      <c r="I615" s="84" t="s">
        <v>1083</v>
      </c>
    </row>
    <row r="616" spans="1:9" ht="28.5" x14ac:dyDescent="0.25">
      <c r="A616" s="80" t="s">
        <v>562</v>
      </c>
      <c r="B616" s="80" t="s">
        <v>995</v>
      </c>
      <c r="C616" s="80"/>
      <c r="D616" s="81"/>
      <c r="E616" s="82" t="s">
        <v>694</v>
      </c>
      <c r="F616" s="83" t="s">
        <v>680</v>
      </c>
      <c r="G616" s="84" t="s">
        <v>1084</v>
      </c>
      <c r="H616" s="84" t="s">
        <v>1083</v>
      </c>
      <c r="I616" s="84" t="s">
        <v>1083</v>
      </c>
    </row>
    <row r="617" spans="1:9" ht="28.5" x14ac:dyDescent="0.25">
      <c r="A617" s="80" t="s">
        <v>562</v>
      </c>
      <c r="B617" s="80" t="s">
        <v>998</v>
      </c>
      <c r="C617" s="80"/>
      <c r="D617" s="81"/>
      <c r="E617" s="82" t="s">
        <v>700</v>
      </c>
      <c r="F617" s="83" t="s">
        <v>689</v>
      </c>
      <c r="G617" s="84" t="s">
        <v>1084</v>
      </c>
      <c r="H617" s="84" t="s">
        <v>1084</v>
      </c>
      <c r="I617" s="84" t="s">
        <v>1083</v>
      </c>
    </row>
    <row r="618" spans="1:9" ht="128.25" x14ac:dyDescent="0.25">
      <c r="A618" s="87" t="s">
        <v>570</v>
      </c>
      <c r="B618" s="87" t="s">
        <v>786</v>
      </c>
      <c r="C618" s="87" t="s">
        <v>787</v>
      </c>
      <c r="D618" s="88">
        <v>1.5</v>
      </c>
      <c r="E618" s="85" t="s">
        <v>707</v>
      </c>
      <c r="F618" s="75" t="s">
        <v>681</v>
      </c>
      <c r="G618" s="76" t="s">
        <v>1083</v>
      </c>
      <c r="H618" s="76" t="s">
        <v>1084</v>
      </c>
      <c r="I618" s="76" t="s">
        <v>1084</v>
      </c>
    </row>
    <row r="619" spans="1:9" ht="42.75" x14ac:dyDescent="0.25">
      <c r="A619" s="87" t="s">
        <v>570</v>
      </c>
      <c r="B619" s="87" t="s">
        <v>802</v>
      </c>
      <c r="C619" s="87" t="s">
        <v>803</v>
      </c>
      <c r="D619" s="88">
        <v>0.80227941176470585</v>
      </c>
      <c r="E619" s="85"/>
      <c r="F619" s="75" t="s">
        <v>686</v>
      </c>
      <c r="G619" s="76" t="s">
        <v>1084</v>
      </c>
      <c r="H619" s="76" t="s">
        <v>1084</v>
      </c>
      <c r="I619" s="76" t="s">
        <v>1084</v>
      </c>
    </row>
    <row r="620" spans="1:9" ht="71.25" x14ac:dyDescent="0.25">
      <c r="A620" s="87" t="s">
        <v>570</v>
      </c>
      <c r="B620" s="87" t="s">
        <v>795</v>
      </c>
      <c r="C620" s="87" t="s">
        <v>796</v>
      </c>
      <c r="D620" s="88">
        <v>0.44</v>
      </c>
      <c r="E620" s="85" t="s">
        <v>707</v>
      </c>
      <c r="F620" s="75" t="s">
        <v>682</v>
      </c>
      <c r="G620" s="76" t="s">
        <v>1084</v>
      </c>
      <c r="H620" s="76" t="s">
        <v>1083</v>
      </c>
      <c r="I620" s="76" t="s">
        <v>1084</v>
      </c>
    </row>
    <row r="621" spans="1:9" ht="28.5" x14ac:dyDescent="0.25">
      <c r="A621" s="87" t="s">
        <v>570</v>
      </c>
      <c r="B621" s="87" t="s">
        <v>793</v>
      </c>
      <c r="C621" s="87" t="s">
        <v>794</v>
      </c>
      <c r="D621" s="88">
        <v>0.43</v>
      </c>
      <c r="E621" s="85" t="s">
        <v>707</v>
      </c>
      <c r="F621" s="75" t="s">
        <v>685</v>
      </c>
      <c r="G621" s="76" t="s">
        <v>1084</v>
      </c>
      <c r="H621" s="76" t="s">
        <v>1083</v>
      </c>
      <c r="I621" s="76" t="s">
        <v>1084</v>
      </c>
    </row>
    <row r="622" spans="1:9" ht="28.5" x14ac:dyDescent="0.25">
      <c r="A622" s="87" t="s">
        <v>570</v>
      </c>
      <c r="B622" s="87" t="s">
        <v>573</v>
      </c>
      <c r="C622" s="87" t="s">
        <v>574</v>
      </c>
      <c r="D622" s="88">
        <v>0.4</v>
      </c>
      <c r="E622" s="85" t="s">
        <v>696</v>
      </c>
      <c r="F622" s="75" t="s">
        <v>679</v>
      </c>
      <c r="G622" s="76" t="s">
        <v>1084</v>
      </c>
      <c r="H622" s="76" t="s">
        <v>1084</v>
      </c>
      <c r="I622" s="76" t="s">
        <v>1084</v>
      </c>
    </row>
    <row r="623" spans="1:9" ht="57" x14ac:dyDescent="0.25">
      <c r="A623" s="87" t="s">
        <v>570</v>
      </c>
      <c r="B623" s="87" t="s">
        <v>575</v>
      </c>
      <c r="C623" s="87" t="s">
        <v>789</v>
      </c>
      <c r="D623" s="88">
        <v>0.3</v>
      </c>
      <c r="E623" s="85" t="s">
        <v>707</v>
      </c>
      <c r="F623" s="75" t="s">
        <v>685</v>
      </c>
      <c r="G623" s="76" t="s">
        <v>1084</v>
      </c>
      <c r="H623" s="76" t="s">
        <v>1083</v>
      </c>
      <c r="I623" s="76" t="s">
        <v>1084</v>
      </c>
    </row>
    <row r="624" spans="1:9" ht="28.5" x14ac:dyDescent="0.25">
      <c r="A624" s="87" t="s">
        <v>570</v>
      </c>
      <c r="B624" s="87" t="s">
        <v>585</v>
      </c>
      <c r="C624" s="87" t="s">
        <v>586</v>
      </c>
      <c r="D624" s="88">
        <v>0.3</v>
      </c>
      <c r="E624" s="85" t="s">
        <v>694</v>
      </c>
      <c r="F624" s="75" t="s">
        <v>686</v>
      </c>
      <c r="G624" s="76" t="s">
        <v>1084</v>
      </c>
      <c r="H624" s="76" t="s">
        <v>1083</v>
      </c>
      <c r="I624" s="76" t="s">
        <v>1084</v>
      </c>
    </row>
    <row r="625" spans="1:9" ht="42.75" x14ac:dyDescent="0.25">
      <c r="A625" s="87" t="s">
        <v>570</v>
      </c>
      <c r="B625" s="87" t="s">
        <v>575</v>
      </c>
      <c r="C625" s="87" t="s">
        <v>788</v>
      </c>
      <c r="D625" s="88">
        <v>0.2</v>
      </c>
      <c r="E625" s="85" t="s">
        <v>696</v>
      </c>
      <c r="F625" s="75" t="s">
        <v>685</v>
      </c>
      <c r="G625" s="76" t="s">
        <v>1084</v>
      </c>
      <c r="H625" s="76" t="s">
        <v>1083</v>
      </c>
      <c r="I625" s="76" t="s">
        <v>1084</v>
      </c>
    </row>
    <row r="626" spans="1:9" x14ac:dyDescent="0.25">
      <c r="A626" s="87" t="s">
        <v>570</v>
      </c>
      <c r="B626" s="87" t="s">
        <v>583</v>
      </c>
      <c r="C626" s="87" t="s">
        <v>584</v>
      </c>
      <c r="D626" s="88">
        <v>0.1</v>
      </c>
      <c r="E626" s="85" t="s">
        <v>694</v>
      </c>
      <c r="F626" s="75" t="s">
        <v>683</v>
      </c>
      <c r="G626" s="76" t="s">
        <v>1083</v>
      </c>
      <c r="H626" s="76" t="s">
        <v>1084</v>
      </c>
      <c r="I626" s="76" t="s">
        <v>1084</v>
      </c>
    </row>
    <row r="627" spans="1:9" ht="42.75" x14ac:dyDescent="0.25">
      <c r="A627" s="87" t="s">
        <v>570</v>
      </c>
      <c r="B627" s="87" t="s">
        <v>575</v>
      </c>
      <c r="C627" s="87" t="s">
        <v>576</v>
      </c>
      <c r="D627" s="88">
        <v>0.1</v>
      </c>
      <c r="E627" s="85" t="s">
        <v>696</v>
      </c>
      <c r="F627" s="75" t="s">
        <v>682</v>
      </c>
      <c r="G627" s="76" t="s">
        <v>1084</v>
      </c>
      <c r="H627" s="76" t="s">
        <v>1083</v>
      </c>
      <c r="I627" s="76" t="s">
        <v>1084</v>
      </c>
    </row>
    <row r="628" spans="1:9" ht="85.5" x14ac:dyDescent="0.25">
      <c r="A628" s="87" t="s">
        <v>570</v>
      </c>
      <c r="B628" s="87" t="s">
        <v>790</v>
      </c>
      <c r="C628" s="87" t="s">
        <v>791</v>
      </c>
      <c r="D628" s="88">
        <v>0.1</v>
      </c>
      <c r="E628" s="85" t="s">
        <v>707</v>
      </c>
      <c r="F628" s="75" t="s">
        <v>682</v>
      </c>
      <c r="G628" s="76" t="s">
        <v>1084</v>
      </c>
      <c r="H628" s="76" t="s">
        <v>1083</v>
      </c>
      <c r="I628" s="76" t="s">
        <v>1084</v>
      </c>
    </row>
    <row r="629" spans="1:9" ht="28.5" x14ac:dyDescent="0.25">
      <c r="A629" s="87" t="s">
        <v>570</v>
      </c>
      <c r="B629" s="87" t="s">
        <v>577</v>
      </c>
      <c r="C629" s="87" t="s">
        <v>578</v>
      </c>
      <c r="D629" s="88">
        <v>0.1</v>
      </c>
      <c r="E629" s="85" t="s">
        <v>696</v>
      </c>
      <c r="F629" s="75" t="s">
        <v>685</v>
      </c>
      <c r="G629" s="76" t="s">
        <v>1084</v>
      </c>
      <c r="H629" s="76" t="s">
        <v>1083</v>
      </c>
      <c r="I629" s="76" t="s">
        <v>1084</v>
      </c>
    </row>
    <row r="630" spans="1:9" ht="28.5" x14ac:dyDescent="0.25">
      <c r="A630" s="87" t="s">
        <v>570</v>
      </c>
      <c r="B630" s="87" t="s">
        <v>571</v>
      </c>
      <c r="C630" s="87" t="s">
        <v>572</v>
      </c>
      <c r="D630" s="88">
        <v>0.1</v>
      </c>
      <c r="E630" s="85" t="s">
        <v>693</v>
      </c>
      <c r="F630" s="75" t="s">
        <v>686</v>
      </c>
      <c r="G630" s="76" t="s">
        <v>1084</v>
      </c>
      <c r="H630" s="76" t="s">
        <v>1084</v>
      </c>
      <c r="I630" s="76" t="s">
        <v>1084</v>
      </c>
    </row>
    <row r="631" spans="1:9" ht="85.5" x14ac:dyDescent="0.25">
      <c r="A631" s="87" t="s">
        <v>570</v>
      </c>
      <c r="B631" s="87" t="s">
        <v>577</v>
      </c>
      <c r="C631" s="87" t="s">
        <v>792</v>
      </c>
      <c r="D631" s="88">
        <v>0.06</v>
      </c>
      <c r="E631" s="85" t="s">
        <v>707</v>
      </c>
      <c r="F631" s="75" t="s">
        <v>685</v>
      </c>
      <c r="G631" s="76" t="s">
        <v>1084</v>
      </c>
      <c r="H631" s="76" t="s">
        <v>1083</v>
      </c>
      <c r="I631" s="76" t="s">
        <v>1084</v>
      </c>
    </row>
    <row r="632" spans="1:9" ht="42.75" x14ac:dyDescent="0.25">
      <c r="A632" s="87" t="s">
        <v>570</v>
      </c>
      <c r="B632" s="87" t="s">
        <v>579</v>
      </c>
      <c r="C632" s="87" t="s">
        <v>580</v>
      </c>
      <c r="D632" s="88">
        <v>0.05</v>
      </c>
      <c r="E632" s="85" t="s">
        <v>696</v>
      </c>
      <c r="F632" s="75" t="s">
        <v>685</v>
      </c>
      <c r="G632" s="76" t="s">
        <v>1084</v>
      </c>
      <c r="H632" s="76" t="s">
        <v>1083</v>
      </c>
      <c r="I632" s="76" t="s">
        <v>1084</v>
      </c>
    </row>
    <row r="633" spans="1:9" ht="42.75" x14ac:dyDescent="0.25">
      <c r="A633" s="87" t="s">
        <v>570</v>
      </c>
      <c r="B633" s="87" t="s">
        <v>581</v>
      </c>
      <c r="C633" s="87" t="s">
        <v>582</v>
      </c>
      <c r="D633" s="88">
        <v>0.05</v>
      </c>
      <c r="E633" s="85" t="s">
        <v>693</v>
      </c>
      <c r="F633" s="75" t="s">
        <v>679</v>
      </c>
      <c r="G633" s="76" t="s">
        <v>1084</v>
      </c>
      <c r="H633" s="76" t="s">
        <v>1083</v>
      </c>
      <c r="I633" s="76" t="s">
        <v>1084</v>
      </c>
    </row>
    <row r="634" spans="1:9" ht="28.5" x14ac:dyDescent="0.25">
      <c r="A634" s="87" t="s">
        <v>570</v>
      </c>
      <c r="B634" s="87" t="s">
        <v>798</v>
      </c>
      <c r="C634" s="87" t="s">
        <v>799</v>
      </c>
      <c r="D634" s="88">
        <v>0.04</v>
      </c>
      <c r="E634" s="85" t="s">
        <v>696</v>
      </c>
      <c r="F634" s="75" t="s">
        <v>685</v>
      </c>
      <c r="G634" s="76" t="s">
        <v>1084</v>
      </c>
      <c r="H634" s="76" t="s">
        <v>1083</v>
      </c>
      <c r="I634" s="76" t="s">
        <v>1084</v>
      </c>
    </row>
    <row r="635" spans="1:9" ht="28.5" x14ac:dyDescent="0.25">
      <c r="A635" s="87" t="s">
        <v>570</v>
      </c>
      <c r="B635" s="87" t="s">
        <v>804</v>
      </c>
      <c r="C635" s="87" t="s">
        <v>805</v>
      </c>
      <c r="D635" s="88">
        <v>1.9852941176470591E-3</v>
      </c>
      <c r="E635" s="85"/>
      <c r="F635" s="75" t="s">
        <v>686</v>
      </c>
      <c r="G635" s="76" t="s">
        <v>1084</v>
      </c>
      <c r="H635" s="76" t="s">
        <v>1084</v>
      </c>
      <c r="I635" s="76" t="s">
        <v>1084</v>
      </c>
    </row>
    <row r="636" spans="1:9" ht="114" x14ac:dyDescent="0.25">
      <c r="A636" s="87" t="s">
        <v>570</v>
      </c>
      <c r="B636" s="87" t="s">
        <v>797</v>
      </c>
      <c r="C636" s="87" t="s">
        <v>1080</v>
      </c>
      <c r="D636" s="88">
        <v>0</v>
      </c>
      <c r="E636" s="85" t="s">
        <v>707</v>
      </c>
      <c r="F636" s="75" t="s">
        <v>684</v>
      </c>
      <c r="G636" s="76" t="s">
        <v>1084</v>
      </c>
      <c r="H636" s="76" t="s">
        <v>1084</v>
      </c>
      <c r="I636" s="76" t="s">
        <v>1084</v>
      </c>
    </row>
    <row r="637" spans="1:9" ht="28.5" x14ac:dyDescent="0.25">
      <c r="A637" s="87" t="s">
        <v>570</v>
      </c>
      <c r="B637" s="87" t="s">
        <v>800</v>
      </c>
      <c r="C637" s="87" t="s">
        <v>801</v>
      </c>
      <c r="D637" s="88">
        <v>1.2</v>
      </c>
      <c r="E637" s="85"/>
      <c r="F637" s="75" t="s">
        <v>681</v>
      </c>
      <c r="G637" s="76" t="s">
        <v>1083</v>
      </c>
      <c r="H637" s="76" t="s">
        <v>1084</v>
      </c>
      <c r="I637" s="76" t="s">
        <v>1083</v>
      </c>
    </row>
  </sheetData>
  <autoFilter ref="A1:I637" xr:uid="{D28FC1E6-DA7F-45E8-B1E5-5328D96C2954}"/>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71729-E516-4B48-AAB6-AF215388DC43}">
  <sheetPr>
    <tabColor theme="9"/>
    <pageSetUpPr fitToPage="1"/>
  </sheetPr>
  <dimension ref="A1"/>
  <sheetViews>
    <sheetView showGridLines="0" showRowColHeaders="0" zoomScaleNormal="100" workbookViewId="0">
      <selection activeCell="B3" sqref="B3"/>
    </sheetView>
  </sheetViews>
  <sheetFormatPr defaultColWidth="0.85546875" defaultRowHeight="3" customHeight="1" x14ac:dyDescent="0.25"/>
  <cols>
    <col min="1" max="16384" width="0.85546875" style="32"/>
  </cols>
  <sheetData/>
  <pageMargins left="0.75" right="0.75" top="1" bottom="0.25" header="0.6" footer="0.2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33D35-72AB-462B-AA68-96B247ED9563}">
  <sheetPr>
    <tabColor theme="9"/>
  </sheetPr>
  <dimension ref="A1:Q51"/>
  <sheetViews>
    <sheetView zoomScaleNormal="100" workbookViewId="0">
      <pane xSplit="2" ySplit="2" topLeftCell="C3" activePane="bottomRight" state="frozen"/>
      <selection activeCell="B6" sqref="B6"/>
      <selection pane="topRight" activeCell="B6" sqref="B6"/>
      <selection pane="bottomLeft" activeCell="B6" sqref="B6"/>
      <selection pane="bottomRight" activeCell="B1" sqref="B1:G1"/>
    </sheetView>
  </sheetViews>
  <sheetFormatPr defaultRowHeight="15" outlineLevelCol="1" x14ac:dyDescent="0.25"/>
  <cols>
    <col min="1" max="1" width="9.140625" customWidth="1"/>
    <col min="2" max="2" width="24.5703125" bestFit="1" customWidth="1"/>
    <col min="3" max="4" width="18.7109375" style="28" bestFit="1" customWidth="1"/>
    <col min="5" max="6" width="16.7109375" style="28" customWidth="1"/>
    <col min="7" max="7" width="11.7109375" style="28" customWidth="1"/>
    <col min="8" max="8" width="11.140625" customWidth="1"/>
    <col min="9" max="9" width="5.7109375" bestFit="1" customWidth="1"/>
    <col min="10" max="10" width="6" style="50" hidden="1" customWidth="1" outlineLevel="1"/>
    <col min="11" max="11" width="24.5703125" style="50" hidden="1" customWidth="1" outlineLevel="1"/>
    <col min="12" max="15" width="13.5703125" style="28" hidden="1" customWidth="1" outlineLevel="1"/>
    <col min="16" max="16" width="12.42578125" style="28" hidden="1" customWidth="1" outlineLevel="1"/>
    <col min="17" max="17" width="9.140625" collapsed="1"/>
  </cols>
  <sheetData>
    <row r="1" spans="1:16" s="19" customFormat="1" ht="35.1" customHeight="1" x14ac:dyDescent="0.25">
      <c r="B1" s="98" t="s">
        <v>1146</v>
      </c>
      <c r="C1" s="98"/>
      <c r="D1" s="98"/>
      <c r="E1" s="98"/>
      <c r="F1" s="98"/>
      <c r="G1" s="98"/>
      <c r="J1" s="49"/>
      <c r="K1" s="49"/>
      <c r="L1" s="70"/>
      <c r="M1" s="70"/>
      <c r="N1" s="70"/>
      <c r="O1" s="70"/>
      <c r="P1" s="70"/>
    </row>
    <row r="2" spans="1:16" s="22" customFormat="1" ht="27" x14ac:dyDescent="0.25">
      <c r="B2" s="20" t="s">
        <v>0</v>
      </c>
      <c r="C2" s="21" t="s">
        <v>906</v>
      </c>
      <c r="D2" s="21" t="s">
        <v>908</v>
      </c>
      <c r="E2" s="21" t="s">
        <v>907</v>
      </c>
      <c r="F2" s="21" t="s">
        <v>909</v>
      </c>
      <c r="G2" s="29" t="s">
        <v>910</v>
      </c>
      <c r="J2" s="51" t="s">
        <v>1147</v>
      </c>
      <c r="K2" s="51" t="s">
        <v>1190</v>
      </c>
      <c r="L2" s="71" t="s">
        <v>1233</v>
      </c>
      <c r="M2" s="71" t="s">
        <v>1234</v>
      </c>
      <c r="N2" s="71" t="s">
        <v>1235</v>
      </c>
      <c r="O2" s="71" t="s">
        <v>1236</v>
      </c>
      <c r="P2" s="71" t="s">
        <v>1237</v>
      </c>
    </row>
    <row r="3" spans="1:16" x14ac:dyDescent="0.25">
      <c r="A3" t="str">
        <f>IF(J3&lt;&gt;"",J3,"")</f>
        <v>MLT</v>
      </c>
      <c r="B3" s="23" t="str">
        <f t="shared" ref="B3:B44" si="0">IF(K3&lt;&gt;"",K3,"")</f>
        <v>Malta</v>
      </c>
      <c r="C3" s="24" t="str">
        <f t="shared" ref="C3:C44" si="1">IF(L3&lt;&gt;"",L3,"")</f>
        <v/>
      </c>
      <c r="D3" s="24" t="str">
        <f t="shared" ref="D3:D44" si="2">IF(M3&lt;&gt;"",M3,"")</f>
        <v/>
      </c>
      <c r="E3" s="24" t="str">
        <f t="shared" ref="E3:E44" si="3">IF(N3&lt;&gt;"",N3,"")</f>
        <v/>
      </c>
      <c r="F3" s="24">
        <f t="shared" ref="F3:F44" si="4">IF(O3&lt;&gt;"",O3,"")</f>
        <v>5.6385602926562051</v>
      </c>
      <c r="G3" s="30">
        <f t="shared" ref="G3:G44" si="5">IF(P3&lt;&gt;"",P3,"")</f>
        <v>5.6385602951049805</v>
      </c>
      <c r="H3" s="25"/>
      <c r="J3" s="52" t="s">
        <v>1148</v>
      </c>
      <c r="K3" s="52" t="s">
        <v>1191</v>
      </c>
      <c r="L3" s="24"/>
      <c r="M3" s="24"/>
      <c r="N3" s="24"/>
      <c r="O3" s="24">
        <v>5.6385602926562051</v>
      </c>
      <c r="P3" s="24">
        <v>5.6385602951049805</v>
      </c>
    </row>
    <row r="4" spans="1:16" x14ac:dyDescent="0.25">
      <c r="A4" t="str">
        <f t="shared" ref="A4:A44" si="6">IF(J4&lt;&gt;"",J4,"")</f>
        <v>GBR</v>
      </c>
      <c r="B4" s="23" t="str">
        <f t="shared" si="0"/>
        <v>United Kingdom</v>
      </c>
      <c r="C4" s="24">
        <f t="shared" si="1"/>
        <v>2.17</v>
      </c>
      <c r="D4" s="24">
        <f t="shared" si="2"/>
        <v>1.3042647058823529</v>
      </c>
      <c r="E4" s="24" t="str">
        <f t="shared" si="3"/>
        <v/>
      </c>
      <c r="F4" s="24">
        <f t="shared" si="4"/>
        <v>1.6</v>
      </c>
      <c r="G4" s="30">
        <f t="shared" si="5"/>
        <v>5.0742650032043457</v>
      </c>
      <c r="H4" s="25"/>
      <c r="J4" s="52" t="s">
        <v>1149</v>
      </c>
      <c r="K4" s="52" t="s">
        <v>1192</v>
      </c>
      <c r="L4" s="24">
        <v>2.17</v>
      </c>
      <c r="M4" s="24">
        <v>1.3042647058823529</v>
      </c>
      <c r="N4" s="24"/>
      <c r="O4" s="24">
        <v>1.6</v>
      </c>
      <c r="P4" s="24">
        <v>5.0742650032043457</v>
      </c>
    </row>
    <row r="5" spans="1:16" x14ac:dyDescent="0.25">
      <c r="A5" t="str">
        <f t="shared" si="6"/>
        <v>FRA</v>
      </c>
      <c r="B5" s="23" t="str">
        <f t="shared" si="0"/>
        <v>France</v>
      </c>
      <c r="C5" s="24">
        <f t="shared" si="1"/>
        <v>1.0283989472757611</v>
      </c>
      <c r="D5" s="24">
        <f t="shared" si="2"/>
        <v>0.27</v>
      </c>
      <c r="E5" s="24" t="str">
        <f t="shared" si="3"/>
        <v/>
      </c>
      <c r="F5" s="24">
        <f t="shared" si="4"/>
        <v>2.95</v>
      </c>
      <c r="G5" s="30">
        <f t="shared" si="5"/>
        <v>4.2483987808227539</v>
      </c>
      <c r="H5" s="25"/>
      <c r="J5" s="52" t="s">
        <v>1150</v>
      </c>
      <c r="K5" s="52" t="s">
        <v>1193</v>
      </c>
      <c r="L5" s="24">
        <v>1.0283989472757611</v>
      </c>
      <c r="M5" s="24">
        <v>0.27</v>
      </c>
      <c r="N5" s="24"/>
      <c r="O5" s="24">
        <v>2.95</v>
      </c>
      <c r="P5" s="24">
        <v>4.2483987808227539</v>
      </c>
    </row>
    <row r="6" spans="1:16" x14ac:dyDescent="0.25">
      <c r="A6" t="str">
        <f t="shared" si="6"/>
        <v>SVK</v>
      </c>
      <c r="B6" s="23" t="str">
        <f t="shared" si="0"/>
        <v>Slovakia</v>
      </c>
      <c r="C6" s="24">
        <f t="shared" si="1"/>
        <v>1.806</v>
      </c>
      <c r="D6" s="24">
        <f t="shared" si="2"/>
        <v>0.13</v>
      </c>
      <c r="E6" s="24" t="str">
        <f t="shared" si="3"/>
        <v/>
      </c>
      <c r="F6" s="24">
        <f t="shared" si="4"/>
        <v>2.2000000000000002</v>
      </c>
      <c r="G6" s="30">
        <f t="shared" si="5"/>
        <v>4.1360001564025879</v>
      </c>
      <c r="H6" s="25"/>
      <c r="J6" s="52" t="s">
        <v>1151</v>
      </c>
      <c r="K6" s="52" t="s">
        <v>1194</v>
      </c>
      <c r="L6" s="24">
        <v>1.806</v>
      </c>
      <c r="M6" s="24">
        <v>0.13</v>
      </c>
      <c r="N6" s="24"/>
      <c r="O6" s="24">
        <v>2.2000000000000002</v>
      </c>
      <c r="P6" s="24">
        <v>4.1360001564025879</v>
      </c>
    </row>
    <row r="7" spans="1:16" x14ac:dyDescent="0.25">
      <c r="A7" t="str">
        <f t="shared" si="6"/>
        <v>AUT</v>
      </c>
      <c r="B7" s="23" t="str">
        <f t="shared" si="0"/>
        <v>Austria</v>
      </c>
      <c r="C7" s="24">
        <f t="shared" si="1"/>
        <v>1.5066431060956886</v>
      </c>
      <c r="D7" s="24">
        <f t="shared" si="2"/>
        <v>1.7313690316605328</v>
      </c>
      <c r="E7" s="24" t="str">
        <f t="shared" si="3"/>
        <v/>
      </c>
      <c r="F7" s="24">
        <f t="shared" si="4"/>
        <v>0.83613297911233531</v>
      </c>
      <c r="G7" s="30">
        <f t="shared" si="5"/>
        <v>4.0741448402404785</v>
      </c>
      <c r="H7" s="25"/>
      <c r="J7" s="52" t="s">
        <v>1152</v>
      </c>
      <c r="K7" s="52" t="s">
        <v>1195</v>
      </c>
      <c r="L7" s="24">
        <v>1.5066431060956886</v>
      </c>
      <c r="M7" s="24">
        <v>1.7313690316605328</v>
      </c>
      <c r="N7" s="24"/>
      <c r="O7" s="24">
        <v>0.83613297911233531</v>
      </c>
      <c r="P7" s="24">
        <v>4.0741448402404785</v>
      </c>
    </row>
    <row r="8" spans="1:16" x14ac:dyDescent="0.25">
      <c r="A8" t="str">
        <f t="shared" si="6"/>
        <v>GRC</v>
      </c>
      <c r="B8" s="23" t="str">
        <f t="shared" si="0"/>
        <v>Greece</v>
      </c>
      <c r="C8" s="24">
        <f t="shared" si="1"/>
        <v>0.56121511636723498</v>
      </c>
      <c r="D8" s="24">
        <f t="shared" si="2"/>
        <v>0.14282830514219985</v>
      </c>
      <c r="E8" s="24">
        <f t="shared" si="3"/>
        <v>0.14092392774030385</v>
      </c>
      <c r="F8" s="24">
        <f t="shared" si="4"/>
        <v>3.2061964714286129</v>
      </c>
      <c r="G8" s="30">
        <f t="shared" si="5"/>
        <v>4.0511636734008789</v>
      </c>
      <c r="H8" s="25"/>
      <c r="J8" s="52" t="s">
        <v>1153</v>
      </c>
      <c r="K8" s="52" t="s">
        <v>1196</v>
      </c>
      <c r="L8" s="24">
        <v>0.56121511636723498</v>
      </c>
      <c r="M8" s="24">
        <v>0.14282830514219985</v>
      </c>
      <c r="N8" s="24">
        <v>0.14092392774030385</v>
      </c>
      <c r="O8" s="24">
        <v>3.2061964714286129</v>
      </c>
      <c r="P8" s="24">
        <v>4.0511636734008789</v>
      </c>
    </row>
    <row r="9" spans="1:16" x14ac:dyDescent="0.25">
      <c r="A9" t="str">
        <f t="shared" si="6"/>
        <v>LTU</v>
      </c>
      <c r="B9" s="23" t="str">
        <f t="shared" si="0"/>
        <v>Lithuania</v>
      </c>
      <c r="C9" s="24">
        <f t="shared" si="1"/>
        <v>1.1400000000000001</v>
      </c>
      <c r="D9" s="24">
        <f t="shared" si="2"/>
        <v>0.6</v>
      </c>
      <c r="E9" s="24" t="str">
        <f t="shared" si="3"/>
        <v/>
      </c>
      <c r="F9" s="24">
        <f t="shared" si="4"/>
        <v>2.0299999999999998</v>
      </c>
      <c r="G9" s="30">
        <f t="shared" si="5"/>
        <v>3.7699999809265137</v>
      </c>
      <c r="H9" s="25"/>
      <c r="J9" s="52" t="s">
        <v>1154</v>
      </c>
      <c r="K9" s="52" t="s">
        <v>1197</v>
      </c>
      <c r="L9" s="24">
        <v>1.1400000000000001</v>
      </c>
      <c r="M9" s="24">
        <v>0.6</v>
      </c>
      <c r="N9" s="24"/>
      <c r="O9" s="24">
        <v>2.0299999999999998</v>
      </c>
      <c r="P9" s="24">
        <v>3.7699999809265137</v>
      </c>
    </row>
    <row r="10" spans="1:16" x14ac:dyDescent="0.25">
      <c r="A10" t="str">
        <f t="shared" si="6"/>
        <v>XXK</v>
      </c>
      <c r="B10" s="23" t="str">
        <f t="shared" si="0"/>
        <v>Kosovo</v>
      </c>
      <c r="C10" s="24">
        <f t="shared" si="1"/>
        <v>1.41</v>
      </c>
      <c r="D10" s="24">
        <f t="shared" si="2"/>
        <v>0.77</v>
      </c>
      <c r="E10" s="24" t="str">
        <f t="shared" si="3"/>
        <v/>
      </c>
      <c r="F10" s="24">
        <f t="shared" si="4"/>
        <v>1.4</v>
      </c>
      <c r="G10" s="30">
        <f t="shared" si="5"/>
        <v>3.5800001621246338</v>
      </c>
      <c r="H10" s="25"/>
      <c r="J10" s="52" t="s">
        <v>1155</v>
      </c>
      <c r="K10" s="52" t="s">
        <v>1198</v>
      </c>
      <c r="L10" s="24">
        <v>1.41</v>
      </c>
      <c r="M10" s="24">
        <v>0.77</v>
      </c>
      <c r="N10" s="24"/>
      <c r="O10" s="24">
        <v>1.4</v>
      </c>
      <c r="P10" s="24">
        <v>3.5800001621246338</v>
      </c>
    </row>
    <row r="11" spans="1:16" x14ac:dyDescent="0.25">
      <c r="A11" t="str">
        <f t="shared" si="6"/>
        <v>POL</v>
      </c>
      <c r="B11" s="23" t="str">
        <f t="shared" si="0"/>
        <v>Poland</v>
      </c>
      <c r="C11" s="24">
        <f t="shared" si="1"/>
        <v>0.37</v>
      </c>
      <c r="D11" s="24">
        <f t="shared" si="2"/>
        <v>0.89999999999999991</v>
      </c>
      <c r="E11" s="24" t="str">
        <f t="shared" si="3"/>
        <v/>
      </c>
      <c r="F11" s="24">
        <f t="shared" si="4"/>
        <v>2.3005943187709712</v>
      </c>
      <c r="G11" s="30">
        <f t="shared" si="5"/>
        <v>3.570594310760498</v>
      </c>
      <c r="H11" s="25"/>
      <c r="J11" s="52" t="s">
        <v>1156</v>
      </c>
      <c r="K11" s="52" t="s">
        <v>1199</v>
      </c>
      <c r="L11" s="24">
        <v>0.37</v>
      </c>
      <c r="M11" s="24">
        <v>0.89999999999999991</v>
      </c>
      <c r="N11" s="24"/>
      <c r="O11" s="24">
        <v>2.3005943187709712</v>
      </c>
      <c r="P11" s="24">
        <v>3.570594310760498</v>
      </c>
    </row>
    <row r="12" spans="1:16" x14ac:dyDescent="0.25">
      <c r="A12" t="str">
        <f t="shared" si="6"/>
        <v>MKD</v>
      </c>
      <c r="B12" s="23" t="str">
        <f t="shared" si="0"/>
        <v>North Macedonia</v>
      </c>
      <c r="C12" s="24">
        <f t="shared" si="1"/>
        <v>0.64000000000000012</v>
      </c>
      <c r="D12" s="24">
        <f t="shared" si="2"/>
        <v>6.0000000000000005E-2</v>
      </c>
      <c r="E12" s="24" t="str">
        <f t="shared" si="3"/>
        <v/>
      </c>
      <c r="F12" s="24">
        <f t="shared" si="4"/>
        <v>2.4</v>
      </c>
      <c r="G12" s="30">
        <f t="shared" si="5"/>
        <v>3.0999999046325684</v>
      </c>
      <c r="H12" s="25"/>
      <c r="J12" s="52" t="s">
        <v>1157</v>
      </c>
      <c r="K12" s="52" t="s">
        <v>1200</v>
      </c>
      <c r="L12" s="24">
        <v>0.64000000000000012</v>
      </c>
      <c r="M12" s="24">
        <v>6.0000000000000005E-2</v>
      </c>
      <c r="N12" s="24"/>
      <c r="O12" s="24">
        <v>2.4</v>
      </c>
      <c r="P12" s="24">
        <v>3.0999999046325684</v>
      </c>
    </row>
    <row r="13" spans="1:16" x14ac:dyDescent="0.25">
      <c r="A13" t="str">
        <f t="shared" si="6"/>
        <v>MDA</v>
      </c>
      <c r="B13" s="23" t="str">
        <f t="shared" si="0"/>
        <v>Moldova</v>
      </c>
      <c r="C13" s="24">
        <f t="shared" si="1"/>
        <v>2.9965670315611996</v>
      </c>
      <c r="D13" s="24" t="str">
        <f t="shared" si="2"/>
        <v/>
      </c>
      <c r="E13" s="24" t="str">
        <f t="shared" si="3"/>
        <v/>
      </c>
      <c r="F13" s="24">
        <f t="shared" si="4"/>
        <v>0.08</v>
      </c>
      <c r="G13" s="30">
        <f t="shared" si="5"/>
        <v>3.0765669345855713</v>
      </c>
      <c r="H13" s="25"/>
      <c r="J13" s="52" t="s">
        <v>1158</v>
      </c>
      <c r="K13" s="52" t="s">
        <v>1201</v>
      </c>
      <c r="L13" s="24">
        <v>2.9965670315611996</v>
      </c>
      <c r="M13" s="24"/>
      <c r="N13" s="24"/>
      <c r="O13" s="24">
        <v>0.08</v>
      </c>
      <c r="P13" s="24">
        <v>3.0765669345855713</v>
      </c>
    </row>
    <row r="14" spans="1:16" x14ac:dyDescent="0.25">
      <c r="A14" t="str">
        <f t="shared" si="6"/>
        <v>SRB</v>
      </c>
      <c r="B14" s="23" t="str">
        <f t="shared" si="0"/>
        <v>Serbia</v>
      </c>
      <c r="C14" s="24">
        <f t="shared" si="1"/>
        <v>0.88520044800977016</v>
      </c>
      <c r="D14" s="24" t="str">
        <f t="shared" si="2"/>
        <v/>
      </c>
      <c r="E14" s="24" t="str">
        <f t="shared" si="3"/>
        <v/>
      </c>
      <c r="F14" s="24">
        <f t="shared" si="4"/>
        <v>2.1779999999999999</v>
      </c>
      <c r="G14" s="30">
        <f t="shared" si="5"/>
        <v>3.0632004737854004</v>
      </c>
      <c r="H14" s="25"/>
      <c r="J14" s="52" t="s">
        <v>1159</v>
      </c>
      <c r="K14" s="52" t="s">
        <v>1202</v>
      </c>
      <c r="L14" s="24">
        <v>0.88520044800977016</v>
      </c>
      <c r="M14" s="24"/>
      <c r="N14" s="24"/>
      <c r="O14" s="24">
        <v>2.1779999999999999</v>
      </c>
      <c r="P14" s="24">
        <v>3.0632004737854004</v>
      </c>
    </row>
    <row r="15" spans="1:16" x14ac:dyDescent="0.25">
      <c r="A15" t="str">
        <f t="shared" si="6"/>
        <v>ROU</v>
      </c>
      <c r="B15" s="23" t="str">
        <f t="shared" si="0"/>
        <v>Romania</v>
      </c>
      <c r="C15" s="24">
        <f t="shared" si="1"/>
        <v>1.3400000000000003</v>
      </c>
      <c r="D15" s="24" t="str">
        <f t="shared" si="2"/>
        <v/>
      </c>
      <c r="E15" s="24" t="str">
        <f t="shared" si="3"/>
        <v/>
      </c>
      <c r="F15" s="24">
        <f t="shared" si="4"/>
        <v>1.5199999999999998</v>
      </c>
      <c r="G15" s="30">
        <f t="shared" si="5"/>
        <v>2.8600001335144043</v>
      </c>
      <c r="H15" s="25"/>
      <c r="J15" s="52" t="s">
        <v>1160</v>
      </c>
      <c r="K15" s="52" t="s">
        <v>1203</v>
      </c>
      <c r="L15" s="24">
        <v>1.3400000000000003</v>
      </c>
      <c r="M15" s="24"/>
      <c r="N15" s="24"/>
      <c r="O15" s="24">
        <v>1.5199999999999998</v>
      </c>
      <c r="P15" s="24">
        <v>2.8600001335144043</v>
      </c>
    </row>
    <row r="16" spans="1:16" x14ac:dyDescent="0.25">
      <c r="A16" t="str">
        <f t="shared" si="6"/>
        <v>ITA</v>
      </c>
      <c r="B16" s="23" t="str">
        <f t="shared" si="0"/>
        <v>Italy</v>
      </c>
      <c r="C16" s="24">
        <f t="shared" si="1"/>
        <v>0.91659598864399539</v>
      </c>
      <c r="D16" s="24">
        <f t="shared" si="2"/>
        <v>0.15434284196375569</v>
      </c>
      <c r="E16" s="24">
        <f t="shared" si="3"/>
        <v>0</v>
      </c>
      <c r="F16" s="24">
        <f t="shared" si="4"/>
        <v>1.7528333988601672</v>
      </c>
      <c r="G16" s="30">
        <f t="shared" si="5"/>
        <v>2.8237721920013428</v>
      </c>
      <c r="H16" s="25"/>
      <c r="J16" s="52" t="s">
        <v>1161</v>
      </c>
      <c r="K16" s="52" t="s">
        <v>1204</v>
      </c>
      <c r="L16" s="24">
        <v>0.91659598864399539</v>
      </c>
      <c r="M16" s="24">
        <v>0.15434284196375569</v>
      </c>
      <c r="N16" s="24">
        <v>0</v>
      </c>
      <c r="O16" s="24">
        <v>1.7528333988601672</v>
      </c>
      <c r="P16" s="24">
        <v>2.8237721920013428</v>
      </c>
    </row>
    <row r="17" spans="1:16" x14ac:dyDescent="0.25">
      <c r="A17" t="str">
        <f t="shared" si="6"/>
        <v>HRV</v>
      </c>
      <c r="B17" s="23" t="str">
        <f t="shared" si="0"/>
        <v>Croatia</v>
      </c>
      <c r="C17" s="24">
        <f t="shared" si="1"/>
        <v>0.61156773782998008</v>
      </c>
      <c r="D17" s="24">
        <f t="shared" si="2"/>
        <v>6.596600284835763E-2</v>
      </c>
      <c r="E17" s="24" t="str">
        <f t="shared" si="3"/>
        <v/>
      </c>
      <c r="F17" s="24">
        <f t="shared" si="4"/>
        <v>2.048430302485885</v>
      </c>
      <c r="G17" s="30">
        <f t="shared" si="5"/>
        <v>2.7259640693664551</v>
      </c>
      <c r="H17" s="25"/>
      <c r="J17" s="52" t="s">
        <v>1162</v>
      </c>
      <c r="K17" s="52" t="s">
        <v>1205</v>
      </c>
      <c r="L17" s="24">
        <v>0.61156773782998008</v>
      </c>
      <c r="M17" s="24">
        <v>6.596600284835763E-2</v>
      </c>
      <c r="N17" s="24"/>
      <c r="O17" s="24">
        <v>2.048430302485885</v>
      </c>
      <c r="P17" s="24">
        <v>2.7259640693664551</v>
      </c>
    </row>
    <row r="18" spans="1:16" x14ac:dyDescent="0.25">
      <c r="A18" t="str">
        <f t="shared" si="6"/>
        <v>NLD</v>
      </c>
      <c r="B18" s="23" t="str">
        <f t="shared" si="0"/>
        <v>Netherlands</v>
      </c>
      <c r="C18" s="24">
        <f t="shared" si="1"/>
        <v>0.74999999999999989</v>
      </c>
      <c r="D18" s="24">
        <f t="shared" si="2"/>
        <v>0.1</v>
      </c>
      <c r="E18" s="24">
        <f t="shared" si="3"/>
        <v>0.14000000000000001</v>
      </c>
      <c r="F18" s="24">
        <f t="shared" si="4"/>
        <v>1.7200000000000002</v>
      </c>
      <c r="G18" s="30">
        <f t="shared" si="5"/>
        <v>2.7100000381469727</v>
      </c>
      <c r="H18" s="25"/>
      <c r="J18" s="52" t="s">
        <v>1163</v>
      </c>
      <c r="K18" s="52" t="s">
        <v>1206</v>
      </c>
      <c r="L18" s="24">
        <v>0.74999999999999989</v>
      </c>
      <c r="M18" s="24">
        <v>0.1</v>
      </c>
      <c r="N18" s="24">
        <v>0.14000000000000001</v>
      </c>
      <c r="O18" s="24">
        <v>1.7200000000000002</v>
      </c>
      <c r="P18" s="24">
        <v>2.7100000381469727</v>
      </c>
    </row>
    <row r="19" spans="1:16" x14ac:dyDescent="0.25">
      <c r="A19" t="str">
        <f t="shared" si="6"/>
        <v>LVA</v>
      </c>
      <c r="B19" s="23" t="str">
        <f t="shared" si="0"/>
        <v>Latvia</v>
      </c>
      <c r="C19" s="24">
        <f t="shared" si="1"/>
        <v>0.89999999999999991</v>
      </c>
      <c r="D19" s="24" t="str">
        <f t="shared" si="2"/>
        <v/>
      </c>
      <c r="E19" s="24" t="str">
        <f t="shared" si="3"/>
        <v/>
      </c>
      <c r="F19" s="24">
        <f t="shared" si="4"/>
        <v>1.81</v>
      </c>
      <c r="G19" s="30">
        <f t="shared" si="5"/>
        <v>2.7100000381469727</v>
      </c>
      <c r="H19" s="25"/>
      <c r="J19" s="52" t="s">
        <v>1164</v>
      </c>
      <c r="K19" s="52" t="s">
        <v>1207</v>
      </c>
      <c r="L19" s="24">
        <v>0.89999999999999991</v>
      </c>
      <c r="M19" s="24"/>
      <c r="N19" s="24"/>
      <c r="O19" s="24">
        <v>1.81</v>
      </c>
      <c r="P19" s="24">
        <v>2.7100000381469727</v>
      </c>
    </row>
    <row r="20" spans="1:16" x14ac:dyDescent="0.25">
      <c r="A20" t="str">
        <f t="shared" si="6"/>
        <v>PRT</v>
      </c>
      <c r="B20" s="23" t="str">
        <f t="shared" si="0"/>
        <v>Portugal</v>
      </c>
      <c r="C20" s="24">
        <f t="shared" si="1"/>
        <v>0.96</v>
      </c>
      <c r="D20" s="24">
        <f t="shared" si="2"/>
        <v>0.17199999999999999</v>
      </c>
      <c r="E20" s="24">
        <f t="shared" si="3"/>
        <v>5.2499999999999998E-2</v>
      </c>
      <c r="F20" s="24">
        <f t="shared" si="4"/>
        <v>1.4934000000000003</v>
      </c>
      <c r="G20" s="30">
        <f t="shared" si="5"/>
        <v>2.6779000759124756</v>
      </c>
      <c r="H20" s="25"/>
      <c r="J20" s="52" t="s">
        <v>1165</v>
      </c>
      <c r="K20" s="52" t="s">
        <v>1208</v>
      </c>
      <c r="L20" s="24">
        <v>0.96</v>
      </c>
      <c r="M20" s="24">
        <v>0.17199999999999999</v>
      </c>
      <c r="N20" s="24">
        <v>5.2499999999999998E-2</v>
      </c>
      <c r="O20" s="24">
        <v>1.4934000000000003</v>
      </c>
      <c r="P20" s="24">
        <v>2.6779000759124756</v>
      </c>
    </row>
    <row r="21" spans="1:16" x14ac:dyDescent="0.25">
      <c r="A21" t="str">
        <f t="shared" si="6"/>
        <v>ALB</v>
      </c>
      <c r="B21" s="23" t="str">
        <f t="shared" si="0"/>
        <v>Albania</v>
      </c>
      <c r="C21" s="24">
        <f t="shared" si="1"/>
        <v>1</v>
      </c>
      <c r="D21" s="24">
        <f t="shared" si="2"/>
        <v>0.05</v>
      </c>
      <c r="E21" s="24" t="str">
        <f t="shared" si="3"/>
        <v/>
      </c>
      <c r="F21" s="24">
        <f t="shared" si="4"/>
        <v>1.6</v>
      </c>
      <c r="G21" s="30">
        <f t="shared" si="5"/>
        <v>2.6499998569488525</v>
      </c>
      <c r="H21" s="25"/>
      <c r="J21" s="52" t="s">
        <v>1166</v>
      </c>
      <c r="K21" s="52" t="s">
        <v>1209</v>
      </c>
      <c r="L21" s="24">
        <v>1</v>
      </c>
      <c r="M21" s="24">
        <v>0.05</v>
      </c>
      <c r="N21" s="24"/>
      <c r="O21" s="24">
        <v>1.6</v>
      </c>
      <c r="P21" s="24">
        <v>2.6499998569488525</v>
      </c>
    </row>
    <row r="22" spans="1:16" x14ac:dyDescent="0.25">
      <c r="A22" t="str">
        <f t="shared" si="6"/>
        <v>TUR</v>
      </c>
      <c r="B22" s="64" t="str">
        <f t="shared" si="0"/>
        <v>Turkey</v>
      </c>
      <c r="C22" s="65">
        <f t="shared" si="1"/>
        <v>1.3281021897810221</v>
      </c>
      <c r="D22" s="65" t="str">
        <f t="shared" si="2"/>
        <v/>
      </c>
      <c r="E22" s="65" t="str">
        <f t="shared" si="3"/>
        <v/>
      </c>
      <c r="F22" s="65">
        <f t="shared" si="4"/>
        <v>1.2193430656934308</v>
      </c>
      <c r="G22" s="66">
        <f t="shared" si="5"/>
        <v>2.5474452972412109</v>
      </c>
      <c r="H22" s="25"/>
      <c r="J22" s="52" t="s">
        <v>1167</v>
      </c>
      <c r="K22" s="52" t="s">
        <v>1210</v>
      </c>
      <c r="L22" s="24">
        <v>1.3281021897810221</v>
      </c>
      <c r="M22" s="24"/>
      <c r="N22" s="24"/>
      <c r="O22" s="24">
        <v>1.2193430656934308</v>
      </c>
      <c r="P22" s="24">
        <v>2.5474452972412109</v>
      </c>
    </row>
    <row r="23" spans="1:16" x14ac:dyDescent="0.25">
      <c r="A23" t="str">
        <f t="shared" si="6"/>
        <v>DEU</v>
      </c>
      <c r="B23" s="23" t="str">
        <f t="shared" si="0"/>
        <v>Germany</v>
      </c>
      <c r="C23" s="24">
        <f t="shared" si="1"/>
        <v>0.4</v>
      </c>
      <c r="D23" s="24">
        <f t="shared" si="2"/>
        <v>1.9490177962795507</v>
      </c>
      <c r="E23" s="24" t="str">
        <f t="shared" si="3"/>
        <v/>
      </c>
      <c r="F23" s="24">
        <f t="shared" si="4"/>
        <v>0.18986254215202952</v>
      </c>
      <c r="G23" s="30">
        <f t="shared" si="5"/>
        <v>2.5388803482055664</v>
      </c>
      <c r="H23" s="25"/>
      <c r="J23" s="52" t="s">
        <v>1168</v>
      </c>
      <c r="K23" s="52" t="s">
        <v>1211</v>
      </c>
      <c r="L23" s="24">
        <v>0.4</v>
      </c>
      <c r="M23" s="24">
        <v>1.9490177962795507</v>
      </c>
      <c r="N23" s="24"/>
      <c r="O23" s="24">
        <v>0.18986254215202952</v>
      </c>
      <c r="P23" s="24">
        <v>2.5388803482055664</v>
      </c>
    </row>
    <row r="24" spans="1:16" x14ac:dyDescent="0.25">
      <c r="A24" t="str">
        <f t="shared" si="6"/>
        <v>LUX</v>
      </c>
      <c r="B24" s="23" t="str">
        <f t="shared" si="0"/>
        <v>Luxembourg</v>
      </c>
      <c r="C24" s="24">
        <f t="shared" si="1"/>
        <v>0.67100000000000004</v>
      </c>
      <c r="D24" s="24">
        <f t="shared" si="2"/>
        <v>0.6130000000000001</v>
      </c>
      <c r="E24" s="24" t="str">
        <f t="shared" si="3"/>
        <v/>
      </c>
      <c r="F24" s="24">
        <f t="shared" si="4"/>
        <v>0.98000000000000009</v>
      </c>
      <c r="G24" s="30">
        <f t="shared" si="5"/>
        <v>2.2639999389648438</v>
      </c>
      <c r="H24" s="25"/>
      <c r="J24" s="52" t="s">
        <v>1169</v>
      </c>
      <c r="K24" s="52" t="s">
        <v>1212</v>
      </c>
      <c r="L24" s="24">
        <v>0.67100000000000004</v>
      </c>
      <c r="M24" s="24">
        <v>0.6130000000000001</v>
      </c>
      <c r="N24" s="24"/>
      <c r="O24" s="24">
        <v>0.98000000000000009</v>
      </c>
      <c r="P24" s="24">
        <v>2.2639999389648438</v>
      </c>
    </row>
    <row r="25" spans="1:16" x14ac:dyDescent="0.25">
      <c r="A25" t="str">
        <f t="shared" si="6"/>
        <v>CZE</v>
      </c>
      <c r="B25" s="23" t="str">
        <f t="shared" si="0"/>
        <v>Czech Republic</v>
      </c>
      <c r="C25" s="24">
        <f t="shared" si="1"/>
        <v>0.1</v>
      </c>
      <c r="D25" s="24">
        <f t="shared" si="2"/>
        <v>0.3</v>
      </c>
      <c r="E25" s="24" t="str">
        <f t="shared" si="3"/>
        <v/>
      </c>
      <c r="F25" s="24">
        <f t="shared" si="4"/>
        <v>1.8</v>
      </c>
      <c r="G25" s="30">
        <f t="shared" si="5"/>
        <v>2.2000000476837158</v>
      </c>
      <c r="H25" s="25"/>
      <c r="J25" s="52" t="s">
        <v>1170</v>
      </c>
      <c r="K25" s="52" t="s">
        <v>1213</v>
      </c>
      <c r="L25" s="24">
        <v>0.1</v>
      </c>
      <c r="M25" s="24">
        <v>0.3</v>
      </c>
      <c r="N25" s="24"/>
      <c r="O25" s="24">
        <v>1.8</v>
      </c>
      <c r="P25" s="24">
        <v>2.2000000476837158</v>
      </c>
    </row>
    <row r="26" spans="1:16" x14ac:dyDescent="0.25">
      <c r="A26" t="str">
        <f t="shared" si="6"/>
        <v>BIH</v>
      </c>
      <c r="B26" s="23" t="str">
        <f t="shared" si="0"/>
        <v>Bosnia and Herzegovina</v>
      </c>
      <c r="C26" s="24">
        <f t="shared" si="1"/>
        <v>1.1327416874337781</v>
      </c>
      <c r="D26" s="24">
        <f t="shared" si="2"/>
        <v>0.878</v>
      </c>
      <c r="E26" s="24">
        <f t="shared" si="3"/>
        <v>1.6E-2</v>
      </c>
      <c r="F26" s="24">
        <f t="shared" si="4"/>
        <v>0</v>
      </c>
      <c r="G26" s="30">
        <f t="shared" si="5"/>
        <v>2.0267417430877686</v>
      </c>
      <c r="H26" s="25"/>
      <c r="J26" s="52" t="s">
        <v>1171</v>
      </c>
      <c r="K26" s="52" t="s">
        <v>1214</v>
      </c>
      <c r="L26" s="24">
        <v>1.1327416874337781</v>
      </c>
      <c r="M26" s="24">
        <v>0.878</v>
      </c>
      <c r="N26" s="24">
        <v>1.6E-2</v>
      </c>
      <c r="O26" s="24">
        <v>0</v>
      </c>
      <c r="P26" s="24">
        <v>2.0267417430877686</v>
      </c>
    </row>
    <row r="27" spans="1:16" x14ac:dyDescent="0.25">
      <c r="A27" t="str">
        <f t="shared" si="6"/>
        <v>NOR</v>
      </c>
      <c r="B27" s="23" t="str">
        <f t="shared" si="0"/>
        <v>Norway</v>
      </c>
      <c r="C27" s="24">
        <f t="shared" si="1"/>
        <v>2.1163646979179905E-2</v>
      </c>
      <c r="D27" s="24">
        <f t="shared" si="2"/>
        <v>4.7747560722441351E-2</v>
      </c>
      <c r="E27" s="24" t="str">
        <f t="shared" si="3"/>
        <v/>
      </c>
      <c r="F27" s="24">
        <f t="shared" si="4"/>
        <v>1.6981117461792747</v>
      </c>
      <c r="G27" s="30">
        <f t="shared" si="5"/>
        <v>1.767022967338562</v>
      </c>
      <c r="H27" s="25"/>
      <c r="J27" s="52" t="s">
        <v>1172</v>
      </c>
      <c r="K27" s="52" t="s">
        <v>1215</v>
      </c>
      <c r="L27" s="24">
        <v>2.1163646979179905E-2</v>
      </c>
      <c r="M27" s="24">
        <v>4.7747560722441351E-2</v>
      </c>
      <c r="N27" s="24"/>
      <c r="O27" s="24">
        <v>1.6981117461792747</v>
      </c>
      <c r="P27" s="24">
        <v>1.767022967338562</v>
      </c>
    </row>
    <row r="28" spans="1:16" x14ac:dyDescent="0.25">
      <c r="A28" t="str">
        <f t="shared" si="6"/>
        <v>EST</v>
      </c>
      <c r="B28" s="23" t="str">
        <f t="shared" si="0"/>
        <v>Estonia</v>
      </c>
      <c r="C28" s="24">
        <f t="shared" si="1"/>
        <v>0.53</v>
      </c>
      <c r="D28" s="24" t="str">
        <f t="shared" si="2"/>
        <v/>
      </c>
      <c r="E28" s="24">
        <f t="shared" si="3"/>
        <v>0.214077921645216</v>
      </c>
      <c r="F28" s="24">
        <f t="shared" si="4"/>
        <v>0.97409165715342372</v>
      </c>
      <c r="G28" s="30">
        <f t="shared" si="5"/>
        <v>1.7181695699691772</v>
      </c>
      <c r="H28" s="25"/>
      <c r="J28" s="52" t="s">
        <v>1173</v>
      </c>
      <c r="K28" s="52" t="s">
        <v>1216</v>
      </c>
      <c r="L28" s="24">
        <v>0.53</v>
      </c>
      <c r="M28" s="24"/>
      <c r="N28" s="24">
        <v>0.214077921645216</v>
      </c>
      <c r="O28" s="24">
        <v>0.97409165715342372</v>
      </c>
      <c r="P28" s="24">
        <v>1.7181695699691772</v>
      </c>
    </row>
    <row r="29" spans="1:16" x14ac:dyDescent="0.25">
      <c r="A29" t="str">
        <f t="shared" si="6"/>
        <v>BEL</v>
      </c>
      <c r="B29" s="23" t="str">
        <f t="shared" si="0"/>
        <v>Belgium</v>
      </c>
      <c r="C29" s="24" t="str">
        <f t="shared" si="1"/>
        <v/>
      </c>
      <c r="D29" s="24">
        <f t="shared" si="2"/>
        <v>0.16500000000000001</v>
      </c>
      <c r="E29" s="24">
        <f t="shared" si="3"/>
        <v>0.79599999999999993</v>
      </c>
      <c r="F29" s="24">
        <f t="shared" si="4"/>
        <v>0.66</v>
      </c>
      <c r="G29" s="30">
        <f t="shared" si="5"/>
        <v>1.6210000514984131</v>
      </c>
      <c r="H29" s="25"/>
      <c r="J29" s="52" t="s">
        <v>1174</v>
      </c>
      <c r="K29" s="52" t="s">
        <v>1217</v>
      </c>
      <c r="L29" s="24"/>
      <c r="M29" s="24">
        <v>0.16500000000000001</v>
      </c>
      <c r="N29" s="24">
        <v>0.79599999999999993</v>
      </c>
      <c r="O29" s="24">
        <v>0.66</v>
      </c>
      <c r="P29" s="24">
        <v>1.6210000514984131</v>
      </c>
    </row>
    <row r="30" spans="1:16" x14ac:dyDescent="0.25">
      <c r="A30" t="str">
        <f t="shared" si="6"/>
        <v>SVN</v>
      </c>
      <c r="B30" s="23" t="str">
        <f t="shared" si="0"/>
        <v>Slovenia</v>
      </c>
      <c r="C30" s="24">
        <f t="shared" si="1"/>
        <v>0.23</v>
      </c>
      <c r="D30" s="24">
        <f t="shared" si="2"/>
        <v>0.79</v>
      </c>
      <c r="E30" s="24" t="str">
        <f t="shared" si="3"/>
        <v/>
      </c>
      <c r="F30" s="24">
        <f t="shared" si="4"/>
        <v>0.53</v>
      </c>
      <c r="G30" s="30">
        <f t="shared" si="5"/>
        <v>1.5499999523162842</v>
      </c>
      <c r="H30" s="25"/>
      <c r="J30" s="52" t="s">
        <v>1175</v>
      </c>
      <c r="K30" s="52" t="s">
        <v>1218</v>
      </c>
      <c r="L30" s="24">
        <v>0.23</v>
      </c>
      <c r="M30" s="24">
        <v>0.79</v>
      </c>
      <c r="N30" s="24"/>
      <c r="O30" s="24">
        <v>0.53</v>
      </c>
      <c r="P30" s="24">
        <v>1.5499999523162842</v>
      </c>
    </row>
    <row r="31" spans="1:16" x14ac:dyDescent="0.25">
      <c r="A31" t="str">
        <f t="shared" si="6"/>
        <v>SWE</v>
      </c>
      <c r="B31" s="23" t="str">
        <f t="shared" si="0"/>
        <v>Sweden</v>
      </c>
      <c r="C31" s="24">
        <f t="shared" si="1"/>
        <v>0.14003822031849311</v>
      </c>
      <c r="D31" s="24">
        <f t="shared" si="2"/>
        <v>0.9204354908084017</v>
      </c>
      <c r="E31" s="24" t="str">
        <f t="shared" si="3"/>
        <v/>
      </c>
      <c r="F31" s="24">
        <f t="shared" si="4"/>
        <v>0.3</v>
      </c>
      <c r="G31" s="30">
        <f t="shared" si="5"/>
        <v>1.3604736328125</v>
      </c>
      <c r="H31" s="25"/>
      <c r="J31" s="52" t="s">
        <v>1176</v>
      </c>
      <c r="K31" s="52" t="s">
        <v>1219</v>
      </c>
      <c r="L31" s="24">
        <v>0.14003822031849311</v>
      </c>
      <c r="M31" s="24">
        <v>0.9204354908084017</v>
      </c>
      <c r="N31" s="24"/>
      <c r="O31" s="24">
        <v>0.3</v>
      </c>
      <c r="P31" s="24">
        <v>1.3604736328125</v>
      </c>
    </row>
    <row r="32" spans="1:16" x14ac:dyDescent="0.25">
      <c r="A32" t="str">
        <f t="shared" si="6"/>
        <v>ESP</v>
      </c>
      <c r="B32" s="64" t="str">
        <f t="shared" si="0"/>
        <v>Spain</v>
      </c>
      <c r="C32" s="65">
        <f t="shared" si="1"/>
        <v>0.15261350629530712</v>
      </c>
      <c r="D32" s="65" t="str">
        <f t="shared" si="2"/>
        <v/>
      </c>
      <c r="E32" s="65">
        <f t="shared" si="3"/>
        <v>0</v>
      </c>
      <c r="F32" s="65">
        <f t="shared" si="4"/>
        <v>1.0627623044639452</v>
      </c>
      <c r="G32" s="66">
        <f t="shared" si="5"/>
        <v>1.2153757810592651</v>
      </c>
      <c r="H32" s="25"/>
      <c r="J32" s="52" t="s">
        <v>1177</v>
      </c>
      <c r="K32" s="52" t="s">
        <v>1220</v>
      </c>
      <c r="L32" s="24">
        <v>0.15261350629530712</v>
      </c>
      <c r="M32" s="24"/>
      <c r="N32" s="24">
        <v>0</v>
      </c>
      <c r="O32" s="24">
        <v>1.0627623044639452</v>
      </c>
      <c r="P32" s="24">
        <v>1.2153757810592651</v>
      </c>
    </row>
    <row r="33" spans="1:16" x14ac:dyDescent="0.25">
      <c r="A33" t="str">
        <f t="shared" si="6"/>
        <v>IRL</v>
      </c>
      <c r="B33" s="23" t="str">
        <f t="shared" si="0"/>
        <v>Ireland</v>
      </c>
      <c r="C33" s="24">
        <f t="shared" si="1"/>
        <v>0.17499999999999999</v>
      </c>
      <c r="D33" s="24">
        <f t="shared" si="2"/>
        <v>0.73402075775995834</v>
      </c>
      <c r="E33" s="24" t="str">
        <f t="shared" si="3"/>
        <v/>
      </c>
      <c r="F33" s="24">
        <f t="shared" si="4"/>
        <v>0.2</v>
      </c>
      <c r="G33" s="30">
        <f t="shared" si="5"/>
        <v>1.1090208292007446</v>
      </c>
      <c r="H33" s="25"/>
      <c r="J33" s="52" t="s">
        <v>1178</v>
      </c>
      <c r="K33" s="52" t="s">
        <v>1221</v>
      </c>
      <c r="L33" s="24">
        <v>0.17499999999999999</v>
      </c>
      <c r="M33" s="24">
        <v>0.73402075775995834</v>
      </c>
      <c r="N33" s="24"/>
      <c r="O33" s="24">
        <v>0.2</v>
      </c>
      <c r="P33" s="24">
        <v>1.1090208292007446</v>
      </c>
    </row>
    <row r="34" spans="1:16" x14ac:dyDescent="0.25">
      <c r="A34" t="str">
        <f t="shared" si="6"/>
        <v>CYP</v>
      </c>
      <c r="B34" s="23" t="str">
        <f t="shared" si="0"/>
        <v>Cyprus</v>
      </c>
      <c r="C34" s="24">
        <f t="shared" si="1"/>
        <v>0.18</v>
      </c>
      <c r="D34" s="24">
        <f t="shared" si="2"/>
        <v>0.14000000000000001</v>
      </c>
      <c r="E34" s="24">
        <f t="shared" si="3"/>
        <v>0.33999999999999997</v>
      </c>
      <c r="F34" s="24">
        <f t="shared" si="4"/>
        <v>0.1</v>
      </c>
      <c r="G34" s="30">
        <f t="shared" si="5"/>
        <v>0.75999999046325684</v>
      </c>
      <c r="H34" s="25"/>
      <c r="J34" s="52" t="s">
        <v>1179</v>
      </c>
      <c r="K34" s="52" t="s">
        <v>1222</v>
      </c>
      <c r="L34" s="24">
        <v>0.18</v>
      </c>
      <c r="M34" s="24">
        <v>0.14000000000000001</v>
      </c>
      <c r="N34" s="24">
        <v>0.33999999999999997</v>
      </c>
      <c r="O34" s="24">
        <v>0.1</v>
      </c>
      <c r="P34" s="24">
        <v>0.75999999046325684</v>
      </c>
    </row>
    <row r="35" spans="1:16" x14ac:dyDescent="0.25">
      <c r="A35" t="str">
        <f t="shared" si="6"/>
        <v>HUN</v>
      </c>
      <c r="B35" s="64" t="str">
        <f t="shared" si="0"/>
        <v>Hungary</v>
      </c>
      <c r="C35" s="65" t="str">
        <f t="shared" si="1"/>
        <v/>
      </c>
      <c r="D35" s="65" t="str">
        <f t="shared" si="2"/>
        <v/>
      </c>
      <c r="E35" s="65" t="str">
        <f t="shared" si="3"/>
        <v/>
      </c>
      <c r="F35" s="65">
        <f t="shared" si="4"/>
        <v>0.7</v>
      </c>
      <c r="G35" s="66">
        <f t="shared" si="5"/>
        <v>0.69999998807907104</v>
      </c>
      <c r="H35" s="25"/>
      <c r="J35" s="52" t="s">
        <v>1180</v>
      </c>
      <c r="K35" s="52" t="s">
        <v>1223</v>
      </c>
      <c r="L35" s="24"/>
      <c r="M35" s="24"/>
      <c r="N35" s="24"/>
      <c r="O35" s="24">
        <v>0.7</v>
      </c>
      <c r="P35" s="24">
        <v>0.69999998807907104</v>
      </c>
    </row>
    <row r="36" spans="1:16" x14ac:dyDescent="0.25">
      <c r="A36" t="str">
        <f t="shared" si="6"/>
        <v>SMR</v>
      </c>
      <c r="B36" s="23" t="str">
        <f t="shared" si="0"/>
        <v>San Marino</v>
      </c>
      <c r="C36" s="24" t="str">
        <f t="shared" si="1"/>
        <v/>
      </c>
      <c r="D36" s="24" t="str">
        <f t="shared" si="2"/>
        <v/>
      </c>
      <c r="E36" s="24">
        <f t="shared" si="3"/>
        <v>5.0500000000000003E-2</v>
      </c>
      <c r="F36" s="24">
        <f t="shared" si="4"/>
        <v>0.63250000000000006</v>
      </c>
      <c r="G36" s="30">
        <f t="shared" si="5"/>
        <v>0.68300002813339233</v>
      </c>
      <c r="H36" s="25"/>
      <c r="J36" s="52" t="s">
        <v>1181</v>
      </c>
      <c r="K36" s="52" t="s">
        <v>1224</v>
      </c>
      <c r="L36" s="24"/>
      <c r="M36" s="24"/>
      <c r="N36" s="24">
        <v>5.0500000000000003E-2</v>
      </c>
      <c r="O36" s="24">
        <v>0.63250000000000006</v>
      </c>
      <c r="P36" s="24">
        <v>0.68300002813339233</v>
      </c>
    </row>
    <row r="37" spans="1:16" x14ac:dyDescent="0.25">
      <c r="A37" t="str">
        <f t="shared" si="6"/>
        <v>FIN</v>
      </c>
      <c r="B37" s="23" t="str">
        <f t="shared" si="0"/>
        <v>Finland</v>
      </c>
      <c r="C37" s="24">
        <f t="shared" si="1"/>
        <v>0.20708928298000553</v>
      </c>
      <c r="D37" s="24">
        <f t="shared" si="2"/>
        <v>1.5993073953898075E-2</v>
      </c>
      <c r="E37" s="24" t="str">
        <f t="shared" si="3"/>
        <v/>
      </c>
      <c r="F37" s="24">
        <f t="shared" si="4"/>
        <v>0.24755849807356767</v>
      </c>
      <c r="G37" s="30">
        <f t="shared" si="5"/>
        <v>0.4706408679485321</v>
      </c>
      <c r="H37" s="25"/>
      <c r="J37" s="52" t="s">
        <v>1182</v>
      </c>
      <c r="K37" s="52" t="s">
        <v>1225</v>
      </c>
      <c r="L37" s="24">
        <v>0.20708928298000553</v>
      </c>
      <c r="M37" s="24">
        <v>1.5993073953898075E-2</v>
      </c>
      <c r="N37" s="24"/>
      <c r="O37" s="24">
        <v>0.24755849807356767</v>
      </c>
      <c r="P37" s="24">
        <v>0.4706408679485321</v>
      </c>
    </row>
    <row r="38" spans="1:16" x14ac:dyDescent="0.25">
      <c r="A38" t="str">
        <f t="shared" si="6"/>
        <v>BGR</v>
      </c>
      <c r="B38" s="64" t="str">
        <f t="shared" si="0"/>
        <v>Bulgaria</v>
      </c>
      <c r="C38" s="65" t="str">
        <f t="shared" si="1"/>
        <v/>
      </c>
      <c r="D38" s="65">
        <f t="shared" si="2"/>
        <v>0.14000000000000001</v>
      </c>
      <c r="E38" s="65" t="str">
        <f t="shared" si="3"/>
        <v/>
      </c>
      <c r="F38" s="65">
        <f t="shared" si="4"/>
        <v>0.28937581395348833</v>
      </c>
      <c r="G38" s="66">
        <f t="shared" si="5"/>
        <v>0.42937582731246948</v>
      </c>
      <c r="H38" s="25"/>
      <c r="J38" s="52" t="s">
        <v>1183</v>
      </c>
      <c r="K38" s="52" t="s">
        <v>1226</v>
      </c>
      <c r="L38" s="24"/>
      <c r="M38" s="24">
        <v>0.14000000000000001</v>
      </c>
      <c r="N38" s="24"/>
      <c r="O38" s="24">
        <v>0.28937581395348833</v>
      </c>
      <c r="P38" s="24">
        <v>0.42937582731246948</v>
      </c>
    </row>
    <row r="39" spans="1:16" x14ac:dyDescent="0.25">
      <c r="A39" t="str">
        <f t="shared" si="6"/>
        <v>DNK</v>
      </c>
      <c r="B39" s="23" t="str">
        <f t="shared" si="0"/>
        <v>Denmark</v>
      </c>
      <c r="C39" s="24">
        <f t="shared" si="1"/>
        <v>0.16999999999999998</v>
      </c>
      <c r="D39" s="24">
        <f t="shared" si="2"/>
        <v>0.05</v>
      </c>
      <c r="E39" s="24" t="str">
        <f t="shared" si="3"/>
        <v/>
      </c>
      <c r="F39" s="24">
        <f t="shared" si="4"/>
        <v>0.15000000000000002</v>
      </c>
      <c r="G39" s="30">
        <f t="shared" si="5"/>
        <v>0.37000000476837158</v>
      </c>
      <c r="H39" s="25"/>
      <c r="J39" s="52" t="s">
        <v>1184</v>
      </c>
      <c r="K39" s="52" t="s">
        <v>1227</v>
      </c>
      <c r="L39" s="24">
        <v>0.16999999999999998</v>
      </c>
      <c r="M39" s="24">
        <v>0.05</v>
      </c>
      <c r="N39" s="24"/>
      <c r="O39" s="24">
        <v>0.15000000000000002</v>
      </c>
      <c r="P39" s="24">
        <v>0.37000000476837158</v>
      </c>
    </row>
    <row r="40" spans="1:16" x14ac:dyDescent="0.25">
      <c r="A40" t="str">
        <f t="shared" si="6"/>
        <v>ISR</v>
      </c>
      <c r="B40" s="23" t="str">
        <f t="shared" si="0"/>
        <v>Israel</v>
      </c>
      <c r="C40" s="24">
        <f t="shared" si="1"/>
        <v>6.6000000000000003E-2</v>
      </c>
      <c r="D40" s="24">
        <f t="shared" si="2"/>
        <v>0.184</v>
      </c>
      <c r="E40" s="24" t="str">
        <f t="shared" si="3"/>
        <v/>
      </c>
      <c r="F40" s="24">
        <f t="shared" si="4"/>
        <v>7.3999999999999996E-2</v>
      </c>
      <c r="G40" s="30">
        <f t="shared" si="5"/>
        <v>0.32400000095367432</v>
      </c>
      <c r="H40" s="25"/>
      <c r="J40" s="52" t="s">
        <v>1185</v>
      </c>
      <c r="K40" s="52" t="s">
        <v>1228</v>
      </c>
      <c r="L40" s="24">
        <v>6.6000000000000003E-2</v>
      </c>
      <c r="M40" s="24">
        <v>0.184</v>
      </c>
      <c r="N40" s="24"/>
      <c r="O40" s="24">
        <v>7.3999999999999996E-2</v>
      </c>
      <c r="P40" s="24">
        <v>0.32400000095367432</v>
      </c>
    </row>
    <row r="41" spans="1:16" x14ac:dyDescent="0.25">
      <c r="A41" t="str">
        <f t="shared" si="6"/>
        <v>ISL</v>
      </c>
      <c r="B41" s="23" t="str">
        <f t="shared" si="0"/>
        <v>Iceland</v>
      </c>
      <c r="C41" s="24">
        <f t="shared" si="1"/>
        <v>0.26</v>
      </c>
      <c r="D41" s="24">
        <f t="shared" si="2"/>
        <v>1.5428571428571427E-2</v>
      </c>
      <c r="E41" s="24" t="str">
        <f t="shared" si="3"/>
        <v/>
      </c>
      <c r="F41" s="24" t="str">
        <f t="shared" si="4"/>
        <v/>
      </c>
      <c r="G41" s="30">
        <f t="shared" si="5"/>
        <v>0.27542856335639954</v>
      </c>
      <c r="H41" s="25"/>
      <c r="J41" s="52" t="s">
        <v>1186</v>
      </c>
      <c r="K41" s="52" t="s">
        <v>1229</v>
      </c>
      <c r="L41" s="24">
        <v>0.26</v>
      </c>
      <c r="M41" s="24">
        <v>1.5428571428571427E-2</v>
      </c>
      <c r="N41" s="24"/>
      <c r="O41" s="24"/>
      <c r="P41" s="24">
        <v>0.27542856335639954</v>
      </c>
    </row>
    <row r="42" spans="1:16" x14ac:dyDescent="0.25">
      <c r="A42" t="str">
        <f t="shared" si="6"/>
        <v>MNE</v>
      </c>
      <c r="B42" s="64" t="str">
        <f t="shared" si="0"/>
        <v>Montenegro</v>
      </c>
      <c r="C42" s="65">
        <f t="shared" si="1"/>
        <v>8.5999999999999993E-2</v>
      </c>
      <c r="D42" s="65">
        <f t="shared" si="2"/>
        <v>5.1999999999999998E-2</v>
      </c>
      <c r="E42" s="65" t="str">
        <f t="shared" si="3"/>
        <v/>
      </c>
      <c r="F42" s="65">
        <f t="shared" si="4"/>
        <v>0.09</v>
      </c>
      <c r="G42" s="66">
        <f t="shared" si="5"/>
        <v>0.22800000011920929</v>
      </c>
      <c r="J42" s="52" t="s">
        <v>1187</v>
      </c>
      <c r="K42" s="52" t="s">
        <v>1230</v>
      </c>
      <c r="L42" s="24">
        <v>8.5999999999999993E-2</v>
      </c>
      <c r="M42" s="24">
        <v>5.1999999999999998E-2</v>
      </c>
      <c r="N42" s="24"/>
      <c r="O42" s="24">
        <v>0.09</v>
      </c>
      <c r="P42" s="24">
        <v>0.22800000011920929</v>
      </c>
    </row>
    <row r="43" spans="1:16" s="22" customFormat="1" x14ac:dyDescent="0.25">
      <c r="A43" t="str">
        <f t="shared" si="6"/>
        <v>AND</v>
      </c>
      <c r="B43" s="67" t="str">
        <f t="shared" si="0"/>
        <v>Andorra</v>
      </c>
      <c r="C43" s="68">
        <f t="shared" si="1"/>
        <v>7.8780000000000003E-2</v>
      </c>
      <c r="D43" s="68">
        <f t="shared" si="2"/>
        <v>0.12692000000000001</v>
      </c>
      <c r="E43" s="68" t="str">
        <f t="shared" si="3"/>
        <v/>
      </c>
      <c r="F43" s="68" t="str">
        <f t="shared" si="4"/>
        <v/>
      </c>
      <c r="G43" s="69">
        <f t="shared" si="5"/>
        <v>0.20570001006126404</v>
      </c>
      <c r="J43" s="51" t="s">
        <v>1188</v>
      </c>
      <c r="K43" s="51" t="s">
        <v>1231</v>
      </c>
      <c r="L43" s="24">
        <v>7.8780000000000003E-2</v>
      </c>
      <c r="M43" s="24">
        <v>0.12692000000000001</v>
      </c>
      <c r="N43" s="24"/>
      <c r="O43" s="24"/>
      <c r="P43" s="24">
        <v>0.20570001006126404</v>
      </c>
    </row>
    <row r="44" spans="1:16" s="19" customFormat="1" x14ac:dyDescent="0.25">
      <c r="A44" t="str">
        <f t="shared" si="6"/>
        <v/>
      </c>
      <c r="B44" s="26" t="str">
        <f t="shared" si="0"/>
        <v>Average</v>
      </c>
      <c r="C44" s="27">
        <f t="shared" si="1"/>
        <v>0.65660285145296138</v>
      </c>
      <c r="D44" s="27">
        <f t="shared" si="2"/>
        <v>0.33103253996219562</v>
      </c>
      <c r="E44" s="27">
        <f t="shared" si="3"/>
        <v>4.2682971936232189E-2</v>
      </c>
      <c r="F44" s="27">
        <f t="shared" si="4"/>
        <v>1.2356525217313008</v>
      </c>
      <c r="G44" s="31">
        <f t="shared" si="5"/>
        <v>2.2659709453582764</v>
      </c>
      <c r="J44" s="53" t="s">
        <v>1189</v>
      </c>
      <c r="K44" s="53" t="s">
        <v>1232</v>
      </c>
      <c r="L44" s="24">
        <v>0.65660285145296138</v>
      </c>
      <c r="M44" s="24">
        <v>0.33103253996219562</v>
      </c>
      <c r="N44" s="24">
        <v>4.2682971936232189E-2</v>
      </c>
      <c r="O44" s="24">
        <v>1.2356525217313008</v>
      </c>
      <c r="P44" s="24">
        <v>2.2659709453582764</v>
      </c>
    </row>
    <row r="45" spans="1:16" x14ac:dyDescent="0.25">
      <c r="A45" s="22"/>
      <c r="B45" s="99" t="s">
        <v>920</v>
      </c>
      <c r="C45" s="99"/>
      <c r="D45" s="99"/>
      <c r="E45" s="99"/>
      <c r="F45" s="99"/>
      <c r="G45" s="99"/>
    </row>
    <row r="46" spans="1:16" ht="89.25" customHeight="1" x14ac:dyDescent="0.25">
      <c r="A46" s="19"/>
      <c r="B46" s="100" t="s">
        <v>1085</v>
      </c>
      <c r="C46" s="100"/>
      <c r="D46" s="100"/>
      <c r="E46" s="100"/>
      <c r="F46" s="100"/>
      <c r="G46" s="100"/>
    </row>
    <row r="51" spans="4:4" x14ac:dyDescent="0.25">
      <c r="D51" s="33"/>
    </row>
  </sheetData>
  <mergeCells count="3">
    <mergeCell ref="B1:G1"/>
    <mergeCell ref="B45:G45"/>
    <mergeCell ref="B46:G4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DD2A2B993A11A49AE53FBC24CAAFB59" ma:contentTypeVersion="14" ma:contentTypeDescription="Create a new document." ma:contentTypeScope="" ma:versionID="7f629a31cda084ddf7eddf08447da86a">
  <xsd:schema xmlns:xsd="http://www.w3.org/2001/XMLSchema" xmlns:xs="http://www.w3.org/2001/XMLSchema" xmlns:p="http://schemas.microsoft.com/office/2006/metadata/properties" xmlns:ns2="aab3a01a-3006-4c55-906f-3002c60fd30b" xmlns:ns3="58e561e1-99a1-4819-a5a8-f4b307e3bfe9" targetNamespace="http://schemas.microsoft.com/office/2006/metadata/properties" ma:root="true" ma:fieldsID="69d5d645823b3beb220b385c94c0581b" ns2:_="" ns3:_="">
    <xsd:import namespace="aab3a01a-3006-4c55-906f-3002c60fd30b"/>
    <xsd:import namespace="58e561e1-99a1-4819-a5a8-f4b307e3bfe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b3a01a-3006-4c55-906f-3002c60fd3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8e561e1-99a1-4819-a5a8-f4b307e3bfe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bc804599-7fa6-4b97-b33d-708d9fd384b7}" ma:internalName="TaxCatchAll" ma:showField="CatchAllData" ma:web="58e561e1-99a1-4819-a5a8-f4b307e3bf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8e561e1-99a1-4819-a5a8-f4b307e3bfe9" xsi:nil="true"/>
    <lcf76f155ced4ddcb4097134ff3c332f xmlns="aab3a01a-3006-4c55-906f-3002c60fd3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481E18-EE03-435D-9D5A-76E6AEDDB195}">
  <ds:schemaRefs>
    <ds:schemaRef ds:uri="http://schemas.microsoft.com/sharepoint/v3/contenttype/forms"/>
  </ds:schemaRefs>
</ds:datastoreItem>
</file>

<file path=customXml/itemProps2.xml><?xml version="1.0" encoding="utf-8"?>
<ds:datastoreItem xmlns:ds="http://schemas.openxmlformats.org/officeDocument/2006/customXml" ds:itemID="{A3D0A858-604F-40AB-AA4F-A8F106B36B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b3a01a-3006-4c55-906f-3002c60fd30b"/>
    <ds:schemaRef ds:uri="58e561e1-99a1-4819-a5a8-f4b307e3bf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4514B8-9AB5-463E-9A10-7ADDA7773BA3}">
  <ds:schemaRefs>
    <ds:schemaRef ds:uri="http://schemas.microsoft.com/office/2006/metadata/properties"/>
    <ds:schemaRef ds:uri="http://schemas.microsoft.com/office/infopath/2007/PartnerControls"/>
    <ds:schemaRef ds:uri="58e561e1-99a1-4819-a5a8-f4b307e3bfe9"/>
    <ds:schemaRef ds:uri="aab3a01a-3006-4c55-906f-3002c60fd3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1_Measures</vt:lpstr>
      <vt:lpstr>Data_F3_P1-and-P2</vt:lpstr>
      <vt:lpstr>2_CountryDetails</vt:lpstr>
      <vt:lpstr>Figure3</vt:lpstr>
      <vt:lpstr>Table_A2</vt:lpstr>
      <vt:lpstr>'1_Measures'!Print_Area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Zeng, Li</dc:creator>
  <cp:keywords/>
  <dc:description/>
  <cp:lastModifiedBy>Zeng, Li</cp:lastModifiedBy>
  <cp:revision/>
  <cp:lastPrinted>2022-11-07T13:28:39Z</cp:lastPrinted>
  <dcterms:created xsi:type="dcterms:W3CDTF">2022-09-28T18:34:51Z</dcterms:created>
  <dcterms:modified xsi:type="dcterms:W3CDTF">2022-12-14T15:47:46Z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0x0101004DD2A2B993A11A49AE53FBC24CAAFB59</vt:lpwstr>
  </property>
  <property fmtid="{D5CDD505-2E9C-101B-9397-08002B2CF9AE}" pid="3" name="MediaServiceImageTags">
    <vt:lpwstr/>
  </property>
  <property fmtid="{D5CDD505-2E9C-101B-9397-08002B2CF9AE}" pid="4" name="MSIP_Label_0c07ed86-5dc5-4593-ad03-a8684b843815_Enabled">
    <vt:lpwstr>true</vt:lpwstr>
  </property>
  <property fmtid="{D5CDD505-2E9C-101B-9397-08002B2CF9AE}" pid="5" name="MSIP_Label_0c07ed86-5dc5-4593-ad03-a8684b843815_SetDate">
    <vt:lpwstr>2022-09-28T19:13:23Z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3a7bedc6-7811-4c59-91e6-57a9521553ac</vt:lpwstr>
  </property>
  <property fmtid="{D5CDD505-2E9C-101B-9397-08002B2CF9AE}" pid="10" name="MSIP_Label_0c07ed86-5dc5-4593-ad03-a8684b843815_ContentBits">
    <vt:lpwstr>0</vt:lpwstr>
  </property>
  <property fmtid="{D5CDD505-2E9C-101B-9397-08002B2CF9AE}" pid="11" name="{A44787D4-0540-4523-9961-78E4036D8C6D}">
    <vt:lpwstr>{AA205111-FFC0-41A1-8794-628FE1F45546}</vt:lpwstr>
  </property>
  <property fmtid="{D5CDD505-2E9C-101B-9397-08002B2CF9AE}" pid="12" name="eDOCS AutoSave">
    <vt:lpwstr/>
  </property>
</Properties>
</file>