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data4\users6\zoimandakh\My Documents\"/>
    </mc:Choice>
  </mc:AlternateContent>
  <xr:revisionPtr revIDLastSave="0" documentId="8_{F8E5DF99-6692-49B4-8549-22C7D22B023D}" xr6:coauthVersionLast="46" xr6:coauthVersionMax="46" xr10:uidLastSave="{00000000-0000-0000-0000-000000000000}"/>
  <bookViews>
    <workbookView xWindow="-110" yWindow="-110" windowWidth="19420" windowHeight="10420" xr2:uid="{5B0A4714-1673-49CA-AF59-56201D7A519C}"/>
  </bookViews>
  <sheets>
    <sheet name="Sheet1" sheetId="1" r:id="rId1"/>
  </sheets>
  <externalReferences>
    <externalReference r:id="rId2"/>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208" i="1" l="1"/>
  <c r="D208" i="1"/>
  <c r="B208" i="1"/>
  <c r="E207" i="1"/>
  <c r="D207" i="1"/>
  <c r="B207" i="1"/>
  <c r="E206" i="1"/>
  <c r="D206" i="1"/>
  <c r="B206" i="1"/>
  <c r="E205" i="1"/>
  <c r="D205" i="1"/>
  <c r="B205" i="1"/>
  <c r="E204" i="1"/>
  <c r="D204" i="1"/>
  <c r="B204" i="1"/>
  <c r="E203" i="1"/>
  <c r="D203" i="1"/>
  <c r="B203" i="1"/>
  <c r="E202" i="1"/>
  <c r="D202" i="1"/>
  <c r="B202" i="1"/>
  <c r="E201" i="1"/>
  <c r="D201" i="1"/>
  <c r="B201" i="1"/>
  <c r="E200" i="1"/>
  <c r="D200" i="1"/>
  <c r="B200" i="1"/>
  <c r="E199" i="1"/>
  <c r="D199" i="1"/>
  <c r="B199" i="1"/>
  <c r="D198" i="1"/>
  <c r="B198" i="1"/>
  <c r="E197" i="1"/>
  <c r="D197" i="1"/>
  <c r="B197" i="1"/>
  <c r="E196" i="1"/>
  <c r="D196" i="1"/>
  <c r="B196" i="1"/>
  <c r="E195" i="1"/>
  <c r="D195" i="1"/>
  <c r="B195" i="1"/>
  <c r="E194" i="1"/>
  <c r="D194" i="1"/>
  <c r="B194" i="1"/>
  <c r="E193" i="1"/>
  <c r="D193" i="1"/>
  <c r="B193" i="1"/>
  <c r="D192" i="1"/>
  <c r="B192" i="1"/>
  <c r="D191" i="1"/>
  <c r="B191" i="1"/>
  <c r="D190" i="1"/>
  <c r="B190" i="1"/>
  <c r="D189" i="1"/>
  <c r="B189" i="1"/>
  <c r="D188" i="1"/>
  <c r="B188" i="1"/>
  <c r="D187" i="1"/>
  <c r="B187" i="1"/>
  <c r="D186" i="1"/>
  <c r="B186" i="1"/>
  <c r="D185" i="1"/>
  <c r="B185" i="1"/>
  <c r="D184" i="1"/>
  <c r="B184" i="1"/>
  <c r="D183" i="1"/>
  <c r="B183" i="1"/>
  <c r="D182" i="1"/>
  <c r="B182" i="1"/>
  <c r="D181" i="1"/>
  <c r="B181" i="1"/>
  <c r="D180" i="1"/>
  <c r="B180" i="1"/>
  <c r="D179" i="1"/>
  <c r="B179" i="1"/>
  <c r="D178" i="1"/>
  <c r="B178" i="1"/>
  <c r="D177" i="1"/>
  <c r="B177" i="1"/>
  <c r="D176" i="1"/>
  <c r="B176" i="1"/>
  <c r="D175" i="1"/>
  <c r="B175" i="1"/>
  <c r="D174" i="1"/>
  <c r="B174" i="1"/>
  <c r="D173" i="1"/>
  <c r="B173" i="1"/>
  <c r="D172" i="1"/>
  <c r="B172" i="1"/>
  <c r="D171" i="1"/>
  <c r="B171" i="1"/>
  <c r="D170" i="1"/>
  <c r="B170" i="1"/>
  <c r="D169" i="1"/>
  <c r="B169" i="1"/>
  <c r="D168" i="1"/>
  <c r="B168" i="1"/>
  <c r="D167" i="1"/>
  <c r="B167" i="1"/>
  <c r="D166" i="1"/>
  <c r="B166" i="1"/>
  <c r="D165" i="1"/>
  <c r="B165" i="1"/>
  <c r="D164" i="1"/>
  <c r="B164" i="1"/>
  <c r="D163" i="1"/>
  <c r="B163" i="1"/>
  <c r="D162" i="1"/>
  <c r="B162" i="1"/>
  <c r="D161" i="1"/>
  <c r="B161" i="1"/>
  <c r="D160" i="1"/>
  <c r="B160" i="1"/>
  <c r="D159" i="1"/>
  <c r="B159" i="1"/>
  <c r="D158" i="1"/>
  <c r="B158" i="1"/>
  <c r="D157" i="1"/>
  <c r="B157" i="1"/>
  <c r="D156" i="1"/>
  <c r="B156" i="1"/>
  <c r="D155" i="1"/>
  <c r="B155" i="1"/>
  <c r="D154" i="1"/>
  <c r="B154" i="1"/>
  <c r="D153" i="1"/>
  <c r="B153" i="1"/>
  <c r="D152" i="1"/>
  <c r="B152" i="1"/>
  <c r="D151" i="1"/>
  <c r="B151" i="1"/>
  <c r="D150" i="1"/>
  <c r="B150" i="1"/>
  <c r="E149" i="1"/>
  <c r="D149" i="1"/>
  <c r="B149" i="1"/>
  <c r="E148" i="1"/>
  <c r="D148" i="1"/>
  <c r="B148" i="1"/>
  <c r="D147" i="1"/>
  <c r="B147" i="1"/>
  <c r="D146" i="1"/>
  <c r="B146" i="1"/>
  <c r="D145" i="1"/>
  <c r="B145" i="1"/>
  <c r="EV144" i="1"/>
  <c r="D144" i="1"/>
  <c r="B144" i="1"/>
  <c r="E143" i="1"/>
  <c r="D143" i="1"/>
  <c r="B143" i="1"/>
  <c r="D142" i="1"/>
  <c r="B142" i="1"/>
  <c r="D141" i="1"/>
  <c r="B141" i="1"/>
  <c r="D140" i="1"/>
  <c r="B140" i="1"/>
  <c r="E139" i="1"/>
  <c r="D139" i="1"/>
  <c r="B139" i="1"/>
  <c r="E138" i="1"/>
  <c r="D138" i="1"/>
  <c r="B138" i="1"/>
  <c r="D137" i="1"/>
  <c r="B137" i="1"/>
  <c r="D136" i="1"/>
  <c r="B136" i="1"/>
  <c r="D135" i="1"/>
  <c r="B135" i="1"/>
  <c r="D134" i="1"/>
  <c r="B134" i="1"/>
  <c r="D133" i="1"/>
  <c r="B133" i="1"/>
  <c r="D132" i="1"/>
  <c r="B132" i="1"/>
  <c r="D131" i="1"/>
  <c r="B131" i="1"/>
  <c r="D130" i="1"/>
  <c r="B130" i="1"/>
  <c r="D129" i="1"/>
  <c r="B129" i="1"/>
  <c r="E128" i="1"/>
  <c r="D128" i="1"/>
  <c r="B128" i="1"/>
  <c r="D127" i="1"/>
  <c r="B127" i="1"/>
  <c r="D126" i="1"/>
  <c r="B126" i="1"/>
  <c r="E125" i="1"/>
  <c r="D125" i="1"/>
  <c r="B125" i="1"/>
  <c r="D124" i="1"/>
  <c r="B124" i="1"/>
  <c r="E123" i="1"/>
  <c r="D123" i="1"/>
  <c r="B123" i="1"/>
  <c r="D122" i="1"/>
  <c r="B122" i="1"/>
  <c r="D121" i="1"/>
  <c r="B121" i="1"/>
  <c r="D120" i="1"/>
  <c r="B120" i="1"/>
  <c r="D119" i="1"/>
  <c r="B119" i="1"/>
  <c r="D118" i="1"/>
  <c r="B118" i="1"/>
  <c r="E117" i="1"/>
  <c r="D117" i="1"/>
  <c r="B117" i="1"/>
  <c r="D116" i="1"/>
  <c r="B116" i="1"/>
  <c r="D115" i="1"/>
  <c r="B115" i="1"/>
  <c r="E114" i="1"/>
  <c r="D114" i="1"/>
  <c r="B114" i="1"/>
  <c r="D113" i="1"/>
  <c r="B113" i="1"/>
  <c r="D112" i="1"/>
  <c r="B112" i="1"/>
  <c r="E111" i="1"/>
  <c r="D111" i="1"/>
  <c r="B111" i="1"/>
  <c r="D110" i="1"/>
  <c r="B110" i="1"/>
  <c r="D109" i="1"/>
  <c r="B109" i="1"/>
  <c r="D108" i="1"/>
  <c r="B108" i="1"/>
  <c r="D107" i="1"/>
  <c r="B107" i="1"/>
  <c r="D106" i="1"/>
  <c r="B106" i="1"/>
  <c r="D105" i="1"/>
  <c r="B105" i="1"/>
  <c r="D104" i="1"/>
  <c r="B104" i="1"/>
  <c r="E103" i="1"/>
  <c r="D103" i="1"/>
  <c r="B103" i="1"/>
  <c r="E102" i="1"/>
  <c r="D102" i="1"/>
  <c r="B102" i="1"/>
  <c r="D101" i="1"/>
  <c r="B101" i="1"/>
  <c r="E100" i="1"/>
  <c r="D100" i="1"/>
  <c r="B100" i="1"/>
  <c r="D99" i="1"/>
  <c r="B99" i="1"/>
  <c r="D98" i="1"/>
  <c r="B98" i="1"/>
  <c r="D97" i="1"/>
  <c r="B97" i="1"/>
  <c r="E96" i="1"/>
  <c r="D96" i="1"/>
  <c r="B96" i="1"/>
  <c r="E95" i="1"/>
  <c r="D95" i="1"/>
  <c r="B95" i="1"/>
  <c r="E94" i="1"/>
  <c r="D94" i="1"/>
  <c r="B94" i="1"/>
  <c r="E93" i="1"/>
  <c r="D93" i="1"/>
  <c r="B93" i="1"/>
  <c r="E92" i="1"/>
  <c r="D92" i="1"/>
  <c r="B92" i="1"/>
  <c r="E91" i="1"/>
  <c r="D91" i="1"/>
  <c r="B91" i="1"/>
  <c r="E90" i="1"/>
  <c r="D90" i="1"/>
  <c r="B90" i="1"/>
  <c r="D89" i="1"/>
  <c r="B89" i="1"/>
  <c r="D88" i="1"/>
  <c r="B88" i="1"/>
  <c r="D87" i="1"/>
  <c r="B87" i="1"/>
  <c r="E86" i="1"/>
  <c r="D86" i="1"/>
  <c r="B86" i="1"/>
  <c r="E85" i="1"/>
  <c r="D85" i="1"/>
  <c r="B85" i="1"/>
  <c r="E84" i="1"/>
  <c r="D84" i="1"/>
  <c r="B84" i="1"/>
  <c r="D83" i="1"/>
  <c r="B83" i="1"/>
  <c r="E82" i="1"/>
  <c r="D82" i="1"/>
  <c r="B82" i="1"/>
  <c r="E81" i="1"/>
  <c r="D81" i="1"/>
  <c r="B81" i="1"/>
  <c r="E80" i="1"/>
  <c r="D80" i="1"/>
  <c r="B80" i="1"/>
  <c r="E79" i="1"/>
  <c r="D79" i="1"/>
  <c r="B79" i="1"/>
  <c r="E78" i="1"/>
  <c r="D78" i="1"/>
  <c r="B78" i="1"/>
  <c r="E77" i="1"/>
  <c r="D77" i="1"/>
  <c r="B77" i="1"/>
  <c r="E76" i="1"/>
  <c r="D76" i="1"/>
  <c r="B76" i="1"/>
  <c r="D75" i="1"/>
  <c r="B75" i="1"/>
  <c r="E74" i="1"/>
  <c r="D74" i="1"/>
  <c r="B74" i="1"/>
  <c r="E73" i="1"/>
  <c r="D73" i="1"/>
  <c r="B73" i="1"/>
  <c r="E72" i="1"/>
  <c r="D72" i="1"/>
  <c r="B72" i="1"/>
  <c r="E71" i="1"/>
  <c r="D71" i="1"/>
  <c r="B71" i="1"/>
  <c r="D70" i="1"/>
  <c r="B70" i="1"/>
  <c r="D69" i="1"/>
  <c r="B69" i="1"/>
  <c r="E68" i="1"/>
  <c r="D68" i="1"/>
  <c r="B68" i="1"/>
  <c r="D67" i="1"/>
  <c r="B67" i="1"/>
  <c r="E66" i="1"/>
  <c r="D66" i="1"/>
  <c r="B66" i="1"/>
  <c r="D65" i="1"/>
  <c r="B65" i="1"/>
  <c r="D64" i="1"/>
  <c r="B64" i="1"/>
  <c r="E63" i="1"/>
  <c r="D63" i="1"/>
  <c r="B63" i="1"/>
  <c r="E62" i="1"/>
  <c r="D62" i="1"/>
  <c r="B62" i="1"/>
  <c r="E61" i="1"/>
  <c r="D61" i="1"/>
  <c r="B61" i="1"/>
  <c r="D60" i="1"/>
  <c r="B60" i="1"/>
  <c r="D59" i="1"/>
  <c r="B59" i="1"/>
  <c r="E58" i="1"/>
  <c r="D58" i="1"/>
  <c r="B58" i="1"/>
  <c r="E57" i="1"/>
  <c r="D57" i="1"/>
  <c r="B57" i="1"/>
  <c r="E56" i="1"/>
  <c r="D56" i="1"/>
  <c r="B56" i="1"/>
  <c r="E55" i="1"/>
  <c r="D55" i="1"/>
  <c r="B55" i="1"/>
  <c r="E54" i="1"/>
  <c r="D54" i="1"/>
  <c r="B54" i="1"/>
  <c r="E53" i="1"/>
  <c r="D53" i="1"/>
  <c r="B53" i="1"/>
  <c r="E52" i="1"/>
  <c r="D52" i="1"/>
  <c r="B52" i="1"/>
  <c r="E51" i="1"/>
  <c r="D51" i="1"/>
  <c r="B51" i="1"/>
  <c r="E50" i="1"/>
  <c r="D50" i="1"/>
  <c r="B50" i="1"/>
  <c r="E49" i="1"/>
  <c r="D49" i="1"/>
  <c r="B49" i="1"/>
  <c r="E48" i="1"/>
  <c r="D48" i="1"/>
  <c r="B48" i="1"/>
  <c r="E47" i="1"/>
  <c r="D47" i="1"/>
  <c r="B47" i="1"/>
  <c r="D46" i="1"/>
  <c r="B46" i="1"/>
  <c r="E45" i="1"/>
  <c r="D45" i="1"/>
  <c r="B45" i="1"/>
  <c r="E44" i="1"/>
  <c r="D44" i="1"/>
  <c r="B44" i="1"/>
  <c r="E43" i="1"/>
  <c r="D43" i="1"/>
  <c r="B43" i="1"/>
  <c r="E42" i="1"/>
  <c r="D42" i="1"/>
  <c r="B42" i="1"/>
  <c r="EU41" i="1"/>
  <c r="E41" i="1"/>
  <c r="D41" i="1"/>
  <c r="B41" i="1"/>
  <c r="E40" i="1"/>
  <c r="D40" i="1"/>
  <c r="B40" i="1"/>
  <c r="E39" i="1"/>
  <c r="D39" i="1"/>
  <c r="B39" i="1"/>
  <c r="E38" i="1"/>
  <c r="D38" i="1"/>
  <c r="B38" i="1"/>
  <c r="E37" i="1"/>
  <c r="D37" i="1"/>
  <c r="B37" i="1"/>
  <c r="E36" i="1"/>
  <c r="D36" i="1"/>
  <c r="B36" i="1"/>
  <c r="E35" i="1"/>
  <c r="D35" i="1"/>
  <c r="B35" i="1"/>
  <c r="E34" i="1"/>
  <c r="D34" i="1"/>
  <c r="B34" i="1"/>
  <c r="E33" i="1"/>
  <c r="D33" i="1"/>
  <c r="B33" i="1"/>
  <c r="E32" i="1"/>
  <c r="D32" i="1"/>
  <c r="B32" i="1"/>
  <c r="E31" i="1"/>
  <c r="D31" i="1"/>
  <c r="B31" i="1"/>
  <c r="E30" i="1"/>
  <c r="D30" i="1"/>
  <c r="B30" i="1"/>
  <c r="E29" i="1"/>
  <c r="D29" i="1"/>
  <c r="B29" i="1"/>
  <c r="E28" i="1"/>
  <c r="D28" i="1"/>
  <c r="B28" i="1"/>
  <c r="E27" i="1"/>
  <c r="D27" i="1"/>
  <c r="B27" i="1"/>
  <c r="E26" i="1"/>
  <c r="D26" i="1"/>
  <c r="B26" i="1"/>
  <c r="E25" i="1"/>
  <c r="D25" i="1"/>
  <c r="B25" i="1"/>
  <c r="E24" i="1"/>
  <c r="D24" i="1"/>
  <c r="B24" i="1"/>
  <c r="E23" i="1"/>
  <c r="D23" i="1"/>
  <c r="B23" i="1"/>
  <c r="E22" i="1"/>
  <c r="D22" i="1"/>
  <c r="B22" i="1"/>
  <c r="E21" i="1"/>
  <c r="D21" i="1"/>
  <c r="B21" i="1"/>
  <c r="E20" i="1"/>
  <c r="D20" i="1"/>
  <c r="B20" i="1"/>
  <c r="E19" i="1"/>
  <c r="D19" i="1"/>
  <c r="B19" i="1"/>
  <c r="E18" i="1"/>
  <c r="D18" i="1"/>
  <c r="B18" i="1"/>
  <c r="E17" i="1"/>
  <c r="D17" i="1"/>
  <c r="B17" i="1"/>
  <c r="E16" i="1"/>
  <c r="D16" i="1"/>
  <c r="B16" i="1"/>
  <c r="E15" i="1"/>
  <c r="D15" i="1"/>
  <c r="B15" i="1"/>
  <c r="E14" i="1"/>
  <c r="D14" i="1"/>
  <c r="B14" i="1"/>
  <c r="E13" i="1"/>
  <c r="D13" i="1"/>
  <c r="B13" i="1"/>
  <c r="E12" i="1"/>
  <c r="D12" i="1"/>
  <c r="B12" i="1"/>
  <c r="E11" i="1"/>
  <c r="D11" i="1"/>
  <c r="B11" i="1"/>
  <c r="E10" i="1"/>
  <c r="D10" i="1"/>
  <c r="B10" i="1"/>
  <c r="E9" i="1"/>
  <c r="D9" i="1"/>
  <c r="B9" i="1"/>
  <c r="E8" i="1"/>
  <c r="D8" i="1"/>
  <c r="B8" i="1"/>
  <c r="E7" i="1"/>
  <c r="D7" i="1"/>
  <c r="B7" i="1"/>
  <c r="E6" i="1"/>
  <c r="D6" i="1"/>
  <c r="B6" i="1"/>
  <c r="E5" i="1"/>
  <c r="D5" i="1"/>
  <c r="B5" i="1"/>
  <c r="E4" i="1"/>
  <c r="D4" i="1"/>
  <c r="B4" i="1"/>
  <c r="E3" i="1"/>
  <c r="D3" i="1"/>
  <c r="B3" i="1"/>
</calcChain>
</file>

<file path=xl/sharedStrings.xml><?xml version="1.0" encoding="utf-8"?>
<sst xmlns="http://schemas.openxmlformats.org/spreadsheetml/2006/main" count="17637" uniqueCount="613">
  <si>
    <t>Annual National Accounts Compilation</t>
  </si>
  <si>
    <t>Quarterly National Accounts Compilation</t>
  </si>
  <si>
    <t>Institutional Sector Accounts</t>
  </si>
  <si>
    <t>Supply and Use Tables</t>
  </si>
  <si>
    <t>National Accounts comrehensive updates</t>
  </si>
  <si>
    <t>Revision Practices</t>
  </si>
  <si>
    <t>IMF AD Region</t>
  </si>
  <si>
    <t>IMF RCDCs</t>
  </si>
  <si>
    <t>Updated by authorities-2020</t>
  </si>
  <si>
    <t>Economic Territory</t>
  </si>
  <si>
    <t>5. Do you produce annual estimates of Gross Domestic Product (according to either the production, expenditure or income approach)?</t>
  </si>
  <si>
    <t>5.1. Please indicate the latest year for which annual estimates of Gross Domestic Product are available.</t>
  </si>
  <si>
    <t>5.2. On average, how many days following the reference period is the first release of your annual estimates of Gross Domestic Product?</t>
  </si>
  <si>
    <t>5.3. Which one of the following is the headline measure of annual Gross Domestic Product?</t>
  </si>
  <si>
    <t>6. Do you produce annual current price estimates of Gross Value Added by activity (also known as GDP/GVA by output or GDP/GVA by production)?</t>
  </si>
  <si>
    <t>6.1. Please indicate the number of activities you estimate annually.</t>
  </si>
  <si>
    <t>6.2. Please indicate the earliest year for which the annual current price estimates of Gross Value Added by activity  are available.</t>
  </si>
  <si>
    <t>7. Do you produce annual constant price (volume) estimates of Gross Value Added by activity (also known as GDP/GVA by output or GDP/GVA by production)?</t>
  </si>
  <si>
    <t>7.1. Please indicate the earliest year for which the annual constant price estimates of Gross Value Added by activity are available.</t>
  </si>
  <si>
    <t>7.2. What is the base year of the constant price estimates of Gross Value Added by activity?</t>
  </si>
  <si>
    <t>7.3. What is the index formula used to calculate the annual constant price estimates of Gross Value Added by activity?</t>
  </si>
  <si>
    <t>8. Do you produce annual current price estimates of Gross Domestic Product by expenditure?</t>
  </si>
  <si>
    <t>8.1. Please indicate the number of Gross Domestic Product by expenditure categories (e.g. Household Final Consumption Expenditure by COICOP) you estimate annually.</t>
  </si>
  <si>
    <t>8.2. Please indicate the earliest year for which the annual current price estimates of Gross Domestic Product by expenditure are available.</t>
  </si>
  <si>
    <t>9. Do you produce annual constant price (volume) estimates of Gross Domestic Product by expenditure ?</t>
  </si>
  <si>
    <t>9.1. Please indicate the earliest year for which the annual constant price estimates of Gross Domestic Product by expenditure are available.</t>
  </si>
  <si>
    <t>9.2. What is the base year of the constant price estimates of Gross Domestic Product by expenditure?</t>
  </si>
  <si>
    <t>9.3. What is the index formula used to calculate the annual constant price estimates of Gross Domestic Product by expenditure?</t>
  </si>
  <si>
    <t>10. Do you produce annual current price estimates of Gross Domestic Income (also known as Gross Domestic Product according to the income approach)?</t>
  </si>
  <si>
    <t>10.1. Please indicate the number of Gross Domestic Income categories you estimate annually.</t>
  </si>
  <si>
    <t>10.2. Please indicate the earliest year for which the annual current price estimates of Gross Domestic Income are available.</t>
  </si>
  <si>
    <t>11. Do you produce annual estimates of real Gross National Income?</t>
  </si>
  <si>
    <t>11.1. Please indicate the earliest year for which the real Gross National Income data are available.</t>
  </si>
  <si>
    <t>11.2. What is the base year for the real Gross National Income series?</t>
  </si>
  <si>
    <t>12. Do you publish a statistical discrepancy between the various approaches (production, expenditure, income) you use to measure annual Gross Domestic Product? Select all that apply</t>
  </si>
  <si>
    <t>13. Do you produce quarterly estimates of Gross Domestic Product (according to either the production, expenditure or income approach)?</t>
  </si>
  <si>
    <t>13.1. Please indicate the latest quarter for which quarterly estimates of Gross Domestic Product are available. (Quarter/Year): Quarter</t>
  </si>
  <si>
    <t>13.1. Please indicate the latest quarter for which quarterly estimates of Gross Domestic Product are available. (Quarter/Year): Year</t>
  </si>
  <si>
    <t>13.2. On average, how many days following the reference period is your first release of quarterly estimates of Gross Domestic Product?</t>
  </si>
  <si>
    <t>13.3. Which one of the following is the headline measure of quarterly Gross Domestic Product?</t>
  </si>
  <si>
    <t>14. Do you produce quarterly current price estimates of Gross Value Added by activity (also known as GDP/GVA by output or GDP/GVA by production)?</t>
  </si>
  <si>
    <t>14.1. Please indicate the number of activities you estimate quarterly.</t>
  </si>
  <si>
    <t>14.2. Do you publish seasonally adjusted Gross Value Added by activity?</t>
  </si>
  <si>
    <t>14.3. Please indicate the earliest year for which the quarterly current price estimates of Gross Value Added by activity are available.: Year</t>
  </si>
  <si>
    <t>15. Do you produce quarterly constant price (volume) estimates of Gross Value Added by activity?</t>
  </si>
  <si>
    <t>15.1. Please indicate the earliest year for which the quarterly constant price estimates of Gross Value Added by activity are available.: Year</t>
  </si>
  <si>
    <t>15.2. What is the index formula used to calculate the quarterly constant price estimates of Gross Value Added by activity?</t>
  </si>
  <si>
    <t>16. Do you produce quarterly current price estimates of Gross Domestic Product by expenditure?</t>
  </si>
  <si>
    <t>16.1. Please indicate the number of Gross Domestic Product by expenditure categories (e.g. Household Final Consumption Expenditure by COICOP) you estimate on a quarterly frequency.</t>
  </si>
  <si>
    <t>16.2. Do you publish seasonally adjusted estimates of Gross Domestic Product by expenditure category?</t>
  </si>
  <si>
    <t>16.3. Please indicate the earliest year for which the quarterly current price estimates of Gross Domestic Product by expenditure category are available.: Year</t>
  </si>
  <si>
    <t>17. Do you produce quarterly constant price (volume) estimates of Gross Domestic Product by expenditure category?</t>
  </si>
  <si>
    <t>17.1. Please indicate the earliest year for which the quarterly constant price estimates of Gross Domestic Product by expenditure category are available.: Year</t>
  </si>
  <si>
    <t>17.2. What is the index formula used to calculate the quarterly constant price estimates of Gross Domestic Product by expenditure category?</t>
  </si>
  <si>
    <t>18. Do you produce quarterly current price estimates of Gross Domestic Income?</t>
  </si>
  <si>
    <t>18.1. Please indicate the number of Gross Domestic Income categories you estimate at a quarterly frequency.</t>
  </si>
  <si>
    <t>18.2. Please indicate the earliest year for which the quarterly current price estimates of Gross Domestic Income are available.: Year</t>
  </si>
  <si>
    <t>19. Do you produce quarterly estimates of real Gross National Income (GNI)?</t>
  </si>
  <si>
    <t>19.1. Please indicate the earliest year for which the quarterly real Gross National Income estimates are available.: Year</t>
  </si>
  <si>
    <t>20. Do you produce annual estimates of some or all of income, outlay, saving, financial flow and stock accounts by institutional sector (often referred to as institutional sector accounts)?</t>
  </si>
  <si>
    <t>20.1. Please indicate the latest year for which annual estimates of income, outlay, saving, financial flow and stock accounts by institutional sector are available. (Year)</t>
  </si>
  <si>
    <t>20.2. On average, how many days following the reference period is your first release of annual estimates of income, outlay, saving, financial flow and stock accounts by institutional sector?</t>
  </si>
  <si>
    <t>21. Do you produce annual estimates of saving by institutional sector?</t>
  </si>
  <si>
    <t>21.1. Please indicate the earliest year for which the annual estimates of saving by institutional sector are available. (Year)</t>
  </si>
  <si>
    <t>21.2. Annual estimates of saving are available for which of the following institutional sectors? (select all that apply) S1 – Total Economy</t>
  </si>
  <si>
    <t>S2 – Non-Resident "Sector"</t>
  </si>
  <si>
    <t>S11 – Nonfinancial Corporations</t>
  </si>
  <si>
    <t>S12 – Financial Corporations</t>
  </si>
  <si>
    <t>S13 – Government</t>
  </si>
  <si>
    <t>S14 – Households</t>
  </si>
  <si>
    <t>S15 – Nonprofit institutions serving households</t>
  </si>
  <si>
    <t>22. Do you produce annual estimates of the current and capital accounts by institutional sector?</t>
  </si>
  <si>
    <t>22.1. Please indicate the earliest year for which the annual estimates of the current and capital accounts by institutional sector are available. (Year)</t>
  </si>
  <si>
    <t>S1 – Total Economy</t>
  </si>
  <si>
    <t>23. Do you produce annual estimates of accumulation accounts (i.e. capital accounts, financial flow accounts, other change in asset accounts) by institutional sector?</t>
  </si>
  <si>
    <t>23.1. Please indicate the earliest year for which the annual estimates of accumulation accounts by institutional sector are available.</t>
  </si>
  <si>
    <t>24. Do you produce annual estimates of balance sheet accounts by institutional sector?</t>
  </si>
  <si>
    <t>24.1. Please indicate the earliest year for which the annual estimates of balance sheet accounts by institutional sector are available. (Year)</t>
  </si>
  <si>
    <t>25. Do you produce quarterly estimates of income, outlay, saving, financial flow and stock accounts by institutional sector?</t>
  </si>
  <si>
    <t>25.1. Please indicate the latest quarter for which quarterly estimates of income, outlay, saving, financial flow and stock accounts by institutional sector are available. (Quarter/Year): Quarter</t>
  </si>
  <si>
    <t>25.1. Please indicate the latest quarter for which quarterly estimates of income, outlay, saving, financial flow and stock accounts by institutional sector are available. (Quarter/Year): Year</t>
  </si>
  <si>
    <t>25.2. On average, how many days following the reference period is your first release of quarterly estimates of income, outlay, saving, financial flow and stock accounts by institutional sector?</t>
  </si>
  <si>
    <t>25.3. Do you publish seasonally adjusted estimates of income, outlay, saving, financial flow and stock accounts by institutional sector?</t>
  </si>
  <si>
    <t>26. Do you produce quarterly estimates of saving by institutional sector?</t>
  </si>
  <si>
    <t>26.1. Please indicate the earliest year for which the quarterly estimates of saving by institutional sector are available.: Year</t>
  </si>
  <si>
    <t>27. Do you produce quarterly estimates of the current and capital accounts by institutional sector?</t>
  </si>
  <si>
    <t>27.1. Please indicate the earliest year for which the quarterly estimates of the current and capital accounts by institutional sector are available.: Year</t>
  </si>
  <si>
    <t>28. Do you produce quarterly estimates of accumulation accounts by institutional sector?</t>
  </si>
  <si>
    <t>28.1. Please indicate the earliest year for which the quarterly estimates of accumulation accounts by institutional sector are available.: Year</t>
  </si>
  <si>
    <t>29. Do you produce quarterly estimates of balance sheet accounts by institutional sector?</t>
  </si>
  <si>
    <t>29.1. Please indicate the earliest year for which the quarterly estimates of balance sheet accounts by institutional sector are available.: Year</t>
  </si>
  <si>
    <t>30. Does your organization or another organization in your country produce Supply and Use Tables?</t>
  </si>
  <si>
    <t>31. What is the latest period for which balanced Supply and Use Tables  are available?</t>
  </si>
  <si>
    <t>32. What is the frequency with which you produce Supply and Use Tables?</t>
  </si>
  <si>
    <t>33. Do you produce regional Supply and Use Tables?</t>
  </si>
  <si>
    <t>34. Which activity classification do you use to compile your Supply and Use Tables?</t>
  </si>
  <si>
    <t>35. How many activities do you estimate in your benchmark Supply and Use Tables?</t>
  </si>
  <si>
    <t>36. Which product classification do you use to compile your Supply and Use Tables?</t>
  </si>
  <si>
    <t>37. How many products do you estimate in your benchmark Supply and Use Tables?</t>
  </si>
  <si>
    <t>38. Current Vintage: What is the  Benchmark Reference Year for your current vintage of national accounts?</t>
  </si>
  <si>
    <t>38. Current Vintage: In which calendar year did you release the Benchmark estimate of GDP for your current vintage of national accounts? (Example: Country X releases a Benchmark estimate of GDP for reference year 2015 in January 2018.  Country X would enter 2018)</t>
  </si>
  <si>
    <t>38. Current Vintage: What was the value of GDP for the current Benchmark Reference Year in the last release prior to the comprehensive update? (Example: In September 2017 the last annual GDP release prior to the comprehensive update - Country X reported 2015 GDP of 1 billion. Country X would enter 1 billion)</t>
  </si>
  <si>
    <t>38. Current Vintage: What was the value of GDP for the current Benchmark Reference Year in the first release after the comprehensive update? (Example: In January 2018 the first annual GDP release after the comprehensive update Country X reported 2015 GDP of 1.5 billion. Country X would enter 1.5 billion)</t>
  </si>
  <si>
    <t>38. Current Vintage: To which version of the System of National Accounts did you align under your current vintage of national accounts?</t>
  </si>
  <si>
    <t>39. Do you have organizationally approved plans to undertake a comprehensive update of your national accounts program?</t>
  </si>
  <si>
    <t>40. What is the next planned benchmark reference year the next comprehensive update of your national accounts (0=not currently planned)?</t>
  </si>
  <si>
    <t>41. Do you plan to introduce new classifications during your next comprehensive update</t>
  </si>
  <si>
    <t>42. Do you plan to introduce new source data during your next comprehensive update?</t>
  </si>
  <si>
    <t>43. Do you plan to introduce new methods during your next benchmarking exercise?</t>
  </si>
  <si>
    <t>44. Do you plan to introduce new concepts during your next benchmarking exercise?</t>
  </si>
  <si>
    <t>45. To which vintage of the SNA will you align?</t>
  </si>
  <si>
    <t>46. Do you plan to produce Supply and Use Tables during your next comprehensive update and use these results to derive benchmark estimates of GDP?</t>
  </si>
  <si>
    <t>48. Has the update process started?</t>
  </si>
  <si>
    <t>49. In which calendar year do you expect to release the updated data?</t>
  </si>
  <si>
    <t>50. Do you make in-year revisions to quarterly estimates of GDP?</t>
  </si>
  <si>
    <t>51. How many quarters of data are open to revision during the quarterly revision cycle (in quarters)?</t>
  </si>
  <si>
    <t>52. Do you have an annual revision process by which annual estimates that have already been released are revised once each year with more up to date and higher quality estimates or do you only produce one vintage of your annual estimates?</t>
  </si>
  <si>
    <t>52.1. How many years of annual data are open to revision during the annual revision cycle (in years)?</t>
  </si>
  <si>
    <t>53. Do you have an official revision policy that is publicly available to users?</t>
  </si>
  <si>
    <t>54. Do you regularly conduct revision studies?</t>
  </si>
  <si>
    <t>54.1. Do you make the results of the revisions studies available to users?</t>
  </si>
  <si>
    <t>Population Census</t>
  </si>
  <si>
    <t>Agricultural Census</t>
  </si>
  <si>
    <t>Business Register</t>
  </si>
  <si>
    <t>Structural business survey data</t>
  </si>
  <si>
    <t>Labour Force Survey</t>
  </si>
  <si>
    <t>Household Budget Survey/Survey of Living Conditions</t>
  </si>
  <si>
    <t>Other agricultural information</t>
  </si>
  <si>
    <t>Value Added/Goods and Services Taxation information</t>
  </si>
  <si>
    <t>Corporate Income Tax information</t>
  </si>
  <si>
    <t>Personal Income Tax information</t>
  </si>
  <si>
    <t>Social Security Information (such as employment or benefits information)</t>
  </si>
  <si>
    <t>Customs import and export declarations information from customs authorities</t>
  </si>
  <si>
    <t>Consumer price indices</t>
  </si>
  <si>
    <t>Producer price indices</t>
  </si>
  <si>
    <t>Import and export price indexes</t>
  </si>
  <si>
    <t>56. Indicate the highest frequency for each of the following, where applicable.: The statistical office produces or has access to a Population Census</t>
  </si>
  <si>
    <t>56. Indicate the highest frequency for each of the following, where applicable.: The statistical office produces or has access to an Agricultural Census</t>
  </si>
  <si>
    <t>56. Indicate the highest frequency for each of the following, where applicable.: The statistical office produces or has access to a Business Register</t>
  </si>
  <si>
    <t>56. Indicate the highest frequency for each of the following, where applicable.: The statistical office produces or has access to structural business survey data</t>
  </si>
  <si>
    <t>56. Indicate the highest frequency for each of the following, where applicable.: The statistical office produces or has access to a Labour Force Survey</t>
  </si>
  <si>
    <t>56. Indicate the highest frequency for each of the following, where applicable.: The statistical office produces or has access to a Household Budget Survey/Survey of Living Conditions</t>
  </si>
  <si>
    <t>56. Indicate the highest frequency for each of the following, where applicable.: The statistical office produces or has access to other agricultural information</t>
  </si>
  <si>
    <t>56. Indicate the highest frequency for each of the following, where applicable.: The statistical office has access to Value Added/Goods and Services Taxation information</t>
  </si>
  <si>
    <t>56. Indicate the highest frequency for each of the following, where applicable.: The statistical office has access to Corporate Income Tax information</t>
  </si>
  <si>
    <t>56. Indicate the highest frequency for each of the following, where applicable.: The statistical office has access to Personal Income Tax information</t>
  </si>
  <si>
    <t>56. Indicate the highest frequency for each of the following, where applicable.: The statistical office has access to Social Security Information (such as employment or benefits information)</t>
  </si>
  <si>
    <t>56. Indicate the highest frequency for each of the following, where applicable.: The statistical office has access to customs import and export declarations information from customs authorities</t>
  </si>
  <si>
    <t>56. Indicate the highest frequency for each of the following, where applicable.: The statistical office produces or has access to consumer price indices</t>
  </si>
  <si>
    <t>56. Indicate the highest frequency for each of the following, where applicable.: The statistical office produces or has access to producer price indices</t>
  </si>
  <si>
    <t>56. Indicate the highest frequency for each of the following, where applicable.: The statistical office producers or has access to import and export price indexes</t>
  </si>
  <si>
    <t>57. Please indicate the latest year for each of the following data is available, where applicable.: The statistical office produces or has access to a Population Census</t>
  </si>
  <si>
    <t>57. Please indicate the latest year for each of the following data is available, where applicable.: The statistical office produces or has access to an Agricultural Census</t>
  </si>
  <si>
    <t>57. Please indicate the latest year for each of the following data is available, where applicable.: The statistical office produces or has access to a Business Register</t>
  </si>
  <si>
    <t>57. Please indicate the latest year for each of the following data is available, where applicable.: The statistical office produces or has access to structural business survey data</t>
  </si>
  <si>
    <t>57. Please indicate the latest year for each of the following data is available, where applicable.: The statistical office produces or has access to a Labour Force Survey</t>
  </si>
  <si>
    <t>57. Please indicate the latest year for each of the following data is available, where applicable.: The statistical office produces or has access to a Household Budget Survey/Survey of Living Conditions</t>
  </si>
  <si>
    <t>57. Please indicate the latest year for each of the following data is available, where applicable.: The statistical office produces or has access to other agricultural information</t>
  </si>
  <si>
    <t>57. Please indicate the latest year for each of the following data is available, where applicable.: The statistical office has access to Value Added/Goods and Services Taxation information</t>
  </si>
  <si>
    <t>57. Please indicate the latest year for each of the following data is available, where applicable.: The statistical office has access to Corporate Income Tax information</t>
  </si>
  <si>
    <t>57. Please indicate the latest year for each of the following data is available, where applicable.: The statistical office has access to Personal Income Tax information</t>
  </si>
  <si>
    <t>57. Please indicate the latest year for each of the following data is available, where applicable.: The statistical office has access to Social Security Information (such as employment or benefits information)</t>
  </si>
  <si>
    <t>57. Please indicate the latest year for each of the following data is available, where applicable.: The statistical office has access to customs import and export declarations information from customs authorities</t>
  </si>
  <si>
    <t>57. Please indicate the latest year for each of the following data is available, where applicable.: The statistical office produces or has access to consumer price indices</t>
  </si>
  <si>
    <t>57. Please indicate the latest year for each of the following data is available, where applicable.: The statistical office produces or has access to producer price indices</t>
  </si>
  <si>
    <t>57. Please indicate the latest year for each of the following data is available, where applicable.: The statistical office producers or has access to import and export price indexes</t>
  </si>
  <si>
    <t>58. Which institution is responsible for the following macroeconomic accounting programs?: Who is responsible for the National Accounts Program (Gross Domestic Product)?</t>
  </si>
  <si>
    <t>58. Which institution is responsible for the following macroeconomic accounting programs?: Who is responsible for the National Accounts Program (Current and Capital Accounts)?</t>
  </si>
  <si>
    <t>58. Which institution is responsible for the following macroeconomic accounting programs?: Who is responsible for the National Accounts Program (Accumulation Accounts and Balance Sheet Accounts)?</t>
  </si>
  <si>
    <t>58. Which institution is responsible for the following macroeconomic accounting programs?: Who is responsible for the Balance of Payments Program?</t>
  </si>
  <si>
    <t>58. Which institution is responsible for the following macroeconomic accounting programs?: Who is responsible for the Government Finance Statistics Program?</t>
  </si>
  <si>
    <t>58. Which institution is responsible for the following macroeconomic accounting programs?: Who is responsible for the Monetary and Financial Statistics Program?</t>
  </si>
  <si>
    <t>58. Which institution is responsible for the following macroeconomic accounting programs?: Who is responsible for the Consumer Price Statistics program?</t>
  </si>
  <si>
    <t>58. Which institution is responsible for the following macroeconomic accounting programs?: Who is responsible for the Producer Price Statistics program?</t>
  </si>
  <si>
    <t>58. Which institution is responsible for the following macroeconomic accounting programs?: Who is responsible for the Import / Export Price Statistics program?</t>
  </si>
  <si>
    <t>59. How many full-time equivalents work in your national accounts programs?: Annual National Accounts Program (including Supply and Use Tables and Regional Accounts)</t>
  </si>
  <si>
    <t>59. How many full-time equivalents work in your national accounts programs?: Quarterly National Accounts Program</t>
  </si>
  <si>
    <t>59. How many full-time equivalents work in your national accounts programs?: Institutional Sector Accounts Program</t>
  </si>
  <si>
    <t>59. How many full-time equivalents work in your national accounts programs?: Other (specify below)</t>
  </si>
  <si>
    <t>61. Please indicate the average years of experience for each of the following.: Annual National Accounts Program (including Supply and Use Tables and Regional Accounts)</t>
  </si>
  <si>
    <t>61. Please indicate the average years of experience for each of the following.: Quarterly National Accounts Program</t>
  </si>
  <si>
    <t>61. Please indicate the average years of experience for each of the following.: Institutional Sector Accounts Program</t>
  </si>
  <si>
    <t>61. Please indicate the average years of experience for each of the following.: Other</t>
  </si>
  <si>
    <t>Emerging and Developing Economies</t>
  </si>
  <si>
    <t>Africa</t>
  </si>
  <si>
    <t>Algeria</t>
  </si>
  <si>
    <t>91-120 days</t>
  </si>
  <si>
    <t>Gross Domestic Product by production</t>
  </si>
  <si>
    <t>Yes</t>
  </si>
  <si>
    <t>11-20 activities</t>
  </si>
  <si>
    <t>1970 or earlier</t>
  </si>
  <si>
    <t>Chained Laspeyres</t>
  </si>
  <si>
    <t>1-10 categories</t>
  </si>
  <si>
    <t>Only adjusted data are published</t>
  </si>
  <si>
    <t>Only unadjusted data are published</t>
  </si>
  <si>
    <t>No</t>
  </si>
  <si>
    <t>Neither are published</t>
  </si>
  <si>
    <t>Yes, for publication</t>
  </si>
  <si>
    <t>Every year(s) (please add the number of years)</t>
  </si>
  <si>
    <t>Other (please specify)</t>
  </si>
  <si>
    <t>Other</t>
  </si>
  <si>
    <t>1993 SNA</t>
  </si>
  <si>
    <t>Monthly</t>
  </si>
  <si>
    <t>NSO</t>
  </si>
  <si>
    <t>Central Bank</t>
  </si>
  <si>
    <t>Angola</t>
  </si>
  <si>
    <t>31-40 activities</t>
  </si>
  <si>
    <t>Over 40 categories</t>
  </si>
  <si>
    <t>Yes, but the estimates are not published</t>
  </si>
  <si>
    <t>31-40 categories</t>
  </si>
  <si>
    <t>121-365 days</t>
  </si>
  <si>
    <t>ISIC Rev 3</t>
  </si>
  <si>
    <t>CPA</t>
  </si>
  <si>
    <t>2008(or ESA 10)</t>
  </si>
  <si>
    <t>The quarters for the current year and previous year (all quarters or selected quarters)</t>
  </si>
  <si>
    <t>Yes, we produce multiple vintages of our annual estimates</t>
  </si>
  <si>
    <t>Quinquennial</t>
  </si>
  <si>
    <t>Irregular</t>
  </si>
  <si>
    <t>Annual</t>
  </si>
  <si>
    <t>Quarterly</t>
  </si>
  <si>
    <t>Treasury / Finance Ministry</t>
  </si>
  <si>
    <t>BENIN</t>
  </si>
  <si>
    <t>Over 40 activities</t>
  </si>
  <si>
    <t>61-90 days</t>
  </si>
  <si>
    <t>21-30 activities</t>
  </si>
  <si>
    <t>NAEMA rev 1 (AFRISTAT) from ISIC rev4</t>
  </si>
  <si>
    <t>NOPEMA rev 1 (AFRISTAT) from CPC rev2</t>
  </si>
  <si>
    <t>2008 SNA ESA 2010</t>
  </si>
  <si>
    <t>Deci-annual</t>
  </si>
  <si>
    <t>Botswana</t>
  </si>
  <si>
    <t>1-2 years</t>
  </si>
  <si>
    <t>The average of Gross Domestic Product by production and expenditure</t>
  </si>
  <si>
    <t>Fixed weight Laspeyres</t>
  </si>
  <si>
    <t>Yes between Gross Domestic Product by production and by expenditure</t>
  </si>
  <si>
    <t>Only the quarters for the current year</t>
  </si>
  <si>
    <t>2016/17</t>
  </si>
  <si>
    <t>2015/16</t>
  </si>
  <si>
    <t>2020Q4</t>
  </si>
  <si>
    <t>Burkina Faso</t>
  </si>
  <si>
    <t>NOPEMA rev1 from CPC rev2</t>
  </si>
  <si>
    <t>Not yet decided</t>
  </si>
  <si>
    <t>The quarters for the current year and the previous two years</t>
  </si>
  <si>
    <t>BURUNDI</t>
  </si>
  <si>
    <t>Over 2 years</t>
  </si>
  <si>
    <t>CPC rev 1</t>
  </si>
  <si>
    <t>No, we only produce one vintage of our annual data</t>
  </si>
  <si>
    <t>Cabo Verde</t>
  </si>
  <si>
    <t>1-10 activities</t>
  </si>
  <si>
    <t>S2 - Non-Resident 'Sector'</t>
  </si>
  <si>
    <t>Yes, for internal use</t>
  </si>
  <si>
    <t>ISIC Rev 4</t>
  </si>
  <si>
    <t>CPC rev 2</t>
  </si>
  <si>
    <t>CAMEROON</t>
  </si>
  <si>
    <t>The average of Gross Domestic Product by production, by income and by expenditure</t>
  </si>
  <si>
    <t>11-20 categories</t>
  </si>
  <si>
    <t>Central African Republic</t>
  </si>
  <si>
    <t>21-30 categories</t>
  </si>
  <si>
    <t>Irregularly</t>
  </si>
  <si>
    <t>745.2 billion XFA</t>
  </si>
  <si>
    <t>CHAD</t>
  </si>
  <si>
    <t>3523.8 billion XFA</t>
  </si>
  <si>
    <t>Comoros</t>
  </si>
  <si>
    <t>Congo, Democratic Republic of</t>
  </si>
  <si>
    <t>6320.7 billion CDF</t>
  </si>
  <si>
    <t>Congo, Republic of</t>
  </si>
  <si>
    <t>3506,3 billion XFA</t>
  </si>
  <si>
    <t>Cote d'Ivoire</t>
  </si>
  <si>
    <t>NAEMA rev1 from ISIC rev4</t>
  </si>
  <si>
    <t>Djibouti</t>
  </si>
  <si>
    <t>Egypt</t>
  </si>
  <si>
    <t>8 Quarters</t>
  </si>
  <si>
    <t>Every 2 years</t>
  </si>
  <si>
    <t>Equatorial Guinea</t>
  </si>
  <si>
    <t>5274.1 billion XAF</t>
  </si>
  <si>
    <t>Eritrea</t>
  </si>
  <si>
    <t>Ethiopia</t>
  </si>
  <si>
    <t>GABON</t>
  </si>
  <si>
    <t>Gambia</t>
  </si>
  <si>
    <t>Ghana</t>
  </si>
  <si>
    <t>Both are published</t>
  </si>
  <si>
    <t>Guinea</t>
  </si>
  <si>
    <t>NAPGIN</t>
  </si>
  <si>
    <t>Guinea Bissau</t>
  </si>
  <si>
    <t>Kenya</t>
  </si>
  <si>
    <t>2015/2016</t>
  </si>
  <si>
    <t>Q1 2019</t>
  </si>
  <si>
    <t>Lesotho</t>
  </si>
  <si>
    <t>2009/10</t>
  </si>
  <si>
    <t>2020 Q2</t>
  </si>
  <si>
    <t>2020 Q4</t>
  </si>
  <si>
    <t>2020 M6</t>
  </si>
  <si>
    <t>2021 M2</t>
  </si>
  <si>
    <t>Liberia</t>
  </si>
  <si>
    <t>Libya</t>
  </si>
  <si>
    <t>1993(or ESA 95)</t>
  </si>
  <si>
    <t>Madagascar</t>
  </si>
  <si>
    <t>Malawi</t>
  </si>
  <si>
    <t>Mali</t>
  </si>
  <si>
    <t>NAEMA from ISIC rev3</t>
  </si>
  <si>
    <t>NOPEMA from CPC rev1</t>
  </si>
  <si>
    <t>Mauritania</t>
  </si>
  <si>
    <t>NAPRIM from NAEMA rev1 from ISIC rev4</t>
  </si>
  <si>
    <t>Morocco</t>
  </si>
  <si>
    <t>Mozambique</t>
  </si>
  <si>
    <t>46-60 days</t>
  </si>
  <si>
    <t>2019Q2</t>
  </si>
  <si>
    <t>Namibia</t>
  </si>
  <si>
    <t>NIGER</t>
  </si>
  <si>
    <t>Nigeria</t>
  </si>
  <si>
    <t>Republic of Mauritius</t>
  </si>
  <si>
    <t>Rwanda</t>
  </si>
  <si>
    <t>São Tomé and Príncipe</t>
  </si>
  <si>
    <t>2738 billion STD</t>
  </si>
  <si>
    <t>SENEGAL</t>
  </si>
  <si>
    <t>Seychelles</t>
  </si>
  <si>
    <t>16-30 days</t>
  </si>
  <si>
    <t>2019M9</t>
  </si>
  <si>
    <t>Sierra Leone</t>
  </si>
  <si>
    <t>Somalia</t>
  </si>
  <si>
    <t>Gross Domestic Product by expenditure</t>
  </si>
  <si>
    <t>5609m USD</t>
  </si>
  <si>
    <t>South Africa</t>
  </si>
  <si>
    <t>2018Q2</t>
  </si>
  <si>
    <t>South Sudan</t>
  </si>
  <si>
    <t>Sudan</t>
  </si>
  <si>
    <t>2014/15</t>
  </si>
  <si>
    <t>Tanzania</t>
  </si>
  <si>
    <t>The Kingdom of Eswatini</t>
  </si>
  <si>
    <t>2010;2018</t>
  </si>
  <si>
    <t>TOGO</t>
  </si>
  <si>
    <t>NTA TOGO from NAEMA</t>
  </si>
  <si>
    <t>Tunisia</t>
  </si>
  <si>
    <t>31-45 days</t>
  </si>
  <si>
    <t/>
  </si>
  <si>
    <t>4 Quarters</t>
  </si>
  <si>
    <t>Uganda</t>
  </si>
  <si>
    <t>Every three years</t>
  </si>
  <si>
    <t>Zambia</t>
  </si>
  <si>
    <t>Zimbabwe</t>
  </si>
  <si>
    <t>Americas</t>
  </si>
  <si>
    <t>Anguilla</t>
  </si>
  <si>
    <t>Antigua &amp; Barbuda</t>
  </si>
  <si>
    <t>Argentina</t>
  </si>
  <si>
    <t>Aruba</t>
  </si>
  <si>
    <t>Barbados</t>
  </si>
  <si>
    <t>Belize</t>
  </si>
  <si>
    <t>10+</t>
  </si>
  <si>
    <t>Bermuda</t>
  </si>
  <si>
    <t>Biennial</t>
  </si>
  <si>
    <t>Bolivia</t>
  </si>
  <si>
    <t>1968 SNA</t>
  </si>
  <si>
    <t>Brazil</t>
  </si>
  <si>
    <t>2017-2018</t>
  </si>
  <si>
    <t>British Virgin Islands</t>
  </si>
  <si>
    <t>N/A</t>
  </si>
  <si>
    <t>Advanced Economies</t>
  </si>
  <si>
    <t>Canada</t>
  </si>
  <si>
    <t>Chained Fisher</t>
  </si>
  <si>
    <t>North American Industry Classification System</t>
  </si>
  <si>
    <t>North American Product Classifcation System</t>
  </si>
  <si>
    <t>Cayman Islands</t>
  </si>
  <si>
    <t>ISIC 4</t>
  </si>
  <si>
    <t>Chile</t>
  </si>
  <si>
    <t>Colombia</t>
  </si>
  <si>
    <t>Cuentas satélites</t>
  </si>
  <si>
    <t>Costa Rica</t>
  </si>
  <si>
    <t>Curacao</t>
  </si>
  <si>
    <t>Dominica</t>
  </si>
  <si>
    <t>Dominican Republic</t>
  </si>
  <si>
    <t>Ecuador</t>
  </si>
  <si>
    <t>El Salvador</t>
  </si>
  <si>
    <t>2007-2008 se publicó en 2009</t>
  </si>
  <si>
    <t>febrero 2021</t>
  </si>
  <si>
    <t>2019. La de 2020 se recibe en agosto</t>
  </si>
  <si>
    <t>Diciembre 2020</t>
  </si>
  <si>
    <t>marzo 2021</t>
  </si>
  <si>
    <t>Diciembre 2021</t>
  </si>
  <si>
    <t>2 técnicos informáticos y 2 administrativos</t>
  </si>
  <si>
    <t>Grenada</t>
  </si>
  <si>
    <t>90-120 days</t>
  </si>
  <si>
    <t>More than 8 quarters</t>
  </si>
  <si>
    <t>Guatemala</t>
  </si>
  <si>
    <t>Guyana</t>
  </si>
  <si>
    <t>Haiti</t>
  </si>
  <si>
    <t>Honduras</t>
  </si>
  <si>
    <t>Millones de Lempiras</t>
  </si>
  <si>
    <t xml:space="preserve">106,654 Millones </t>
  </si>
  <si>
    <t>Jamaica</t>
  </si>
  <si>
    <t>200+</t>
  </si>
  <si>
    <t>Based on product group classification</t>
  </si>
  <si>
    <t>Mexico</t>
  </si>
  <si>
    <t>NAICS</t>
  </si>
  <si>
    <t>29 in satellite accounts</t>
  </si>
  <si>
    <t>Montserrat</t>
  </si>
  <si>
    <t>2018/2020</t>
  </si>
  <si>
    <t>2018/2019</t>
  </si>
  <si>
    <t>2019/2020</t>
  </si>
  <si>
    <t>Nicaragua</t>
  </si>
  <si>
    <t>Panama</t>
  </si>
  <si>
    <t>Paraguay</t>
  </si>
  <si>
    <t>Peru</t>
  </si>
  <si>
    <t>Sint Maarten</t>
  </si>
  <si>
    <t>St. Kitts and Nevis</t>
  </si>
  <si>
    <t>St. Lucia</t>
  </si>
  <si>
    <t>St. Vincent and the Grenadines</t>
  </si>
  <si>
    <t>$1413.21 million</t>
  </si>
  <si>
    <t>Suriname</t>
  </si>
  <si>
    <t>HBS 2013/2014</t>
  </si>
  <si>
    <t>The Bahamas</t>
  </si>
  <si>
    <t>Trinidad and Tobago</t>
  </si>
  <si>
    <t>Turks and Caicos Islands</t>
  </si>
  <si>
    <t>United States</t>
  </si>
  <si>
    <t>NAPCS</t>
  </si>
  <si>
    <t>Uruguay</t>
  </si>
  <si>
    <t>Venezuela</t>
  </si>
  <si>
    <t>Total Economy Only</t>
  </si>
  <si>
    <t>Aggregates only with a Petroleum / Non-Petroleum split</t>
  </si>
  <si>
    <t>Asia</t>
  </si>
  <si>
    <t>Afghanistan</t>
  </si>
  <si>
    <t>2 Quarters</t>
  </si>
  <si>
    <t>Bahrain, Republic of</t>
  </si>
  <si>
    <t>Bangladesh</t>
  </si>
  <si>
    <t>various</t>
  </si>
  <si>
    <t>Bhutan</t>
  </si>
  <si>
    <t>Brunei Darussalam</t>
  </si>
  <si>
    <t>Brunei Darussalam Product Classification, dervied from CPC v2</t>
  </si>
  <si>
    <t>2019Q3</t>
  </si>
  <si>
    <t>2019M11</t>
  </si>
  <si>
    <t>Cambodia</t>
  </si>
  <si>
    <t>27 billions usd</t>
  </si>
  <si>
    <t>China P.R.: Macao</t>
  </si>
  <si>
    <t>China P.R.: Mainland</t>
  </si>
  <si>
    <t>0-15 days</t>
  </si>
  <si>
    <t>China, P.R.: Hong Kong</t>
  </si>
  <si>
    <t>Hong Kong Standard Industrial Classification V2.0</t>
  </si>
  <si>
    <t>A simplified version of CPC rev 2</t>
  </si>
  <si>
    <t>Most up to date</t>
  </si>
  <si>
    <t>12/2020 - 2/2021</t>
  </si>
  <si>
    <t>2014/15 quinquennial</t>
  </si>
  <si>
    <t>Jan 2021 - Mar 2021</t>
  </si>
  <si>
    <t>Q4 2020</t>
  </si>
  <si>
    <t>Cyprus</t>
  </si>
  <si>
    <t>NACE</t>
  </si>
  <si>
    <t>2021-feb</t>
  </si>
  <si>
    <t>Georgia</t>
  </si>
  <si>
    <t>India</t>
  </si>
  <si>
    <t>2013/14</t>
  </si>
  <si>
    <t>2018/19</t>
  </si>
  <si>
    <t>2011/12</t>
  </si>
  <si>
    <t>2020/21</t>
  </si>
  <si>
    <t>Indonesia</t>
  </si>
  <si>
    <t>Iran, Islamic Republic</t>
  </si>
  <si>
    <t>Iraq</t>
  </si>
  <si>
    <t>Israel</t>
  </si>
  <si>
    <t>Japan</t>
  </si>
  <si>
    <t>Original classification based on Input-Output Tables for Japan</t>
  </si>
  <si>
    <t>Jordan</t>
  </si>
  <si>
    <t>Kazakhstan</t>
  </si>
  <si>
    <t>2006/2007</t>
  </si>
  <si>
    <t>2019M12</t>
  </si>
  <si>
    <t>Korea</t>
  </si>
  <si>
    <t>KCEAN</t>
  </si>
  <si>
    <t>KSIC</t>
  </si>
  <si>
    <t>Kuwait</t>
  </si>
  <si>
    <t>2020M8</t>
  </si>
  <si>
    <t>2020Q1</t>
  </si>
  <si>
    <t>Kyrgyz Republic</t>
  </si>
  <si>
    <t>Lao, Democratic Republic</t>
  </si>
  <si>
    <t>Lebanon</t>
  </si>
  <si>
    <t>2011-2012</t>
  </si>
  <si>
    <t>Malaysia</t>
  </si>
  <si>
    <t>2019M10</t>
  </si>
  <si>
    <t>Maldives</t>
  </si>
  <si>
    <t>Mongolia</t>
  </si>
  <si>
    <t>Myanmar</t>
  </si>
  <si>
    <t>2009-2010</t>
  </si>
  <si>
    <t>Nepal</t>
  </si>
  <si>
    <t>Oman</t>
  </si>
  <si>
    <t>Pakistan</t>
  </si>
  <si>
    <t>Philippines</t>
  </si>
  <si>
    <t>Qatar</t>
  </si>
  <si>
    <t>Armenia</t>
  </si>
  <si>
    <t xml:space="preserve"> 0,5</t>
  </si>
  <si>
    <t>Republic of Azerbaijan</t>
  </si>
  <si>
    <t>Republic of Uzbekistan</t>
  </si>
  <si>
    <t>9M2020</t>
  </si>
  <si>
    <t>Saudi Arabia</t>
  </si>
  <si>
    <t>q4 2020</t>
  </si>
  <si>
    <t>Singapore</t>
  </si>
  <si>
    <t>Sri Lanka</t>
  </si>
  <si>
    <t>variable</t>
  </si>
  <si>
    <t>Syria</t>
  </si>
  <si>
    <t>Taiwan</t>
  </si>
  <si>
    <t>Ourself classification</t>
  </si>
  <si>
    <t>2021M2</t>
  </si>
  <si>
    <t>2021M3</t>
  </si>
  <si>
    <t>Tajikistan</t>
  </si>
  <si>
    <t>Thailand</t>
  </si>
  <si>
    <t>2020m3</t>
  </si>
  <si>
    <t>2020M9</t>
  </si>
  <si>
    <t>Timor-Leste</t>
  </si>
  <si>
    <t>Turkey</t>
  </si>
  <si>
    <t>Turkmenistan</t>
  </si>
  <si>
    <t>United Arab Emirates</t>
  </si>
  <si>
    <t>Vietnam</t>
  </si>
  <si>
    <t>West Bank and Gaza</t>
  </si>
  <si>
    <t>CPC Rev 2</t>
  </si>
  <si>
    <t>Yemen</t>
  </si>
  <si>
    <t>Europe</t>
  </si>
  <si>
    <t>Albania</t>
  </si>
  <si>
    <t>Q 4, 2020</t>
  </si>
  <si>
    <t>Q4, 2020</t>
  </si>
  <si>
    <t>Andorra</t>
  </si>
  <si>
    <t>Austria</t>
  </si>
  <si>
    <t>Belarus</t>
  </si>
  <si>
    <t>другое</t>
  </si>
  <si>
    <t>Belgium</t>
  </si>
  <si>
    <t>Bosnia and Herzegovina</t>
  </si>
  <si>
    <t>Bulgaria</t>
  </si>
  <si>
    <t>Reconciliation between production and expenditure approach</t>
  </si>
  <si>
    <t>2020*</t>
  </si>
  <si>
    <t>Croatia</t>
  </si>
  <si>
    <t>Czech Republic</t>
  </si>
  <si>
    <t>Balanced with SUT</t>
  </si>
  <si>
    <t>Denmark</t>
  </si>
  <si>
    <t>Estonia</t>
  </si>
  <si>
    <t>Finland</t>
  </si>
  <si>
    <t>France</t>
  </si>
  <si>
    <t>Germany</t>
  </si>
  <si>
    <t>Greece</t>
  </si>
  <si>
    <t>Hungary</t>
  </si>
  <si>
    <t>not applicable</t>
  </si>
  <si>
    <t>Iceland</t>
  </si>
  <si>
    <t>Ireland</t>
  </si>
  <si>
    <t>The average of Gross Domestic Product by income and expenditure</t>
  </si>
  <si>
    <t>n.a.</t>
  </si>
  <si>
    <t>€345 billion</t>
  </si>
  <si>
    <t>Italy</t>
  </si>
  <si>
    <t>Kosovo, Republic of</t>
  </si>
  <si>
    <t>Latvia</t>
  </si>
  <si>
    <t>Lithuania</t>
  </si>
  <si>
    <t>Luxembourg</t>
  </si>
  <si>
    <t>internal, move to CPA in preparation</t>
  </si>
  <si>
    <t>2Q2020</t>
  </si>
  <si>
    <t>Malta</t>
  </si>
  <si>
    <t>Moldova</t>
  </si>
  <si>
    <t>Montenegro</t>
  </si>
  <si>
    <t>Netherlands</t>
  </si>
  <si>
    <t>monthly</t>
  </si>
  <si>
    <t>North Macedonia</t>
  </si>
  <si>
    <t>Norway</t>
  </si>
  <si>
    <t>2012/2018</t>
  </si>
  <si>
    <t>Poland</t>
  </si>
  <si>
    <t>Portugal</t>
  </si>
  <si>
    <t>Romania</t>
  </si>
  <si>
    <t>Russian Federation</t>
  </si>
  <si>
    <t>San Marino</t>
  </si>
  <si>
    <t>Serbia, Republic of</t>
  </si>
  <si>
    <t>Slovak Republic</t>
  </si>
  <si>
    <t>Slovenia</t>
  </si>
  <si>
    <t xml:space="preserve">Slovenija </t>
  </si>
  <si>
    <t>Slovenija</t>
  </si>
  <si>
    <t>2021M03</t>
  </si>
  <si>
    <t>2020M02</t>
  </si>
  <si>
    <t>2019Q4</t>
  </si>
  <si>
    <t>Spain</t>
  </si>
  <si>
    <t>Sweden</t>
  </si>
  <si>
    <t>Switzerland</t>
  </si>
  <si>
    <t>Ukraine</t>
  </si>
  <si>
    <t>United Kingdom</t>
  </si>
  <si>
    <t>Oceania</t>
  </si>
  <si>
    <t>Australia</t>
  </si>
  <si>
    <t>ANZSIC</t>
  </si>
  <si>
    <t>Custom classification</t>
  </si>
  <si>
    <t>Cook Islands</t>
  </si>
  <si>
    <t>Federated States of Micronesia</t>
  </si>
  <si>
    <t>USD 296.9 mio</t>
  </si>
  <si>
    <t>Kingdom of Tonga</t>
  </si>
  <si>
    <t>TGD 893.1 mio</t>
  </si>
  <si>
    <t>Kiribati</t>
  </si>
  <si>
    <t>AUD 146392000</t>
  </si>
  <si>
    <t>Nauru</t>
  </si>
  <si>
    <t>AUD 29090</t>
  </si>
  <si>
    <t>New Zealand</t>
  </si>
  <si>
    <t>ANZIC2006</t>
  </si>
  <si>
    <t>NA06CC</t>
  </si>
  <si>
    <t>2021Q1</t>
  </si>
  <si>
    <t>Niue</t>
  </si>
  <si>
    <t>2019/20</t>
  </si>
  <si>
    <t>Papua New Guinea</t>
  </si>
  <si>
    <t>Republic of Fiji</t>
  </si>
  <si>
    <t>FJD 9,167 million</t>
  </si>
  <si>
    <t>2019-2020</t>
  </si>
  <si>
    <t>Q4,2020</t>
  </si>
  <si>
    <t>Februray, 2021</t>
  </si>
  <si>
    <t>-</t>
  </si>
  <si>
    <t>Republic of Palau</t>
  </si>
  <si>
    <t>USD 278.8 mio</t>
  </si>
  <si>
    <t>Republic of the Marshall Islands</t>
  </si>
  <si>
    <t>Republic of Vanuatu</t>
  </si>
  <si>
    <t>VNV 63257 mio</t>
  </si>
  <si>
    <t>Samoa</t>
  </si>
  <si>
    <t>Solomon Islands</t>
  </si>
  <si>
    <t>2012/2013</t>
  </si>
  <si>
    <t>Tokelau</t>
  </si>
  <si>
    <t>Tuvalu</t>
  </si>
  <si>
    <t>AUD 28.674 mio</t>
  </si>
  <si>
    <t>Year</t>
  </si>
  <si>
    <t>Source data and institutional Arrangements</t>
  </si>
  <si>
    <t>Years</t>
  </si>
  <si>
    <t>WEO.Regions</t>
  </si>
  <si>
    <t>UN Geographical Regions</t>
  </si>
  <si>
    <t>WEO.Regions(Analitical)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</si>
</sst>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_(* #,##0.0_);_(* \(#,##0.0\);_(* &quot;-&quot;??_);_(@_)"/>
    <numFmt numFmtId="165" formatCode="_(* #,##0_);_(* \(#,##0\);_(* &quot;-&quot;??_);_(@_)"/>
    <numFmt numFmtId="166" formatCode="#,##0.0"/>
  </numFmts>
  <fonts count="4" x14ac:knownFonts="1">
    <font>
      <sz val="10"/>
      <color theme="1"/>
      <name val="Arial"/>
      <family val="2"/>
    </font>
    <font>
      <sz val="10"/>
      <color theme="1"/>
      <name val="Arial"/>
      <family val="2"/>
    </font>
    <font>
      <b/>
      <sz val="10"/>
      <color theme="1"/>
      <name val="Arial"/>
      <family val="2"/>
    </font>
    <font>
      <sz val="11"/>
      <color theme="1"/>
      <name val="Calibri"/>
      <family val="2"/>
    </font>
  </fonts>
  <fills count="8">
    <fill>
      <patternFill patternType="none"/>
    </fill>
    <fill>
      <patternFill patternType="gray125"/>
    </fill>
    <fill>
      <patternFill patternType="solid">
        <fgColor theme="9" tint="0.79998168889431442"/>
        <bgColor indexed="64"/>
      </patternFill>
    </fill>
    <fill>
      <patternFill patternType="solid">
        <fgColor theme="5" tint="0.59999389629810485"/>
        <bgColor indexed="64"/>
      </patternFill>
    </fill>
    <fill>
      <patternFill patternType="solid">
        <fgColor theme="2" tint="-9.9978637043366805E-2"/>
        <bgColor indexed="64"/>
      </patternFill>
    </fill>
    <fill>
      <patternFill patternType="solid">
        <fgColor theme="7" tint="0.79998168889431442"/>
        <bgColor indexed="64"/>
      </patternFill>
    </fill>
    <fill>
      <patternFill patternType="solid">
        <fgColor rgb="FFCCCCFF"/>
        <bgColor indexed="64"/>
      </patternFill>
    </fill>
    <fill>
      <patternFill patternType="solid">
        <fgColor theme="4" tint="0.79998168889431442"/>
        <bgColor indexed="64"/>
      </patternFill>
    </fill>
  </fills>
  <borders count="21">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top/>
      <bottom/>
      <diagonal/>
    </border>
    <border>
      <left/>
      <right style="medium">
        <color indexed="64"/>
      </right>
      <top/>
      <bottom/>
      <diagonal/>
    </border>
    <border>
      <left/>
      <right style="thin">
        <color indexed="64"/>
      </right>
      <top/>
      <bottom/>
      <diagonal/>
    </border>
    <border>
      <left style="thin">
        <color indexed="64"/>
      </left>
      <right/>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2">
    <xf numFmtId="0" fontId="0" fillId="0" borderId="0"/>
    <xf numFmtId="43" fontId="1" fillId="0" borderId="0" applyFont="0" applyFill="0" applyBorder="0" applyAlignment="0" applyProtection="0"/>
  </cellStyleXfs>
  <cellXfs count="51">
    <xf numFmtId="0" fontId="0" fillId="0" borderId="0" xfId="0"/>
    <xf numFmtId="0" fontId="0" fillId="0" borderId="1" xfId="0" applyBorder="1"/>
    <xf numFmtId="0" fontId="0" fillId="0" borderId="2" xfId="0" applyBorder="1"/>
    <xf numFmtId="0" fontId="0" fillId="0" borderId="3" xfId="0" applyBorder="1"/>
    <xf numFmtId="164" fontId="0" fillId="0" borderId="0" xfId="1" applyNumberFormat="1" applyFont="1" applyFill="1"/>
    <xf numFmtId="0" fontId="0" fillId="0" borderId="14" xfId="0" applyBorder="1"/>
    <xf numFmtId="0" fontId="0" fillId="0" borderId="15" xfId="0" applyBorder="1"/>
    <xf numFmtId="0" fontId="0" fillId="0" borderId="16" xfId="0" applyBorder="1"/>
    <xf numFmtId="0" fontId="0" fillId="0" borderId="17" xfId="0" applyBorder="1"/>
    <xf numFmtId="164" fontId="0" fillId="0" borderId="0" xfId="1" applyNumberFormat="1" applyFont="1" applyFill="1" applyBorder="1"/>
    <xf numFmtId="165" fontId="0" fillId="0" borderId="0" xfId="0" applyNumberFormat="1"/>
    <xf numFmtId="1" fontId="0" fillId="0" borderId="15" xfId="0" applyNumberFormat="1" applyBorder="1"/>
    <xf numFmtId="166" fontId="0" fillId="0" borderId="0" xfId="0" applyNumberFormat="1"/>
    <xf numFmtId="16" fontId="0" fillId="0" borderId="0" xfId="0" applyNumberFormat="1"/>
    <xf numFmtId="165" fontId="3" fillId="0" borderId="0" xfId="1" applyNumberFormat="1" applyFont="1" applyFill="1" applyBorder="1" applyAlignment="1">
      <alignment horizontal="right" wrapText="1"/>
    </xf>
    <xf numFmtId="3" fontId="0" fillId="0" borderId="0" xfId="0" applyNumberFormat="1"/>
    <xf numFmtId="0" fontId="0" fillId="0" borderId="9" xfId="0" applyBorder="1"/>
    <xf numFmtId="0" fontId="0" fillId="0" borderId="10" xfId="0" applyBorder="1"/>
    <xf numFmtId="0" fontId="0" fillId="0" borderId="11" xfId="0" applyBorder="1"/>
    <xf numFmtId="0" fontId="0" fillId="0" borderId="18" xfId="0" applyBorder="1"/>
    <xf numFmtId="0" fontId="0" fillId="0" borderId="19" xfId="0" applyBorder="1"/>
    <xf numFmtId="0" fontId="0" fillId="0" borderId="20" xfId="0" applyBorder="1"/>
    <xf numFmtId="164" fontId="0" fillId="0" borderId="10" xfId="1" applyNumberFormat="1" applyFont="1" applyFill="1" applyBorder="1"/>
    <xf numFmtId="43" fontId="0" fillId="0" borderId="0" xfId="0" applyNumberFormat="1"/>
    <xf numFmtId="0" fontId="0" fillId="7" borderId="9" xfId="0" applyFill="1" applyBorder="1" applyAlignment="1">
      <alignment horizontal="left" vertical="top" wrapText="1"/>
    </xf>
    <xf numFmtId="0" fontId="0" fillId="7" borderId="10" xfId="0" applyFill="1" applyBorder="1" applyAlignment="1">
      <alignment horizontal="left" vertical="top" wrapText="1"/>
    </xf>
    <xf numFmtId="0" fontId="0" fillId="7" borderId="11" xfId="0" applyFill="1" applyBorder="1" applyAlignment="1">
      <alignment horizontal="left" vertical="top" wrapText="1"/>
    </xf>
    <xf numFmtId="0" fontId="0" fillId="7" borderId="12" xfId="0" applyFill="1" applyBorder="1" applyAlignment="1">
      <alignment horizontal="left" vertical="top" wrapText="1"/>
    </xf>
    <xf numFmtId="0" fontId="0" fillId="7" borderId="13" xfId="0" applyFill="1" applyBorder="1" applyAlignment="1">
      <alignment horizontal="left" vertical="top" wrapText="1"/>
    </xf>
    <xf numFmtId="0" fontId="0" fillId="0" borderId="0" xfId="0" applyAlignment="1">
      <alignment horizontal="left" vertical="top" wrapText="1"/>
    </xf>
    <xf numFmtId="164" fontId="0" fillId="0" borderId="0" xfId="1" applyNumberFormat="1" applyFont="1" applyFill="1" applyAlignment="1">
      <alignment horizontal="left" vertical="top" wrapText="1"/>
    </xf>
    <xf numFmtId="0" fontId="0" fillId="0" borderId="0" xfId="0" applyBorder="1"/>
    <xf numFmtId="16" fontId="0" fillId="0" borderId="0" xfId="0" applyNumberFormat="1" applyBorder="1"/>
    <xf numFmtId="1" fontId="0" fillId="0" borderId="0" xfId="0" applyNumberFormat="1" applyBorder="1"/>
    <xf numFmtId="0" fontId="2" fillId="0" borderId="5" xfId="0" applyFont="1" applyBorder="1" applyAlignment="1">
      <alignment horizontal="center"/>
    </xf>
    <xf numFmtId="0" fontId="2" fillId="6" borderId="4" xfId="0" applyFont="1" applyFill="1" applyBorder="1" applyAlignment="1">
      <alignment horizontal="center"/>
    </xf>
    <xf numFmtId="0" fontId="2" fillId="6" borderId="5" xfId="0" applyFont="1" applyFill="1" applyBorder="1" applyAlignment="1">
      <alignment horizontal="center"/>
    </xf>
    <xf numFmtId="0" fontId="2" fillId="6" borderId="6" xfId="0" applyFont="1" applyFill="1" applyBorder="1" applyAlignment="1">
      <alignment horizontal="center"/>
    </xf>
    <xf numFmtId="0" fontId="2" fillId="2" borderId="4" xfId="0" applyFont="1" applyFill="1" applyBorder="1" applyAlignment="1">
      <alignment horizontal="center"/>
    </xf>
    <xf numFmtId="0" fontId="2" fillId="2" borderId="5" xfId="0" applyFont="1" applyFill="1" applyBorder="1" applyAlignment="1">
      <alignment horizontal="center"/>
    </xf>
    <xf numFmtId="0" fontId="2" fillId="2" borderId="6" xfId="0" applyFont="1" applyFill="1" applyBorder="1" applyAlignment="1">
      <alignment horizontal="center"/>
    </xf>
    <xf numFmtId="0" fontId="0" fillId="0" borderId="5" xfId="0" applyBorder="1" applyAlignment="1">
      <alignment horizontal="center"/>
    </xf>
    <xf numFmtId="0" fontId="0" fillId="0" borderId="7" xfId="0" applyBorder="1" applyAlignment="1">
      <alignment horizontal="center"/>
    </xf>
    <xf numFmtId="0" fontId="2" fillId="3" borderId="8" xfId="0" applyFont="1" applyFill="1" applyBorder="1" applyAlignment="1">
      <alignment horizontal="center"/>
    </xf>
    <xf numFmtId="0" fontId="2" fillId="3" borderId="5" xfId="0" applyFont="1" applyFill="1" applyBorder="1" applyAlignment="1">
      <alignment horizontal="center"/>
    </xf>
    <xf numFmtId="0" fontId="0" fillId="4" borderId="4" xfId="0" applyFill="1" applyBorder="1" applyAlignment="1">
      <alignment horizontal="center"/>
    </xf>
    <xf numFmtId="0" fontId="0" fillId="4" borderId="5" xfId="0" applyFill="1" applyBorder="1" applyAlignment="1">
      <alignment horizontal="center"/>
    </xf>
    <xf numFmtId="0" fontId="0" fillId="4" borderId="6" xfId="0" applyFill="1" applyBorder="1" applyAlignment="1">
      <alignment horizontal="center"/>
    </xf>
    <xf numFmtId="0" fontId="2" fillId="5" borderId="4" xfId="0" applyFont="1" applyFill="1" applyBorder="1" applyAlignment="1">
      <alignment horizontal="center"/>
    </xf>
    <xf numFmtId="0" fontId="2" fillId="5" borderId="5" xfId="0" applyFont="1" applyFill="1" applyBorder="1" applyAlignment="1">
      <alignment horizontal="center"/>
    </xf>
    <xf numFmtId="0" fontId="2" fillId="5" borderId="6" xfId="0" applyFont="1" applyFill="1" applyBorder="1" applyAlignment="1">
      <alignment horizontal="center"/>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Q:\STA\RE\2020%20NA%20survey\2020%20Global%20Status%20of%20National%20Accounts%20-%20Report%20Nov17_20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lobal Status NAC comp"/>
      <sheetName val="Pbl"/>
      <sheetName val="Tables"/>
      <sheetName val="Tableau1"/>
      <sheetName val="Tableau2"/>
      <sheetName val="Tableau"/>
      <sheetName val="Sheet9"/>
      <sheetName val="2018paper"/>
      <sheetName val="Fragile states"/>
      <sheetName val="CVent"/>
      <sheetName val="Sheet8"/>
      <sheetName val="Sheet5"/>
      <sheetName val="Sheet7"/>
      <sheetName val="Sheet6"/>
      <sheetName val="Classification"/>
      <sheetName val="Sheet3"/>
      <sheetName val="Sheet1"/>
      <sheetName val="NAveen"/>
      <sheetName val="GDPPPP"/>
      <sheetName val="Sheet2"/>
      <sheetName val="Sheet4"/>
      <sheetName val="WEO"/>
    </sheetNames>
    <sheetDataSet>
      <sheetData sheetId="0">
        <row r="5">
          <cell r="B5" t="str">
            <v>Sub-Saharan Africa</v>
          </cell>
          <cell r="D5" t="str">
            <v>AFR</v>
          </cell>
          <cell r="E5" t="str">
            <v>AFRITAC West 2</v>
          </cell>
          <cell r="N5" t="str">
            <v>Cabo Verde</v>
          </cell>
        </row>
        <row r="6">
          <cell r="B6" t="str">
            <v>Sub-Saharan Africa</v>
          </cell>
          <cell r="D6" t="str">
            <v>AFR</v>
          </cell>
          <cell r="E6" t="str">
            <v>AFRITAC South</v>
          </cell>
          <cell r="N6" t="str">
            <v>Botswana</v>
          </cell>
        </row>
        <row r="7">
          <cell r="B7" t="str">
            <v>Latin America and the Caribbean</v>
          </cell>
          <cell r="D7" t="str">
            <v>WHD</v>
          </cell>
          <cell r="E7" t="str">
            <v>CAPTAC-DR</v>
          </cell>
          <cell r="N7" t="str">
            <v>El Salvador</v>
          </cell>
        </row>
        <row r="8">
          <cell r="B8" t="str">
            <v>MENA, Afghanistan, and Pakistan</v>
          </cell>
          <cell r="D8" t="str">
            <v>MCD</v>
          </cell>
          <cell r="E8" t="str">
            <v>METAC</v>
          </cell>
          <cell r="N8" t="str">
            <v>Iraq</v>
          </cell>
        </row>
        <row r="9">
          <cell r="B9" t="str">
            <v>Emerging and Developing Asia</v>
          </cell>
          <cell r="D9" t="str">
            <v>APD</v>
          </cell>
          <cell r="E9" t="str">
            <v>SARTTAC</v>
          </cell>
          <cell r="N9" t="str">
            <v>Bhutan</v>
          </cell>
        </row>
        <row r="10">
          <cell r="B10" t="str">
            <v>Latin America and the Caribbean</v>
          </cell>
          <cell r="D10" t="str">
            <v>WHD</v>
          </cell>
          <cell r="N10" t="str">
            <v>Peru</v>
          </cell>
        </row>
        <row r="11">
          <cell r="B11" t="str">
            <v>MENA, Afghanistan, and Pakistan</v>
          </cell>
          <cell r="D11" t="str">
            <v>MCD</v>
          </cell>
          <cell r="N11" t="str">
            <v>Qatar</v>
          </cell>
        </row>
        <row r="12">
          <cell r="B12" t="str">
            <v>Sub-Saharan Africa</v>
          </cell>
          <cell r="D12" t="str">
            <v>AFR</v>
          </cell>
          <cell r="E12" t="str">
            <v>AFRITAC South</v>
          </cell>
          <cell r="N12" t="str">
            <v>Namibia</v>
          </cell>
        </row>
        <row r="13">
          <cell r="B13" t="str">
            <v>Emerging and Developing Asia</v>
          </cell>
          <cell r="D13" t="str">
            <v>APD</v>
          </cell>
          <cell r="E13" t="str">
            <v>PFTAC</v>
          </cell>
          <cell r="N13" t="str">
            <v>Samoa</v>
          </cell>
        </row>
        <row r="14">
          <cell r="B14" t="str">
            <v>Advanced Economies</v>
          </cell>
          <cell r="D14" t="str">
            <v>EUR</v>
          </cell>
          <cell r="N14" t="str">
            <v>Czech Republic</v>
          </cell>
        </row>
        <row r="15">
          <cell r="B15" t="str">
            <v>Latin America and the Caribbean</v>
          </cell>
          <cell r="D15" t="str">
            <v>WHD</v>
          </cell>
          <cell r="N15" t="str">
            <v>Mexico</v>
          </cell>
        </row>
        <row r="16">
          <cell r="B16" t="str">
            <v>Advanced Economies</v>
          </cell>
          <cell r="D16" t="str">
            <v>EUR</v>
          </cell>
          <cell r="N16" t="str">
            <v>Germany</v>
          </cell>
        </row>
        <row r="17">
          <cell r="B17" t="str">
            <v>Advanced Economies</v>
          </cell>
          <cell r="D17" t="str">
            <v>EUR</v>
          </cell>
          <cell r="N17" t="str">
            <v>Lithuania</v>
          </cell>
        </row>
        <row r="18">
          <cell r="B18" t="str">
            <v>Latin America and the Caribbean</v>
          </cell>
          <cell r="D18" t="str">
            <v>WHD</v>
          </cell>
          <cell r="E18" t="str">
            <v>CARTAC</v>
          </cell>
          <cell r="N18" t="str">
            <v>Jamaica</v>
          </cell>
        </row>
        <row r="19">
          <cell r="B19" t="str">
            <v>Advanced Economies</v>
          </cell>
          <cell r="D19" t="str">
            <v>WHD</v>
          </cell>
          <cell r="N19" t="str">
            <v>Canada</v>
          </cell>
        </row>
        <row r="20">
          <cell r="B20" t="str">
            <v>MENA, Afghanistan, and Pakistan</v>
          </cell>
          <cell r="D20" t="str">
            <v>MCD</v>
          </cell>
          <cell r="E20" t="str">
            <v>METAC</v>
          </cell>
          <cell r="N20" t="str">
            <v>Libya</v>
          </cell>
        </row>
        <row r="21">
          <cell r="B21" t="str">
            <v>MENA, Afghanistan, and Pakistan</v>
          </cell>
          <cell r="D21" t="str">
            <v>MCD</v>
          </cell>
          <cell r="E21" t="str">
            <v>METAC</v>
          </cell>
          <cell r="N21" t="str">
            <v>Afghanistan</v>
          </cell>
        </row>
        <row r="22">
          <cell r="B22" t="str">
            <v>Emerging and Developing Asia</v>
          </cell>
          <cell r="D22" t="str">
            <v>APD</v>
          </cell>
          <cell r="N22" t="str">
            <v>Indonesia</v>
          </cell>
        </row>
        <row r="23">
          <cell r="B23" t="str">
            <v>MENA, Afghanistan, and Pakistan</v>
          </cell>
          <cell r="D23" t="str">
            <v>MCD</v>
          </cell>
          <cell r="N23" t="str">
            <v>Saudi Arabia</v>
          </cell>
        </row>
        <row r="24">
          <cell r="B24" t="str">
            <v>Emerging and Developing Asia</v>
          </cell>
          <cell r="D24" t="str">
            <v>MCD</v>
          </cell>
          <cell r="E24" t="str">
            <v>METAC</v>
          </cell>
          <cell r="N24" t="str">
            <v>West Bank and Gaza</v>
          </cell>
        </row>
        <row r="25">
          <cell r="B25" t="str">
            <v>Advanced Economies</v>
          </cell>
          <cell r="D25" t="str">
            <v>EUR</v>
          </cell>
          <cell r="N25" t="str">
            <v>Iceland</v>
          </cell>
        </row>
        <row r="26">
          <cell r="B26" t="str">
            <v>Emerging and Developing Europe</v>
          </cell>
          <cell r="D26" t="str">
            <v>EUR</v>
          </cell>
          <cell r="N26" t="str">
            <v>Kosovo, Republic of</v>
          </cell>
        </row>
        <row r="27">
          <cell r="B27" t="str">
            <v>Advanced Economies</v>
          </cell>
          <cell r="D27" t="str">
            <v>EUR</v>
          </cell>
          <cell r="N27" t="str">
            <v>Portugal</v>
          </cell>
        </row>
        <row r="28">
          <cell r="B28" t="str">
            <v>Emerging and Developing Europe</v>
          </cell>
          <cell r="D28" t="str">
            <v>EUR</v>
          </cell>
          <cell r="N28" t="str">
            <v>Poland</v>
          </cell>
        </row>
        <row r="29">
          <cell r="B29" t="str">
            <v>Emerging and Developing Asia</v>
          </cell>
          <cell r="D29" t="str">
            <v>APD</v>
          </cell>
          <cell r="E29" t="str">
            <v>SARTTAC</v>
          </cell>
          <cell r="N29" t="str">
            <v>Bangladesh</v>
          </cell>
        </row>
        <row r="30">
          <cell r="B30" t="str">
            <v>Advanced Economies</v>
          </cell>
          <cell r="D30" t="str">
            <v>WHD</v>
          </cell>
          <cell r="N30" t="str">
            <v>United States</v>
          </cell>
        </row>
        <row r="31">
          <cell r="B31" t="str">
            <v>Advanced Economies</v>
          </cell>
          <cell r="D31" t="str">
            <v>EUR</v>
          </cell>
          <cell r="N31" t="str">
            <v>Italy</v>
          </cell>
        </row>
        <row r="32">
          <cell r="B32" t="str">
            <v>Advanced Economies</v>
          </cell>
          <cell r="D32" t="str">
            <v>EUR</v>
          </cell>
          <cell r="N32" t="str">
            <v>Latvia</v>
          </cell>
        </row>
        <row r="33">
          <cell r="B33" t="str">
            <v>Advanced Economies</v>
          </cell>
          <cell r="D33" t="str">
            <v>EUR</v>
          </cell>
          <cell r="N33" t="str">
            <v>Estonia</v>
          </cell>
        </row>
        <row r="34">
          <cell r="B34" t="str">
            <v>Latin America and the Caribbean</v>
          </cell>
          <cell r="D34" t="str">
            <v>WHD</v>
          </cell>
          <cell r="N34" t="str">
            <v>Colombia</v>
          </cell>
        </row>
        <row r="35">
          <cell r="B35" t="str">
            <v>Advanced Economies</v>
          </cell>
          <cell r="D35" t="str">
            <v>EUR</v>
          </cell>
          <cell r="N35" t="str">
            <v>Luxembourg</v>
          </cell>
        </row>
        <row r="36">
          <cell r="B36" t="str">
            <v>Advanced Economies</v>
          </cell>
          <cell r="D36" t="str">
            <v>EUR</v>
          </cell>
          <cell r="N36" t="str">
            <v>Finland</v>
          </cell>
        </row>
        <row r="37">
          <cell r="B37" t="str">
            <v>Advanced Economies</v>
          </cell>
          <cell r="D37" t="str">
            <v>EUR</v>
          </cell>
          <cell r="N37" t="str">
            <v>Sweden</v>
          </cell>
        </row>
        <row r="38">
          <cell r="B38" t="str">
            <v>Sub-Saharan Africa</v>
          </cell>
          <cell r="D38" t="str">
            <v>AFR</v>
          </cell>
          <cell r="E38" t="str">
            <v>AFRITAC East</v>
          </cell>
          <cell r="N38" t="str">
            <v>Rwanda</v>
          </cell>
        </row>
        <row r="39">
          <cell r="B39" t="str">
            <v>Advanced Economies</v>
          </cell>
          <cell r="D39" t="str">
            <v>APD</v>
          </cell>
          <cell r="N39" t="str">
            <v>Japan</v>
          </cell>
        </row>
        <row r="40">
          <cell r="B40" t="str">
            <v>Advanced Economies</v>
          </cell>
          <cell r="D40" t="str">
            <v>APD</v>
          </cell>
          <cell r="N40" t="str">
            <v>New Zealand</v>
          </cell>
        </row>
        <row r="41">
          <cell r="B41" t="str">
            <v>Latin America and the Caribbean</v>
          </cell>
          <cell r="D41" t="str">
            <v>WHD</v>
          </cell>
          <cell r="N41" t="str">
            <v>Bolivia</v>
          </cell>
        </row>
        <row r="42">
          <cell r="B42" t="str">
            <v>Latin America and the Caribbean</v>
          </cell>
          <cell r="D42" t="str">
            <v>WHD</v>
          </cell>
          <cell r="E42" t="str">
            <v>CARTAC</v>
          </cell>
          <cell r="N42" t="str">
            <v>Barbados</v>
          </cell>
        </row>
        <row r="43">
          <cell r="B43" t="str">
            <v>Emerging and Developing Europe</v>
          </cell>
          <cell r="D43" t="str">
            <v>EUR</v>
          </cell>
          <cell r="N43" t="str">
            <v>Andorra</v>
          </cell>
        </row>
        <row r="44">
          <cell r="B44" t="str">
            <v>Sub-Saharan Africa</v>
          </cell>
          <cell r="D44" t="str">
            <v>AFR</v>
          </cell>
          <cell r="E44" t="str">
            <v>AFRITAC South</v>
          </cell>
          <cell r="N44" t="str">
            <v>Republic of Mauritius</v>
          </cell>
        </row>
        <row r="45">
          <cell r="B45" t="str">
            <v>Emerging and Developing Europe</v>
          </cell>
          <cell r="D45" t="str">
            <v>EUR</v>
          </cell>
          <cell r="N45" t="str">
            <v>Bulgaria</v>
          </cell>
        </row>
        <row r="46">
          <cell r="B46" t="str">
            <v>Advanced Economies</v>
          </cell>
          <cell r="D46" t="str">
            <v>EUR</v>
          </cell>
          <cell r="N46" t="str">
            <v>Cyprus</v>
          </cell>
        </row>
        <row r="47">
          <cell r="B47" t="str">
            <v>Advanced Economies</v>
          </cell>
          <cell r="D47" t="str">
            <v>APD</v>
          </cell>
          <cell r="N47" t="str">
            <v>China, P.R.: Hong Kong</v>
          </cell>
        </row>
        <row r="48">
          <cell r="B48" t="str">
            <v>Emerging and Developing Asia</v>
          </cell>
          <cell r="D48" t="str">
            <v>APD</v>
          </cell>
          <cell r="N48" t="str">
            <v>Taiwan</v>
          </cell>
        </row>
        <row r="49">
          <cell r="B49" t="str">
            <v>Advanced Economies</v>
          </cell>
          <cell r="D49" t="str">
            <v>EUR</v>
          </cell>
          <cell r="N49" t="str">
            <v>Denmark</v>
          </cell>
        </row>
        <row r="50">
          <cell r="B50" t="str">
            <v>Sub-Saharan Africa</v>
          </cell>
          <cell r="D50" t="str">
            <v>AFR</v>
          </cell>
          <cell r="E50" t="str">
            <v>AFRITAC South</v>
          </cell>
          <cell r="N50" t="str">
            <v>South Africa</v>
          </cell>
        </row>
        <row r="51">
          <cell r="B51" t="str">
            <v>Advanced Economies</v>
          </cell>
          <cell r="D51" t="str">
            <v>EUR</v>
          </cell>
          <cell r="N51" t="str">
            <v>Malta</v>
          </cell>
        </row>
        <row r="52">
          <cell r="B52" t="str">
            <v>MENA, Afghanistan, and Pakistan</v>
          </cell>
          <cell r="D52" t="str">
            <v>MCD</v>
          </cell>
          <cell r="E52" t="str">
            <v>METAC</v>
          </cell>
          <cell r="N52" t="str">
            <v>Jordan</v>
          </cell>
        </row>
        <row r="53">
          <cell r="B53" t="str">
            <v>Emerging and Developing Europe</v>
          </cell>
          <cell r="D53" t="str">
            <v>EUR</v>
          </cell>
          <cell r="N53" t="str">
            <v>Bosnia and Herzegovina</v>
          </cell>
        </row>
        <row r="54">
          <cell r="B54" t="str">
            <v>Emerging and Developing Asia</v>
          </cell>
          <cell r="D54" t="str">
            <v>APD</v>
          </cell>
          <cell r="E54" t="str">
            <v>SARTTAC</v>
          </cell>
          <cell r="N54" t="str">
            <v>India</v>
          </cell>
        </row>
        <row r="55">
          <cell r="B55" t="str">
            <v>Latin America and the Caribbean</v>
          </cell>
          <cell r="D55" t="str">
            <v>WHD</v>
          </cell>
          <cell r="E55" t="str">
            <v>CAPTAC-DR</v>
          </cell>
          <cell r="N55" t="str">
            <v>Costa Rica</v>
          </cell>
        </row>
        <row r="56">
          <cell r="B56" t="str">
            <v>Sub-Saharan Africa</v>
          </cell>
          <cell r="D56" t="str">
            <v>AFR</v>
          </cell>
          <cell r="E56" t="str">
            <v>AFRITAC Central</v>
          </cell>
          <cell r="N56" t="str">
            <v>CAMEROON</v>
          </cell>
        </row>
        <row r="57">
          <cell r="B57" t="str">
            <v>Sub-Saharan Africa</v>
          </cell>
          <cell r="D57" t="str">
            <v>AFR</v>
          </cell>
          <cell r="E57" t="str">
            <v>AFRITAC South</v>
          </cell>
          <cell r="N57" t="str">
            <v>Lesotho</v>
          </cell>
        </row>
        <row r="58">
          <cell r="B58" t="str">
            <v>Advanced Economies</v>
          </cell>
          <cell r="D58" t="str">
            <v>EUR</v>
          </cell>
          <cell r="N58" t="str">
            <v>Israel</v>
          </cell>
        </row>
        <row r="59">
          <cell r="B59" t="str">
            <v>Sub-Saharan Africa</v>
          </cell>
          <cell r="D59" t="str">
            <v>AFR</v>
          </cell>
          <cell r="E59" t="str">
            <v>AFRITAC South</v>
          </cell>
          <cell r="N59" t="str">
            <v>Mozambique</v>
          </cell>
        </row>
        <row r="60">
          <cell r="B60" t="str">
            <v>MENA, Afghanistan, and Pakistan</v>
          </cell>
          <cell r="D60" t="str">
            <v>MCD</v>
          </cell>
          <cell r="E60" t="str">
            <v>METAC</v>
          </cell>
          <cell r="N60" t="str">
            <v>Morocco</v>
          </cell>
        </row>
        <row r="61">
          <cell r="B61" t="str">
            <v>Advanced Economies</v>
          </cell>
          <cell r="D61" t="str">
            <v>APD</v>
          </cell>
          <cell r="N61" t="str">
            <v>Singapore</v>
          </cell>
        </row>
        <row r="62">
          <cell r="B62" t="str">
            <v>Emerging and Developing Europe</v>
          </cell>
          <cell r="D62" t="str">
            <v>EUR</v>
          </cell>
          <cell r="N62" t="str">
            <v>Turkey</v>
          </cell>
        </row>
        <row r="63">
          <cell r="B63" t="str">
            <v>Advanced Economies</v>
          </cell>
          <cell r="D63" t="str">
            <v>APD</v>
          </cell>
          <cell r="N63" t="str">
            <v>Korea</v>
          </cell>
        </row>
        <row r="64">
          <cell r="B64" t="str">
            <v>MENA, Afghanistan, and Pakistan</v>
          </cell>
          <cell r="D64" t="str">
            <v>MCD</v>
          </cell>
          <cell r="E64" t="str">
            <v>METAC</v>
          </cell>
          <cell r="N64" t="str">
            <v>Egypt</v>
          </cell>
        </row>
        <row r="65">
          <cell r="B65" t="str">
            <v>Commonwealth of Independent States</v>
          </cell>
          <cell r="D65" t="str">
            <v>MCD</v>
          </cell>
          <cell r="N65" t="str">
            <v>Armenia</v>
          </cell>
        </row>
        <row r="66">
          <cell r="B66" t="str">
            <v>Latin America and the Caribbean</v>
          </cell>
          <cell r="D66" t="str">
            <v>WHD</v>
          </cell>
          <cell r="E66" t="str">
            <v>CARTAC</v>
          </cell>
          <cell r="N66" t="str">
            <v>Suriname</v>
          </cell>
        </row>
        <row r="67">
          <cell r="B67" t="str">
            <v>Emerging and Developing Asia</v>
          </cell>
          <cell r="D67" t="str">
            <v>APD</v>
          </cell>
          <cell r="E67" t="str">
            <v>PFTAC</v>
          </cell>
          <cell r="N67" t="str">
            <v>Papua New Guinea</v>
          </cell>
        </row>
        <row r="68">
          <cell r="B68" t="str">
            <v>Emerging and Developing Asia</v>
          </cell>
          <cell r="D68" t="str">
            <v>APD</v>
          </cell>
          <cell r="E68" t="str">
            <v>SARTTAC</v>
          </cell>
          <cell r="N68" t="str">
            <v>Sri Lanka</v>
          </cell>
        </row>
        <row r="69">
          <cell r="B69" t="str">
            <v>Latin America and the Caribbean</v>
          </cell>
          <cell r="D69" t="str">
            <v>WHD</v>
          </cell>
          <cell r="E69" t="str">
            <v>CAPTAC-DR</v>
          </cell>
          <cell r="N69" t="str">
            <v>Panama</v>
          </cell>
        </row>
        <row r="70">
          <cell r="B70" t="str">
            <v>MENA, Afghanistan, and Pakistan</v>
          </cell>
          <cell r="D70" t="str">
            <v>MCD</v>
          </cell>
          <cell r="N70" t="str">
            <v>Pakistan</v>
          </cell>
        </row>
        <row r="71">
          <cell r="B71" t="str">
            <v>Sub-Saharan Africa</v>
          </cell>
          <cell r="D71" t="str">
            <v>AFR</v>
          </cell>
          <cell r="E71" t="str">
            <v>AFRITAC East</v>
          </cell>
          <cell r="N71" t="str">
            <v>Kenya</v>
          </cell>
        </row>
        <row r="72">
          <cell r="B72" t="str">
            <v>Latin America and the Caribbean</v>
          </cell>
          <cell r="D72" t="str">
            <v>WHD</v>
          </cell>
          <cell r="E72" t="str">
            <v>CARTAC</v>
          </cell>
          <cell r="N72" t="str">
            <v>St. Lucia</v>
          </cell>
        </row>
        <row r="73">
          <cell r="B73" t="str">
            <v>MENA, Afghanistan, and Pakistan</v>
          </cell>
          <cell r="D73" t="str">
            <v>MCD</v>
          </cell>
          <cell r="E73" t="str">
            <v>METAC</v>
          </cell>
          <cell r="N73" t="str">
            <v>Tunisia</v>
          </cell>
        </row>
        <row r="74">
          <cell r="B74" t="str">
            <v>Sub-Saharan Africa</v>
          </cell>
          <cell r="D74" t="str">
            <v>AFR</v>
          </cell>
          <cell r="E74" t="str">
            <v>AFRITAC West</v>
          </cell>
          <cell r="N74" t="str">
            <v>Guinea Bissau</v>
          </cell>
        </row>
        <row r="75">
          <cell r="B75" t="str">
            <v>Latin America and the Caribbean</v>
          </cell>
          <cell r="D75" t="str">
            <v>WHD</v>
          </cell>
          <cell r="E75" t="str">
            <v>CARTAC</v>
          </cell>
          <cell r="N75" t="str">
            <v>Grenada</v>
          </cell>
        </row>
        <row r="76">
          <cell r="B76" t="str">
            <v>Sub-Saharan Africa</v>
          </cell>
          <cell r="D76" t="str">
            <v>AFR</v>
          </cell>
          <cell r="E76" t="str">
            <v>AFRITAC South</v>
          </cell>
          <cell r="N76" t="str">
            <v>Madagascar</v>
          </cell>
        </row>
        <row r="77">
          <cell r="B77" t="str">
            <v>Sub-Saharan Africa</v>
          </cell>
          <cell r="D77" t="str">
            <v>AFR</v>
          </cell>
          <cell r="E77" t="str">
            <v>AFRITAC West</v>
          </cell>
          <cell r="N77" t="str">
            <v>Burkina Faso</v>
          </cell>
        </row>
        <row r="78">
          <cell r="B78" t="str">
            <v>Latin America and the Caribbean</v>
          </cell>
          <cell r="D78" t="str">
            <v>WHD</v>
          </cell>
          <cell r="E78" t="str">
            <v>CARTAC</v>
          </cell>
          <cell r="N78" t="str">
            <v>Antigua &amp; Barbuda</v>
          </cell>
        </row>
        <row r="79">
          <cell r="B79" t="str">
            <v>Emerging and Developing Asia</v>
          </cell>
          <cell r="D79" t="str">
            <v>APD</v>
          </cell>
          <cell r="N79" t="str">
            <v>Mongolia</v>
          </cell>
        </row>
        <row r="80">
          <cell r="B80" t="str">
            <v>Latin America and the Caribbean</v>
          </cell>
          <cell r="D80" t="str">
            <v>WHD</v>
          </cell>
          <cell r="E80" t="str">
            <v>CARTAC</v>
          </cell>
          <cell r="N80" t="str">
            <v>Bermuda</v>
          </cell>
        </row>
        <row r="81">
          <cell r="B81" t="str">
            <v>Sub-Saharan Africa</v>
          </cell>
          <cell r="D81" t="str">
            <v>AFR</v>
          </cell>
          <cell r="E81" t="str">
            <v>AFRITAC East</v>
          </cell>
          <cell r="N81" t="str">
            <v>Uganda</v>
          </cell>
        </row>
        <row r="82">
          <cell r="B82" t="str">
            <v>Emerging and Developing Asia</v>
          </cell>
          <cell r="D82" t="str">
            <v>APD</v>
          </cell>
          <cell r="E82" t="str">
            <v>SARTTAC</v>
          </cell>
          <cell r="N82" t="str">
            <v>Maldives</v>
          </cell>
        </row>
        <row r="83">
          <cell r="B83" t="str">
            <v>Sub-Saharan Africa</v>
          </cell>
          <cell r="D83" t="str">
            <v>AFR</v>
          </cell>
          <cell r="E83" t="str">
            <v>AFRITAC Central</v>
          </cell>
          <cell r="N83" t="str">
            <v>BURUNDI</v>
          </cell>
        </row>
        <row r="84">
          <cell r="B84" t="str">
            <v>Latin America and the Caribbean</v>
          </cell>
          <cell r="D84" t="str">
            <v>WHD</v>
          </cell>
          <cell r="E84" t="str">
            <v>CARTAC</v>
          </cell>
          <cell r="N84" t="str">
            <v>British Virgin Islands</v>
          </cell>
        </row>
        <row r="85">
          <cell r="B85" t="str">
            <v>Sub-Saharan Africa</v>
          </cell>
          <cell r="D85" t="str">
            <v>AFR</v>
          </cell>
          <cell r="E85" t="str">
            <v>AFRITAC South</v>
          </cell>
          <cell r="N85" t="str">
            <v>Zimbabwe</v>
          </cell>
        </row>
        <row r="86">
          <cell r="B86" t="str">
            <v>Sub-Saharan Africa</v>
          </cell>
          <cell r="D86" t="str">
            <v>AFR</v>
          </cell>
          <cell r="E86" t="str">
            <v>AFRITAC South</v>
          </cell>
          <cell r="N86" t="str">
            <v>Seychelles</v>
          </cell>
        </row>
        <row r="87">
          <cell r="B87" t="str">
            <v>Sub-Saharan Africa</v>
          </cell>
          <cell r="D87" t="str">
            <v>AFR</v>
          </cell>
          <cell r="E87" t="str">
            <v>AFRITAC South</v>
          </cell>
          <cell r="N87" t="str">
            <v>Zambia</v>
          </cell>
        </row>
        <row r="88">
          <cell r="B88" t="str">
            <v>Emerging and Developing Asia</v>
          </cell>
          <cell r="D88" t="str">
            <v>APD</v>
          </cell>
          <cell r="N88" t="str">
            <v>Vietnam</v>
          </cell>
        </row>
        <row r="89">
          <cell r="B89" t="str">
            <v>Emerging and Developing Europe</v>
          </cell>
          <cell r="D89" t="str">
            <v>EUR</v>
          </cell>
          <cell r="N89" t="str">
            <v>Serbia, Republic of</v>
          </cell>
        </row>
        <row r="90">
          <cell r="B90" t="str">
            <v>Latin America and the Caribbean</v>
          </cell>
          <cell r="D90" t="str">
            <v>WHD</v>
          </cell>
          <cell r="E90" t="str">
            <v>CARTAC</v>
          </cell>
          <cell r="N90" t="str">
            <v>Cayman Islands</v>
          </cell>
        </row>
        <row r="91">
          <cell r="B91" t="str">
            <v>Sub-Saharan Africa</v>
          </cell>
          <cell r="D91" t="str">
            <v>AFR</v>
          </cell>
          <cell r="E91" t="str">
            <v>AFRITAC West</v>
          </cell>
          <cell r="N91" t="str">
            <v>SENEGAL</v>
          </cell>
        </row>
        <row r="92">
          <cell r="B92" t="str">
            <v>Latin America and the Caribbean</v>
          </cell>
          <cell r="D92" t="str">
            <v>WHD</v>
          </cell>
          <cell r="E92" t="str">
            <v>CARTAC</v>
          </cell>
          <cell r="N92" t="str">
            <v>Anguilla</v>
          </cell>
        </row>
        <row r="93">
          <cell r="B93" t="str">
            <v>Latin America and the Caribbean</v>
          </cell>
          <cell r="D93" t="str">
            <v>WHD</v>
          </cell>
          <cell r="N93" t="str">
            <v>Paraguay</v>
          </cell>
        </row>
        <row r="94">
          <cell r="B94" t="str">
            <v>Sub-Saharan Africa</v>
          </cell>
          <cell r="D94" t="str">
            <v>AFR</v>
          </cell>
          <cell r="E94" t="str">
            <v>AFRITAC South</v>
          </cell>
          <cell r="N94" t="str">
            <v>The Kingdom of Eswatini</v>
          </cell>
        </row>
        <row r="95">
          <cell r="B95" t="str">
            <v>Sub-Saharan Africa</v>
          </cell>
          <cell r="D95" t="str">
            <v>AFR</v>
          </cell>
          <cell r="E95" t="str">
            <v>AFRITAC West 2</v>
          </cell>
          <cell r="N95" t="str">
            <v>Ghana</v>
          </cell>
        </row>
        <row r="96">
          <cell r="B96" t="str">
            <v>Sub-Saharan Africa</v>
          </cell>
          <cell r="D96" t="str">
            <v>AFR</v>
          </cell>
          <cell r="E96" t="str">
            <v>AFRITAC West</v>
          </cell>
          <cell r="N96" t="str">
            <v>NIGER</v>
          </cell>
        </row>
        <row r="97">
          <cell r="B97" t="str">
            <v>Sub-Saharan Africa</v>
          </cell>
          <cell r="D97" t="str">
            <v>AFR</v>
          </cell>
          <cell r="E97" t="str">
            <v>AFRITAC West</v>
          </cell>
          <cell r="N97" t="str">
            <v>BENIN</v>
          </cell>
        </row>
        <row r="98">
          <cell r="B98" t="str">
            <v>Sub-Saharan Africa</v>
          </cell>
          <cell r="D98" t="str">
            <v>AFR</v>
          </cell>
          <cell r="E98" t="str">
            <v>AFRITAC East</v>
          </cell>
          <cell r="N98" t="str">
            <v>Malawi</v>
          </cell>
        </row>
        <row r="99">
          <cell r="B99" t="str">
            <v>Latin America and the Caribbean</v>
          </cell>
          <cell r="D99" t="str">
            <v>WHD</v>
          </cell>
          <cell r="E99" t="str">
            <v>CARTAC</v>
          </cell>
          <cell r="N99" t="str">
            <v>Guyana</v>
          </cell>
        </row>
        <row r="100">
          <cell r="B100" t="str">
            <v>Commonwealth of Independent States</v>
          </cell>
          <cell r="D100" t="str">
            <v>EUR</v>
          </cell>
          <cell r="N100" t="str">
            <v>Belarus</v>
          </cell>
        </row>
        <row r="101">
          <cell r="B101" t="str">
            <v>Sub-Saharan Africa</v>
          </cell>
          <cell r="D101" t="str">
            <v>AFR</v>
          </cell>
          <cell r="E101" t="str">
            <v>AFRITAC West 2</v>
          </cell>
          <cell r="N101" t="str">
            <v>Nigeria</v>
          </cell>
        </row>
        <row r="102">
          <cell r="B102" t="str">
            <v>Sub-Saharan Africa</v>
          </cell>
          <cell r="D102" t="str">
            <v>AFR</v>
          </cell>
          <cell r="E102" t="str">
            <v>AFRITAC South</v>
          </cell>
          <cell r="N102" t="str">
            <v>Comoros</v>
          </cell>
        </row>
        <row r="103">
          <cell r="B103" t="str">
            <v>MENA, Afghanistan, and Pakistan</v>
          </cell>
          <cell r="D103" t="str">
            <v>MCD</v>
          </cell>
          <cell r="E103" t="str">
            <v>METAC</v>
          </cell>
          <cell r="N103" t="str">
            <v>Yemen</v>
          </cell>
        </row>
        <row r="104">
          <cell r="B104" t="str">
            <v>MENA, Afghanistan, and Pakistan</v>
          </cell>
          <cell r="D104" t="str">
            <v>MCD</v>
          </cell>
          <cell r="E104" t="str">
            <v>METAC</v>
          </cell>
          <cell r="N104" t="str">
            <v>Algeria</v>
          </cell>
        </row>
        <row r="105">
          <cell r="B105" t="str">
            <v>Sub-Saharan Africa</v>
          </cell>
          <cell r="D105" t="str">
            <v>AFR</v>
          </cell>
          <cell r="E105" t="str">
            <v>AFRITAC South</v>
          </cell>
          <cell r="N105" t="str">
            <v>Angola</v>
          </cell>
        </row>
        <row r="106">
          <cell r="B106" t="str">
            <v>Sub-Saharan Africa</v>
          </cell>
          <cell r="D106" t="str">
            <v>AFR</v>
          </cell>
          <cell r="E106" t="str">
            <v>AFRITAC Central</v>
          </cell>
          <cell r="N106" t="str">
            <v>Central African Republic</v>
          </cell>
        </row>
        <row r="107">
          <cell r="B107" t="str">
            <v>Sub-Saharan Africa</v>
          </cell>
          <cell r="D107" t="str">
            <v>AFR</v>
          </cell>
          <cell r="E107" t="str">
            <v>AFRITAC Central</v>
          </cell>
          <cell r="N107" t="str">
            <v>CHAD</v>
          </cell>
        </row>
        <row r="108">
          <cell r="B108" t="str">
            <v>Sub-Saharan Africa</v>
          </cell>
          <cell r="D108" t="str">
            <v>AFR</v>
          </cell>
          <cell r="E108" t="str">
            <v>AFRITAC Central</v>
          </cell>
          <cell r="N108" t="str">
            <v>Congo, Democratic Republic of</v>
          </cell>
        </row>
        <row r="109">
          <cell r="B109" t="str">
            <v>Sub-Saharan Africa</v>
          </cell>
          <cell r="D109" t="str">
            <v>AFR</v>
          </cell>
          <cell r="E109" t="str">
            <v>AFRITAC Central</v>
          </cell>
          <cell r="N109" t="str">
            <v>Congo, Republic of</v>
          </cell>
        </row>
        <row r="110">
          <cell r="B110" t="str">
            <v>Sub-Saharan Africa</v>
          </cell>
          <cell r="D110" t="str">
            <v>AFR</v>
          </cell>
          <cell r="E110" t="str">
            <v>AFRITAC West</v>
          </cell>
          <cell r="N110" t="str">
            <v>Cote d'Ivoire</v>
          </cell>
        </row>
        <row r="111">
          <cell r="B111" t="str">
            <v>MENA, Afghanistan, and Pakistan</v>
          </cell>
          <cell r="D111" t="str">
            <v>MCD</v>
          </cell>
          <cell r="E111" t="str">
            <v>METAC</v>
          </cell>
          <cell r="N111" t="str">
            <v>Djibouti</v>
          </cell>
        </row>
        <row r="112">
          <cell r="B112" t="str">
            <v>Sub-Saharan Africa</v>
          </cell>
          <cell r="D112" t="str">
            <v>AFR</v>
          </cell>
          <cell r="E112" t="str">
            <v>AFRITAC Central</v>
          </cell>
          <cell r="N112" t="str">
            <v>Equatorial Guinea</v>
          </cell>
        </row>
        <row r="113">
          <cell r="B113" t="str">
            <v>Sub-Saharan Africa</v>
          </cell>
          <cell r="D113" t="str">
            <v>AFR</v>
          </cell>
          <cell r="E113" t="str">
            <v>AFRITAC East</v>
          </cell>
          <cell r="N113" t="str">
            <v>Eritrea</v>
          </cell>
        </row>
        <row r="114">
          <cell r="B114" t="str">
            <v>Sub-Saharan Africa</v>
          </cell>
          <cell r="D114" t="str">
            <v>AFR</v>
          </cell>
          <cell r="E114" t="str">
            <v>AFRITAC East</v>
          </cell>
          <cell r="N114" t="str">
            <v>Ethiopia</v>
          </cell>
        </row>
        <row r="115">
          <cell r="B115" t="str">
            <v>Sub-Saharan Africa</v>
          </cell>
          <cell r="D115" t="str">
            <v>AFR</v>
          </cell>
          <cell r="E115" t="str">
            <v>AFRITAC Central</v>
          </cell>
          <cell r="N115" t="str">
            <v>GABON</v>
          </cell>
        </row>
        <row r="116">
          <cell r="B116" t="str">
            <v>Sub-Saharan Africa</v>
          </cell>
          <cell r="D116" t="str">
            <v>AFR</v>
          </cell>
          <cell r="E116" t="str">
            <v>AFRITAC West 2</v>
          </cell>
          <cell r="N116" t="str">
            <v>Gambia</v>
          </cell>
        </row>
        <row r="117">
          <cell r="B117" t="str">
            <v>Sub-Saharan Africa</v>
          </cell>
          <cell r="D117" t="str">
            <v>AFR</v>
          </cell>
          <cell r="E117" t="str">
            <v>AFRITAC West</v>
          </cell>
          <cell r="N117" t="str">
            <v>Guinea</v>
          </cell>
        </row>
        <row r="118">
          <cell r="B118" t="str">
            <v>Sub-Saharan Africa</v>
          </cell>
          <cell r="D118" t="str">
            <v>AFR</v>
          </cell>
          <cell r="E118" t="str">
            <v>AFRITAC West 2</v>
          </cell>
          <cell r="N118" t="str">
            <v>Liberia</v>
          </cell>
        </row>
        <row r="119">
          <cell r="B119" t="str">
            <v>Sub-Saharan Africa</v>
          </cell>
          <cell r="D119" t="str">
            <v>AFR</v>
          </cell>
          <cell r="E119" t="str">
            <v>AFRITAC West</v>
          </cell>
          <cell r="N119" t="str">
            <v>Mali</v>
          </cell>
        </row>
        <row r="120">
          <cell r="B120" t="str">
            <v>MENA, Afghanistan, and Pakistan</v>
          </cell>
          <cell r="D120" t="str">
            <v>MCD</v>
          </cell>
          <cell r="E120" t="str">
            <v>AFRITAC West</v>
          </cell>
          <cell r="N120" t="str">
            <v>Mauritania</v>
          </cell>
        </row>
        <row r="121">
          <cell r="B121" t="str">
            <v>Sub-Saharan Africa</v>
          </cell>
          <cell r="D121" t="str">
            <v>AFR</v>
          </cell>
          <cell r="E121" t="str">
            <v>AFRITAC Central</v>
          </cell>
          <cell r="N121" t="str">
            <v>São Tomé and Príncipe</v>
          </cell>
        </row>
        <row r="122">
          <cell r="B122" t="str">
            <v>Sub-Saharan Africa</v>
          </cell>
          <cell r="D122" t="str">
            <v>AFR</v>
          </cell>
          <cell r="E122" t="str">
            <v>AFRITAC West 2</v>
          </cell>
          <cell r="N122" t="str">
            <v>Sierra Leone</v>
          </cell>
        </row>
        <row r="123">
          <cell r="B123" t="str">
            <v>Sub-Saharan Africa</v>
          </cell>
          <cell r="D123" t="str">
            <v>MCD</v>
          </cell>
          <cell r="N123" t="str">
            <v>Somalia</v>
          </cell>
        </row>
        <row r="124">
          <cell r="B124" t="str">
            <v>Sub-Saharan Africa</v>
          </cell>
          <cell r="D124" t="str">
            <v>AFR</v>
          </cell>
          <cell r="E124" t="str">
            <v>AFRITAC East</v>
          </cell>
          <cell r="N124" t="str">
            <v>South Sudan</v>
          </cell>
        </row>
        <row r="125">
          <cell r="B125" t="str">
            <v>MENA, Afghanistan, and Pakistan</v>
          </cell>
          <cell r="D125" t="str">
            <v>MCD</v>
          </cell>
          <cell r="E125" t="str">
            <v>METAC</v>
          </cell>
          <cell r="N125" t="str">
            <v>Sudan</v>
          </cell>
        </row>
        <row r="126">
          <cell r="B126" t="str">
            <v>Sub-Saharan Africa</v>
          </cell>
          <cell r="D126" t="str">
            <v>AFR</v>
          </cell>
          <cell r="E126" t="str">
            <v>AFRITAC East</v>
          </cell>
          <cell r="N126" t="str">
            <v>Tanzania</v>
          </cell>
        </row>
        <row r="127">
          <cell r="B127" t="str">
            <v>Sub-Saharan Africa</v>
          </cell>
          <cell r="D127" t="str">
            <v>AFR</v>
          </cell>
          <cell r="E127" t="str">
            <v>AFRITAC West</v>
          </cell>
          <cell r="N127" t="str">
            <v>TOGO</v>
          </cell>
        </row>
        <row r="128">
          <cell r="B128" t="str">
            <v>Latin America and the Caribbean</v>
          </cell>
          <cell r="D128" t="str">
            <v>WHD</v>
          </cell>
          <cell r="N128" t="str">
            <v>Argentina</v>
          </cell>
        </row>
        <row r="129">
          <cell r="B129" t="str">
            <v>Latin America and the Caribbean</v>
          </cell>
          <cell r="D129" t="str">
            <v>WHD</v>
          </cell>
          <cell r="N129" t="str">
            <v>Aruba</v>
          </cell>
        </row>
        <row r="130">
          <cell r="B130" t="str">
            <v>Latin America and the Caribbean</v>
          </cell>
          <cell r="D130" t="str">
            <v>WHD</v>
          </cell>
          <cell r="E130" t="str">
            <v>CARTAC</v>
          </cell>
          <cell r="N130" t="str">
            <v>Belize</v>
          </cell>
        </row>
        <row r="131">
          <cell r="B131" t="str">
            <v>Latin America and the Caribbean</v>
          </cell>
          <cell r="D131" t="str">
            <v>WHD</v>
          </cell>
          <cell r="N131" t="str">
            <v>Brazil</v>
          </cell>
        </row>
        <row r="132">
          <cell r="B132" t="str">
            <v>Latin America and the Caribbean</v>
          </cell>
          <cell r="D132" t="str">
            <v>WHD</v>
          </cell>
          <cell r="N132" t="str">
            <v>Chile</v>
          </cell>
        </row>
        <row r="133">
          <cell r="B133" t="str">
            <v>Latin America and the Caribbean</v>
          </cell>
          <cell r="D133" t="str">
            <v>WHD</v>
          </cell>
          <cell r="E133" t="str">
            <v>CARTAC</v>
          </cell>
          <cell r="N133" t="str">
            <v>Curacao</v>
          </cell>
        </row>
        <row r="134">
          <cell r="B134" t="str">
            <v>Latin America and the Caribbean</v>
          </cell>
          <cell r="D134" t="str">
            <v>WHD</v>
          </cell>
          <cell r="E134" t="str">
            <v>CARTAC</v>
          </cell>
          <cell r="N134" t="str">
            <v>Dominica</v>
          </cell>
        </row>
        <row r="135">
          <cell r="B135" t="str">
            <v>Latin America and the Caribbean</v>
          </cell>
          <cell r="D135" t="str">
            <v>WHD</v>
          </cell>
          <cell r="E135" t="str">
            <v>CAPTAC-DR</v>
          </cell>
          <cell r="N135" t="str">
            <v>Dominican Republic</v>
          </cell>
        </row>
        <row r="136">
          <cell r="B136" t="str">
            <v>Latin America and the Caribbean</v>
          </cell>
          <cell r="D136" t="str">
            <v>WHD</v>
          </cell>
          <cell r="N136" t="str">
            <v>Ecuador</v>
          </cell>
        </row>
        <row r="137">
          <cell r="B137" t="str">
            <v>Latin America and the Caribbean</v>
          </cell>
          <cell r="D137" t="str">
            <v>WHD</v>
          </cell>
          <cell r="E137" t="str">
            <v>CAPTAC-DR</v>
          </cell>
          <cell r="N137" t="str">
            <v>Guatemala</v>
          </cell>
        </row>
        <row r="138">
          <cell r="B138" t="str">
            <v>Latin America and the Caribbean</v>
          </cell>
          <cell r="D138" t="str">
            <v>WHD</v>
          </cell>
          <cell r="E138" t="str">
            <v>CARTAC</v>
          </cell>
          <cell r="N138" t="str">
            <v>Haiti</v>
          </cell>
        </row>
        <row r="139">
          <cell r="B139" t="str">
            <v>Latin America and the Caribbean</v>
          </cell>
          <cell r="D139" t="str">
            <v>WHD</v>
          </cell>
          <cell r="E139" t="str">
            <v>CAPTAC-DR</v>
          </cell>
          <cell r="N139" t="str">
            <v>Honduras</v>
          </cell>
        </row>
        <row r="140">
          <cell r="B140" t="str">
            <v>Latin America and the Caribbean</v>
          </cell>
          <cell r="D140" t="str">
            <v>WHD</v>
          </cell>
          <cell r="E140" t="str">
            <v>CARTAC</v>
          </cell>
          <cell r="N140" t="str">
            <v>Montserrat</v>
          </cell>
        </row>
        <row r="141">
          <cell r="B141" t="str">
            <v>Latin America and the Caribbean</v>
          </cell>
          <cell r="D141" t="str">
            <v>WHD</v>
          </cell>
          <cell r="E141" t="str">
            <v>CAPTAC-DR</v>
          </cell>
          <cell r="N141" t="str">
            <v>Nicaragua</v>
          </cell>
        </row>
        <row r="142">
          <cell r="B142" t="str">
            <v>Latin America and the Caribbean</v>
          </cell>
          <cell r="D142" t="str">
            <v>WHD</v>
          </cell>
          <cell r="N142" t="str">
            <v>Sint Maarten</v>
          </cell>
        </row>
        <row r="143">
          <cell r="B143" t="str">
            <v>Latin America and the Caribbean</v>
          </cell>
          <cell r="D143" t="str">
            <v>WHD</v>
          </cell>
          <cell r="E143" t="str">
            <v>CARTAC</v>
          </cell>
          <cell r="N143" t="str">
            <v>St. Kitts and Nevis</v>
          </cell>
        </row>
        <row r="144">
          <cell r="B144" t="str">
            <v>Latin America and the Caribbean</v>
          </cell>
          <cell r="D144" t="str">
            <v>WHD</v>
          </cell>
          <cell r="E144" t="str">
            <v>CARTAC</v>
          </cell>
          <cell r="N144" t="str">
            <v>St. Vincent and the Grenadines</v>
          </cell>
        </row>
        <row r="145">
          <cell r="B145" t="str">
            <v>Latin America and the Caribbean</v>
          </cell>
          <cell r="D145" t="str">
            <v>WHD</v>
          </cell>
          <cell r="E145" t="str">
            <v>CARTAC</v>
          </cell>
          <cell r="N145" t="str">
            <v>The Bahamas</v>
          </cell>
        </row>
        <row r="146">
          <cell r="B146" t="str">
            <v>Latin America and the Caribbean</v>
          </cell>
          <cell r="D146" t="str">
            <v>WHD</v>
          </cell>
          <cell r="E146" t="str">
            <v>CARTAC</v>
          </cell>
          <cell r="N146" t="str">
            <v>Trinidad and Tobago</v>
          </cell>
        </row>
        <row r="147">
          <cell r="B147" t="str">
            <v>Latin America and the Caribbean</v>
          </cell>
          <cell r="D147" t="str">
            <v>WHD</v>
          </cell>
          <cell r="E147" t="str">
            <v>CARTAC</v>
          </cell>
          <cell r="N147" t="str">
            <v>Turks and Caicos Islands</v>
          </cell>
        </row>
        <row r="148">
          <cell r="B148" t="str">
            <v>Latin America and the Caribbean</v>
          </cell>
          <cell r="D148" t="str">
            <v>WHD</v>
          </cell>
          <cell r="N148" t="str">
            <v>Uruguay</v>
          </cell>
        </row>
        <row r="149">
          <cell r="B149" t="str">
            <v>Latin America and the Caribbean</v>
          </cell>
          <cell r="D149" t="str">
            <v>WHD</v>
          </cell>
          <cell r="N149" t="str">
            <v>Venezuela</v>
          </cell>
        </row>
        <row r="150">
          <cell r="B150" t="str">
            <v>MENA, Afghanistan, and Pakistan</v>
          </cell>
          <cell r="D150" t="str">
            <v>MCD</v>
          </cell>
          <cell r="N150" t="str">
            <v>Bahrain, Republic of</v>
          </cell>
        </row>
        <row r="151">
          <cell r="B151" t="str">
            <v>Emerging and Developing Asia</v>
          </cell>
          <cell r="D151" t="str">
            <v>APD</v>
          </cell>
          <cell r="N151" t="str">
            <v>Brunei Darussalam</v>
          </cell>
        </row>
        <row r="152">
          <cell r="B152" t="str">
            <v>Emerging and Developing Asia</v>
          </cell>
          <cell r="D152" t="str">
            <v>APD</v>
          </cell>
          <cell r="N152" t="str">
            <v>Cambodia</v>
          </cell>
        </row>
        <row r="153">
          <cell r="B153" t="str">
            <v>Advanced Economies</v>
          </cell>
          <cell r="D153" t="str">
            <v>APD</v>
          </cell>
          <cell r="N153" t="str">
            <v>China P.R.: Macao</v>
          </cell>
        </row>
        <row r="154">
          <cell r="B154" t="str">
            <v>Emerging and Developing Asia</v>
          </cell>
          <cell r="D154" t="str">
            <v>APD</v>
          </cell>
          <cell r="N154" t="str">
            <v>China P.R.: Mainland</v>
          </cell>
        </row>
        <row r="155">
          <cell r="B155" t="str">
            <v>Commonwealth of Independent States</v>
          </cell>
          <cell r="D155" t="str">
            <v>MCD</v>
          </cell>
          <cell r="N155" t="str">
            <v>Georgia</v>
          </cell>
        </row>
        <row r="156">
          <cell r="B156" t="str">
            <v>MENA, Afghanistan, and Pakistan</v>
          </cell>
          <cell r="D156" t="str">
            <v>MCD</v>
          </cell>
          <cell r="N156" t="str">
            <v>Iran, Islamic Republic</v>
          </cell>
        </row>
        <row r="157">
          <cell r="B157" t="str">
            <v>Commonwealth of Independent States</v>
          </cell>
          <cell r="D157" t="str">
            <v>MCD</v>
          </cell>
          <cell r="N157" t="str">
            <v>Kazakhstan</v>
          </cell>
        </row>
        <row r="158">
          <cell r="B158" t="str">
            <v>MENA, Afghanistan, and Pakistan</v>
          </cell>
          <cell r="D158" t="str">
            <v>MCD</v>
          </cell>
          <cell r="N158" t="str">
            <v>Kuwait</v>
          </cell>
        </row>
        <row r="159">
          <cell r="B159" t="str">
            <v>Commonwealth of Independent States</v>
          </cell>
          <cell r="D159" t="str">
            <v>MCD</v>
          </cell>
          <cell r="N159" t="str">
            <v>Kyrgyz Republic</v>
          </cell>
        </row>
        <row r="160">
          <cell r="B160" t="str">
            <v>Emerging and Developing Asia</v>
          </cell>
          <cell r="D160" t="str">
            <v>APD</v>
          </cell>
          <cell r="N160" t="str">
            <v>Lao, Democratic Republic</v>
          </cell>
        </row>
        <row r="161">
          <cell r="B161" t="str">
            <v>MENA, Afghanistan, and Pakistan</v>
          </cell>
          <cell r="D161" t="str">
            <v>MCD</v>
          </cell>
          <cell r="E161" t="str">
            <v>METAC</v>
          </cell>
          <cell r="N161" t="str">
            <v>Lebanon</v>
          </cell>
        </row>
        <row r="162">
          <cell r="B162" t="str">
            <v>Emerging and Developing Asia</v>
          </cell>
          <cell r="D162" t="str">
            <v>APD</v>
          </cell>
          <cell r="N162" t="str">
            <v>Malaysia</v>
          </cell>
        </row>
        <row r="163">
          <cell r="B163" t="str">
            <v>Emerging and Developing Asia</v>
          </cell>
          <cell r="D163" t="str">
            <v>APD</v>
          </cell>
          <cell r="N163" t="str">
            <v>Myanmar</v>
          </cell>
        </row>
        <row r="164">
          <cell r="B164" t="str">
            <v>Emerging and Developing Asia</v>
          </cell>
          <cell r="D164" t="str">
            <v>APD</v>
          </cell>
          <cell r="E164" t="str">
            <v>SARTTAC</v>
          </cell>
          <cell r="N164" t="str">
            <v>Nepal</v>
          </cell>
        </row>
        <row r="165">
          <cell r="B165" t="str">
            <v>MENA, Afghanistan, and Pakistan</v>
          </cell>
          <cell r="D165" t="str">
            <v>MCD</v>
          </cell>
          <cell r="N165" t="str">
            <v>Oman</v>
          </cell>
        </row>
        <row r="166">
          <cell r="B166" t="str">
            <v>Emerging and Developing Asia</v>
          </cell>
          <cell r="D166" t="str">
            <v>APD</v>
          </cell>
          <cell r="N166" t="str">
            <v>Philippines</v>
          </cell>
        </row>
        <row r="167">
          <cell r="B167" t="str">
            <v>Commonwealth of Independent States</v>
          </cell>
          <cell r="D167" t="str">
            <v>MCD</v>
          </cell>
          <cell r="N167" t="str">
            <v>Republic of Azerbaijan</v>
          </cell>
        </row>
        <row r="168">
          <cell r="B168" t="str">
            <v>Commonwealth of Independent States</v>
          </cell>
          <cell r="D168" t="str">
            <v>MCD</v>
          </cell>
          <cell r="N168" t="str">
            <v>Republic of Uzbekistan</v>
          </cell>
        </row>
        <row r="169">
          <cell r="B169" t="str">
            <v>MENA, Afghanistan, and Pakistan</v>
          </cell>
          <cell r="D169" t="str">
            <v>MCD</v>
          </cell>
          <cell r="E169" t="str">
            <v>METAC</v>
          </cell>
          <cell r="N169" t="str">
            <v>Syria</v>
          </cell>
        </row>
        <row r="170">
          <cell r="B170" t="str">
            <v>Commonwealth of Independent States</v>
          </cell>
          <cell r="D170" t="str">
            <v>MCD</v>
          </cell>
          <cell r="N170" t="str">
            <v>Tajikistan</v>
          </cell>
        </row>
        <row r="171">
          <cell r="B171" t="str">
            <v>Emerging and Developing Asia</v>
          </cell>
          <cell r="D171" t="str">
            <v>APD</v>
          </cell>
          <cell r="N171" t="str">
            <v>Thailand</v>
          </cell>
        </row>
        <row r="172">
          <cell r="B172" t="str">
            <v>Emerging and Developing Asia</v>
          </cell>
          <cell r="D172" t="str">
            <v>APD</v>
          </cell>
          <cell r="E172" t="str">
            <v>PFTAC</v>
          </cell>
          <cell r="N172" t="str">
            <v>Timor-Leste</v>
          </cell>
        </row>
        <row r="173">
          <cell r="B173" t="str">
            <v>Emerging and Developing Asia</v>
          </cell>
          <cell r="D173" t="str">
            <v>MCD</v>
          </cell>
          <cell r="N173" t="str">
            <v>Turkmenistan</v>
          </cell>
        </row>
        <row r="174">
          <cell r="B174" t="str">
            <v>MENA, Afghanistan, and Pakistan</v>
          </cell>
          <cell r="D174" t="str">
            <v>MCD</v>
          </cell>
          <cell r="N174" t="str">
            <v>United Arab Emirates</v>
          </cell>
        </row>
        <row r="175">
          <cell r="B175" t="str">
            <v>Emerging and Developing Europe</v>
          </cell>
          <cell r="D175" t="str">
            <v>EUR</v>
          </cell>
          <cell r="N175" t="str">
            <v>Albania</v>
          </cell>
        </row>
        <row r="176">
          <cell r="B176" t="str">
            <v>Advanced Economies</v>
          </cell>
          <cell r="D176" t="str">
            <v>EUR</v>
          </cell>
          <cell r="N176" t="str">
            <v>Austria</v>
          </cell>
        </row>
        <row r="177">
          <cell r="B177" t="str">
            <v>Advanced Economies</v>
          </cell>
          <cell r="D177" t="str">
            <v>EUR</v>
          </cell>
          <cell r="N177" t="str">
            <v>Belgium</v>
          </cell>
        </row>
        <row r="178">
          <cell r="B178" t="str">
            <v>Emerging and Developing Europe</v>
          </cell>
          <cell r="D178" t="str">
            <v>EUR</v>
          </cell>
          <cell r="N178" t="str">
            <v>Croatia</v>
          </cell>
        </row>
        <row r="179">
          <cell r="B179" t="str">
            <v>Advanced Economies</v>
          </cell>
          <cell r="D179" t="str">
            <v>EUR</v>
          </cell>
          <cell r="N179" t="str">
            <v>France</v>
          </cell>
        </row>
        <row r="180">
          <cell r="B180" t="str">
            <v>Advanced Economies</v>
          </cell>
          <cell r="D180" t="str">
            <v>EUR</v>
          </cell>
          <cell r="N180" t="str">
            <v>Greece</v>
          </cell>
        </row>
        <row r="181">
          <cell r="B181" t="str">
            <v>Emerging and Developing Europe</v>
          </cell>
          <cell r="D181" t="str">
            <v>EUR</v>
          </cell>
          <cell r="N181" t="str">
            <v>Hungary</v>
          </cell>
        </row>
        <row r="182">
          <cell r="B182" t="str">
            <v>Advanced Economies</v>
          </cell>
          <cell r="D182" t="str">
            <v>EUR</v>
          </cell>
          <cell r="N182" t="str">
            <v>Ireland</v>
          </cell>
        </row>
        <row r="183">
          <cell r="B183" t="str">
            <v>Commonwealth of Independent States</v>
          </cell>
          <cell r="D183" t="str">
            <v>EUR</v>
          </cell>
          <cell r="N183" t="str">
            <v>Moldova</v>
          </cell>
        </row>
        <row r="184">
          <cell r="B184" t="str">
            <v>Emerging and Developing Europe</v>
          </cell>
          <cell r="D184" t="str">
            <v>EUR</v>
          </cell>
          <cell r="N184" t="str">
            <v>Montenegro</v>
          </cell>
        </row>
        <row r="185">
          <cell r="B185" t="str">
            <v>Advanced Economies</v>
          </cell>
          <cell r="D185" t="str">
            <v>EUR</v>
          </cell>
          <cell r="N185" t="str">
            <v>Netherlands</v>
          </cell>
        </row>
        <row r="186">
          <cell r="B186" t="str">
            <v>Emerging and Developing Europe</v>
          </cell>
          <cell r="D186" t="str">
            <v>EUR</v>
          </cell>
          <cell r="N186" t="str">
            <v>North Macedonia</v>
          </cell>
        </row>
        <row r="187">
          <cell r="B187" t="str">
            <v>Advanced Economies</v>
          </cell>
          <cell r="D187" t="str">
            <v>EUR</v>
          </cell>
          <cell r="N187" t="str">
            <v>Norway</v>
          </cell>
        </row>
        <row r="188">
          <cell r="B188" t="str">
            <v>Emerging and Developing Europe</v>
          </cell>
          <cell r="D188" t="str">
            <v>EUR</v>
          </cell>
          <cell r="N188" t="str">
            <v>Romania</v>
          </cell>
        </row>
        <row r="189">
          <cell r="B189" t="str">
            <v>Commonwealth of Independent States</v>
          </cell>
          <cell r="D189" t="str">
            <v>EUR</v>
          </cell>
          <cell r="N189" t="str">
            <v>Russian Federation</v>
          </cell>
        </row>
        <row r="190">
          <cell r="B190" t="str">
            <v>Advanced Economies</v>
          </cell>
          <cell r="D190" t="str">
            <v>EUR</v>
          </cell>
          <cell r="N190" t="str">
            <v>San Marino</v>
          </cell>
        </row>
        <row r="191">
          <cell r="B191" t="str">
            <v>Advanced Economies</v>
          </cell>
          <cell r="D191" t="str">
            <v>EUR</v>
          </cell>
          <cell r="N191" t="str">
            <v>Slovak Republic</v>
          </cell>
        </row>
        <row r="192">
          <cell r="B192" t="str">
            <v>Advanced Economies</v>
          </cell>
          <cell r="D192" t="str">
            <v>EUR</v>
          </cell>
          <cell r="N192" t="str">
            <v>Slovenia</v>
          </cell>
        </row>
        <row r="193">
          <cell r="B193" t="str">
            <v>Advanced Economies</v>
          </cell>
          <cell r="D193" t="str">
            <v>EUR</v>
          </cell>
          <cell r="N193" t="str">
            <v>Spain</v>
          </cell>
        </row>
        <row r="194">
          <cell r="B194" t="str">
            <v>Advanced Economies</v>
          </cell>
          <cell r="D194" t="str">
            <v>EUR</v>
          </cell>
          <cell r="N194" t="str">
            <v>Switzerland</v>
          </cell>
        </row>
        <row r="195">
          <cell r="B195" t="str">
            <v>Commonwealth of Independent States</v>
          </cell>
          <cell r="D195" t="str">
            <v>EUR</v>
          </cell>
          <cell r="N195" t="str">
            <v>Ukraine</v>
          </cell>
        </row>
        <row r="196">
          <cell r="B196" t="str">
            <v>Advanced Economies</v>
          </cell>
          <cell r="D196" t="str">
            <v>EUR</v>
          </cell>
          <cell r="N196" t="str">
            <v>United Kingdom</v>
          </cell>
        </row>
        <row r="197">
          <cell r="B197" t="str">
            <v>Advanced Economies</v>
          </cell>
          <cell r="D197" t="str">
            <v>APD</v>
          </cell>
          <cell r="N197" t="str">
            <v>Australia</v>
          </cell>
        </row>
        <row r="198">
          <cell r="B198" t="str">
            <v>Latin America and the Caribbean</v>
          </cell>
          <cell r="D198" t="str">
            <v>WHD</v>
          </cell>
          <cell r="E198" t="str">
            <v>PFTAC</v>
          </cell>
          <cell r="N198" t="str">
            <v>Cook Islands</v>
          </cell>
        </row>
        <row r="199">
          <cell r="B199" t="str">
            <v>Emerging and Developing Asia</v>
          </cell>
          <cell r="D199" t="str">
            <v>APD</v>
          </cell>
          <cell r="E199" t="str">
            <v>PFTAC</v>
          </cell>
          <cell r="N199" t="str">
            <v>Federated States of Micronesia</v>
          </cell>
        </row>
        <row r="200">
          <cell r="B200" t="str">
            <v>Emerging and Developing Asia</v>
          </cell>
          <cell r="D200" t="str">
            <v>APD</v>
          </cell>
          <cell r="E200" t="str">
            <v>PFTAC</v>
          </cell>
          <cell r="N200" t="str">
            <v>Kingdom of Tonga</v>
          </cell>
        </row>
        <row r="201">
          <cell r="B201" t="str">
            <v>Emerging and Developing Asia</v>
          </cell>
          <cell r="D201" t="str">
            <v>APD</v>
          </cell>
          <cell r="E201" t="str">
            <v>PFTAC</v>
          </cell>
          <cell r="N201" t="str">
            <v>Kiribati</v>
          </cell>
        </row>
        <row r="202">
          <cell r="B202" t="str">
            <v>Emerging and Developing Asia</v>
          </cell>
          <cell r="D202" t="str">
            <v>APD</v>
          </cell>
          <cell r="E202" t="str">
            <v>PFTAC</v>
          </cell>
          <cell r="N202" t="str">
            <v>Nauru</v>
          </cell>
        </row>
        <row r="203">
          <cell r="B203" t="str">
            <v>Emerging and Developing Asia</v>
          </cell>
          <cell r="D203" t="str">
            <v>APD</v>
          </cell>
          <cell r="E203" t="str">
            <v>PFTAC</v>
          </cell>
          <cell r="N203" t="str">
            <v>Niue</v>
          </cell>
        </row>
        <row r="204">
          <cell r="B204" t="str">
            <v>Emerging and Developing Asia</v>
          </cell>
          <cell r="D204" t="str">
            <v>APD</v>
          </cell>
          <cell r="E204" t="str">
            <v>PFTAC</v>
          </cell>
          <cell r="N204" t="str">
            <v>Republic of Fiji</v>
          </cell>
        </row>
        <row r="205">
          <cell r="B205" t="str">
            <v>Emerging and Developing Asia</v>
          </cell>
          <cell r="D205" t="str">
            <v>APD</v>
          </cell>
          <cell r="E205" t="str">
            <v>PFTAC</v>
          </cell>
          <cell r="N205" t="str">
            <v>Republic of Palau</v>
          </cell>
        </row>
        <row r="206">
          <cell r="B206" t="str">
            <v>Emerging and Developing Asia</v>
          </cell>
          <cell r="D206" t="str">
            <v>APD</v>
          </cell>
          <cell r="E206" t="str">
            <v>PFTAC</v>
          </cell>
          <cell r="N206" t="str">
            <v>Republic of the Marshall Islands</v>
          </cell>
        </row>
        <row r="207">
          <cell r="B207" t="str">
            <v>Emerging and Developing Asia</v>
          </cell>
          <cell r="D207" t="str">
            <v>APD</v>
          </cell>
          <cell r="E207" t="str">
            <v>PFTAC</v>
          </cell>
          <cell r="N207" t="str">
            <v>Republic of Vanuatu</v>
          </cell>
        </row>
        <row r="208">
          <cell r="B208" t="str">
            <v>Emerging and Developing Asia</v>
          </cell>
          <cell r="D208" t="str">
            <v>APD</v>
          </cell>
          <cell r="E208" t="str">
            <v>PFTAC</v>
          </cell>
          <cell r="N208" t="str">
            <v>Solomon Islands</v>
          </cell>
        </row>
        <row r="209">
          <cell r="B209" t="str">
            <v>Emerging and Developing Asia</v>
          </cell>
          <cell r="D209" t="str">
            <v>APD</v>
          </cell>
          <cell r="E209" t="str">
            <v>PFTAC</v>
          </cell>
          <cell r="N209" t="str">
            <v>Tokelau</v>
          </cell>
        </row>
        <row r="210">
          <cell r="B210" t="str">
            <v>Emerging and Developing Asia</v>
          </cell>
          <cell r="D210" t="str">
            <v>APD</v>
          </cell>
          <cell r="E210" t="str">
            <v>PFTAC</v>
          </cell>
          <cell r="N210" t="str">
            <v>Tuvalu</v>
          </cell>
        </row>
      </sheetData>
      <sheetData sheetId="1">
        <row r="3">
          <cell r="H3" t="str">
            <v>Algeria</v>
          </cell>
        </row>
        <row r="4">
          <cell r="H4" t="str">
            <v>Angola</v>
          </cell>
        </row>
        <row r="5">
          <cell r="H5" t="str">
            <v>BENIN</v>
          </cell>
        </row>
        <row r="6">
          <cell r="H6" t="str">
            <v>Botswana</v>
          </cell>
        </row>
        <row r="7">
          <cell r="H7" t="str">
            <v>Burkina Faso</v>
          </cell>
        </row>
        <row r="8">
          <cell r="H8" t="str">
            <v>BURUNDI</v>
          </cell>
        </row>
        <row r="9">
          <cell r="H9" t="str">
            <v>Cabo Verde</v>
          </cell>
        </row>
        <row r="10">
          <cell r="H10" t="str">
            <v>CAMEROON</v>
          </cell>
        </row>
        <row r="11">
          <cell r="H11" t="str">
            <v>Central African Republic</v>
          </cell>
        </row>
        <row r="12">
          <cell r="H12" t="str">
            <v>CHAD</v>
          </cell>
        </row>
        <row r="13">
          <cell r="H13" t="str">
            <v>Comoros</v>
          </cell>
        </row>
        <row r="14">
          <cell r="H14" t="str">
            <v>Congo, Democratic Republic of</v>
          </cell>
        </row>
        <row r="15">
          <cell r="H15" t="str">
            <v>Congo, Republic of</v>
          </cell>
        </row>
        <row r="16">
          <cell r="H16" t="str">
            <v>Cote d'Ivoire</v>
          </cell>
        </row>
        <row r="17">
          <cell r="H17" t="str">
            <v>Djibouti</v>
          </cell>
        </row>
        <row r="18">
          <cell r="H18" t="str">
            <v>Egypt</v>
          </cell>
        </row>
        <row r="19">
          <cell r="H19" t="str">
            <v>Equatorial Guinea</v>
          </cell>
        </row>
        <row r="20">
          <cell r="H20" t="str">
            <v>Eritrea</v>
          </cell>
        </row>
        <row r="21">
          <cell r="H21" t="str">
            <v>Ethiopia</v>
          </cell>
        </row>
        <row r="22">
          <cell r="H22" t="str">
            <v>GABON</v>
          </cell>
        </row>
        <row r="23">
          <cell r="H23" t="str">
            <v>Gambia</v>
          </cell>
        </row>
        <row r="24">
          <cell r="H24" t="str">
            <v>Ghana</v>
          </cell>
        </row>
        <row r="25">
          <cell r="H25" t="str">
            <v>Guinea</v>
          </cell>
        </row>
        <row r="26">
          <cell r="H26" t="str">
            <v>Guinea Bissau</v>
          </cell>
        </row>
        <row r="27">
          <cell r="H27" t="str">
            <v>Kenya</v>
          </cell>
        </row>
        <row r="28">
          <cell r="H28" t="str">
            <v>Lesotho</v>
          </cell>
        </row>
        <row r="29">
          <cell r="H29" t="str">
            <v>Liberia</v>
          </cell>
        </row>
        <row r="30">
          <cell r="H30" t="str">
            <v>Libya</v>
          </cell>
        </row>
        <row r="31">
          <cell r="H31" t="str">
            <v>Madagascar</v>
          </cell>
        </row>
        <row r="32">
          <cell r="H32" t="str">
            <v>Malawi</v>
          </cell>
        </row>
        <row r="33">
          <cell r="H33" t="str">
            <v>Mali</v>
          </cell>
        </row>
        <row r="34">
          <cell r="H34" t="str">
            <v>Mauritania</v>
          </cell>
        </row>
        <row r="35">
          <cell r="H35" t="str">
            <v>Morocco</v>
          </cell>
        </row>
        <row r="36">
          <cell r="H36" t="str">
            <v>Mozambique</v>
          </cell>
        </row>
        <row r="37">
          <cell r="H37" t="str">
            <v>Namibia</v>
          </cell>
        </row>
        <row r="38">
          <cell r="H38" t="str">
            <v>NIGER</v>
          </cell>
        </row>
        <row r="39">
          <cell r="H39" t="str">
            <v>Nigeria</v>
          </cell>
        </row>
        <row r="40">
          <cell r="H40" t="str">
            <v>Republic of Mauritius</v>
          </cell>
        </row>
        <row r="41">
          <cell r="H41" t="str">
            <v>Rwanda</v>
          </cell>
        </row>
        <row r="42">
          <cell r="H42" t="str">
            <v>São Tomé and Príncipe</v>
          </cell>
        </row>
        <row r="43">
          <cell r="H43" t="str">
            <v>SENEGAL</v>
          </cell>
        </row>
        <row r="44">
          <cell r="H44" t="str">
            <v>Seychelles</v>
          </cell>
        </row>
        <row r="45">
          <cell r="H45" t="str">
            <v>Sierra Leone</v>
          </cell>
        </row>
        <row r="46">
          <cell r="H46" t="str">
            <v>Somalia</v>
          </cell>
        </row>
        <row r="47">
          <cell r="H47" t="str">
            <v>South Africa</v>
          </cell>
        </row>
        <row r="48">
          <cell r="H48" t="str">
            <v>South Sudan</v>
          </cell>
        </row>
        <row r="49">
          <cell r="H49" t="str">
            <v>Sudan</v>
          </cell>
        </row>
        <row r="50">
          <cell r="H50" t="str">
            <v>Tanzania</v>
          </cell>
        </row>
        <row r="51">
          <cell r="H51" t="str">
            <v>The Kingdom of Eswatini</v>
          </cell>
        </row>
        <row r="52">
          <cell r="H52" t="str">
            <v>TOGO</v>
          </cell>
        </row>
        <row r="53">
          <cell r="H53" t="str">
            <v>Tunisia</v>
          </cell>
        </row>
        <row r="54">
          <cell r="H54" t="str">
            <v>Uganda</v>
          </cell>
        </row>
        <row r="55">
          <cell r="H55" t="str">
            <v>Zambia</v>
          </cell>
        </row>
        <row r="56">
          <cell r="H56" t="str">
            <v>Zimbabwe</v>
          </cell>
        </row>
        <row r="57">
          <cell r="H57" t="str">
            <v>Anguilla</v>
          </cell>
        </row>
        <row r="58">
          <cell r="H58" t="str">
            <v>Antigua &amp; Barbuda</v>
          </cell>
        </row>
        <row r="59">
          <cell r="H59" t="str">
            <v>Argentina</v>
          </cell>
        </row>
        <row r="60">
          <cell r="H60" t="str">
            <v>Aruba</v>
          </cell>
        </row>
        <row r="61">
          <cell r="H61" t="str">
            <v>Barbados</v>
          </cell>
        </row>
        <row r="62">
          <cell r="H62" t="str">
            <v>Belize</v>
          </cell>
        </row>
        <row r="63">
          <cell r="H63" t="str">
            <v>Bermuda</v>
          </cell>
        </row>
        <row r="64">
          <cell r="H64" t="str">
            <v>Bolivia</v>
          </cell>
        </row>
        <row r="65">
          <cell r="H65" t="str">
            <v>Brazil</v>
          </cell>
        </row>
        <row r="66">
          <cell r="H66" t="str">
            <v>British Virgin Islands</v>
          </cell>
        </row>
        <row r="67">
          <cell r="H67" t="str">
            <v>Canada</v>
          </cell>
        </row>
        <row r="68">
          <cell r="H68" t="str">
            <v>Cayman Islands</v>
          </cell>
        </row>
        <row r="69">
          <cell r="H69" t="str">
            <v>Chile</v>
          </cell>
        </row>
        <row r="70">
          <cell r="H70" t="str">
            <v>Colombia</v>
          </cell>
        </row>
        <row r="71">
          <cell r="H71" t="str">
            <v>Costa Rica</v>
          </cell>
        </row>
        <row r="72">
          <cell r="H72" t="str">
            <v>Curacao</v>
          </cell>
        </row>
        <row r="73">
          <cell r="H73" t="str">
            <v>Dominica</v>
          </cell>
        </row>
        <row r="74">
          <cell r="H74" t="str">
            <v>Dominican Republic</v>
          </cell>
        </row>
        <row r="75">
          <cell r="H75" t="str">
            <v>Ecuador</v>
          </cell>
        </row>
        <row r="76">
          <cell r="H76" t="str">
            <v>El Salvador</v>
          </cell>
        </row>
        <row r="77">
          <cell r="H77" t="str">
            <v>Grenada</v>
          </cell>
        </row>
        <row r="78">
          <cell r="H78" t="str">
            <v>Guatemala</v>
          </cell>
        </row>
        <row r="79">
          <cell r="H79" t="str">
            <v>Guyana</v>
          </cell>
        </row>
        <row r="80">
          <cell r="H80" t="str">
            <v>Haiti</v>
          </cell>
        </row>
        <row r="81">
          <cell r="H81" t="str">
            <v>Honduras</v>
          </cell>
        </row>
        <row r="82">
          <cell r="H82" t="str">
            <v>Jamaica</v>
          </cell>
        </row>
        <row r="83">
          <cell r="H83" t="str">
            <v>Mexico</v>
          </cell>
        </row>
        <row r="84">
          <cell r="H84" t="str">
            <v>Montserrat</v>
          </cell>
        </row>
        <row r="85">
          <cell r="H85" t="str">
            <v>Nicaragua</v>
          </cell>
        </row>
        <row r="86">
          <cell r="H86" t="str">
            <v>Panama</v>
          </cell>
        </row>
        <row r="87">
          <cell r="H87" t="str">
            <v>Paraguay</v>
          </cell>
        </row>
        <row r="88">
          <cell r="H88" t="str">
            <v>Peru</v>
          </cell>
        </row>
        <row r="89">
          <cell r="H89" t="str">
            <v>Sint Maarten</v>
          </cell>
        </row>
        <row r="90">
          <cell r="H90" t="str">
            <v>St. Kitts and Nevis</v>
          </cell>
        </row>
        <row r="91">
          <cell r="H91" t="str">
            <v>St. Lucia</v>
          </cell>
        </row>
        <row r="92">
          <cell r="H92" t="str">
            <v>St. Vincent and the Grenadines</v>
          </cell>
        </row>
        <row r="93">
          <cell r="H93" t="str">
            <v>Suriname</v>
          </cell>
        </row>
        <row r="94">
          <cell r="H94" t="str">
            <v>The Bahamas</v>
          </cell>
        </row>
        <row r="95">
          <cell r="H95" t="str">
            <v>Trinidad and Tobago</v>
          </cell>
        </row>
        <row r="96">
          <cell r="H96" t="str">
            <v>Turks and Caicos Islands</v>
          </cell>
        </row>
        <row r="97">
          <cell r="H97" t="str">
            <v>United States</v>
          </cell>
        </row>
        <row r="98">
          <cell r="H98" t="str">
            <v>Uruguay</v>
          </cell>
        </row>
        <row r="99">
          <cell r="H99" t="str">
            <v>Venezuela</v>
          </cell>
        </row>
        <row r="100">
          <cell r="H100" t="str">
            <v>Afghanistan</v>
          </cell>
        </row>
        <row r="101">
          <cell r="H101" t="str">
            <v>Bahrain, Republic of</v>
          </cell>
        </row>
        <row r="102">
          <cell r="H102" t="str">
            <v>Bangladesh</v>
          </cell>
        </row>
        <row r="103">
          <cell r="H103" t="str">
            <v>Bhutan</v>
          </cell>
        </row>
        <row r="104">
          <cell r="H104" t="str">
            <v>Brunei Darussalam</v>
          </cell>
        </row>
        <row r="105">
          <cell r="H105" t="str">
            <v>Cambodia</v>
          </cell>
        </row>
        <row r="106">
          <cell r="H106" t="str">
            <v>China P.R.: Macao</v>
          </cell>
        </row>
        <row r="107">
          <cell r="H107" t="str">
            <v>China P.R.: Mainland</v>
          </cell>
        </row>
        <row r="108">
          <cell r="H108" t="str">
            <v>China, P.R.: Hong Kong</v>
          </cell>
        </row>
        <row r="109">
          <cell r="H109" t="str">
            <v>Cyprus</v>
          </cell>
        </row>
        <row r="110">
          <cell r="H110" t="str">
            <v>Georgia</v>
          </cell>
        </row>
        <row r="111">
          <cell r="H111" t="str">
            <v>India</v>
          </cell>
        </row>
        <row r="112">
          <cell r="H112" t="str">
            <v>Indonesia</v>
          </cell>
        </row>
        <row r="113">
          <cell r="H113" t="str">
            <v>Iran, Islamic Republic</v>
          </cell>
        </row>
        <row r="114">
          <cell r="H114" t="str">
            <v>Iraq</v>
          </cell>
        </row>
        <row r="115">
          <cell r="H115" t="str">
            <v>Israel</v>
          </cell>
        </row>
        <row r="116">
          <cell r="H116" t="str">
            <v>Japan</v>
          </cell>
        </row>
        <row r="117">
          <cell r="H117" t="str">
            <v>Jordan</v>
          </cell>
        </row>
        <row r="118">
          <cell r="H118" t="str">
            <v>Kazakhstan</v>
          </cell>
        </row>
        <row r="119">
          <cell r="H119" t="str">
            <v>Korea</v>
          </cell>
        </row>
        <row r="120">
          <cell r="H120" t="str">
            <v>Kuwait</v>
          </cell>
        </row>
        <row r="121">
          <cell r="H121" t="str">
            <v>Kyrgyz Republic</v>
          </cell>
        </row>
        <row r="122">
          <cell r="H122" t="str">
            <v>Lao, Democratic Republic</v>
          </cell>
        </row>
        <row r="123">
          <cell r="H123" t="str">
            <v>Lebanon</v>
          </cell>
        </row>
        <row r="124">
          <cell r="H124" t="str">
            <v>Malaysia</v>
          </cell>
        </row>
        <row r="125">
          <cell r="H125" t="str">
            <v>Maldives</v>
          </cell>
        </row>
        <row r="126">
          <cell r="H126" t="str">
            <v>Mongolia</v>
          </cell>
        </row>
        <row r="127">
          <cell r="H127" t="str">
            <v>Myanmar</v>
          </cell>
        </row>
        <row r="128">
          <cell r="H128" t="str">
            <v>Nepal</v>
          </cell>
        </row>
        <row r="129">
          <cell r="H129" t="str">
            <v>Oman</v>
          </cell>
        </row>
        <row r="130">
          <cell r="H130" t="str">
            <v>Pakistan</v>
          </cell>
        </row>
        <row r="131">
          <cell r="H131" t="str">
            <v>Philippines</v>
          </cell>
        </row>
        <row r="132">
          <cell r="H132" t="str">
            <v>Qatar</v>
          </cell>
        </row>
        <row r="133">
          <cell r="H133" t="str">
            <v>Armenia</v>
          </cell>
        </row>
        <row r="134">
          <cell r="H134" t="str">
            <v>Republic of Azerbaijan</v>
          </cell>
        </row>
        <row r="135">
          <cell r="H135" t="str">
            <v>Republic of Uzbekistan</v>
          </cell>
        </row>
        <row r="136">
          <cell r="H136" t="str">
            <v>Saudi Arabia</v>
          </cell>
        </row>
        <row r="137">
          <cell r="H137" t="str">
            <v>Singapore</v>
          </cell>
        </row>
        <row r="138">
          <cell r="H138" t="str">
            <v>Sri Lanka</v>
          </cell>
        </row>
        <row r="139">
          <cell r="H139" t="str">
            <v>Syria</v>
          </cell>
        </row>
        <row r="140">
          <cell r="H140" t="str">
            <v>Taiwan</v>
          </cell>
        </row>
        <row r="141">
          <cell r="H141" t="str">
            <v>Tajikistan</v>
          </cell>
        </row>
        <row r="142">
          <cell r="H142" t="str">
            <v>Thailand</v>
          </cell>
        </row>
        <row r="143">
          <cell r="H143" t="str">
            <v>Timor-Leste</v>
          </cell>
        </row>
        <row r="144">
          <cell r="H144" t="str">
            <v>Turkey</v>
          </cell>
        </row>
        <row r="145">
          <cell r="H145" t="str">
            <v>Turkmenistan</v>
          </cell>
        </row>
        <row r="146">
          <cell r="H146" t="str">
            <v>United Arab Emirates</v>
          </cell>
        </row>
        <row r="147">
          <cell r="H147" t="str">
            <v>Vietnam</v>
          </cell>
        </row>
        <row r="148">
          <cell r="H148" t="str">
            <v>West Bank and Gaza</v>
          </cell>
        </row>
        <row r="149">
          <cell r="H149" t="str">
            <v>Yemen</v>
          </cell>
        </row>
        <row r="150">
          <cell r="H150" t="str">
            <v>Albania</v>
          </cell>
        </row>
        <row r="151">
          <cell r="H151" t="str">
            <v>Andorra</v>
          </cell>
        </row>
        <row r="152">
          <cell r="H152" t="str">
            <v>Austria</v>
          </cell>
        </row>
        <row r="153">
          <cell r="H153" t="str">
            <v>Belarus</v>
          </cell>
        </row>
        <row r="154">
          <cell r="H154" t="str">
            <v>Belgium</v>
          </cell>
        </row>
        <row r="155">
          <cell r="H155" t="str">
            <v>Bosnia and Herzegovina</v>
          </cell>
        </row>
        <row r="156">
          <cell r="H156" t="str">
            <v>Bulgaria</v>
          </cell>
        </row>
        <row r="157">
          <cell r="H157" t="str">
            <v>Croatia</v>
          </cell>
        </row>
        <row r="158">
          <cell r="H158" t="str">
            <v>Czech Republic</v>
          </cell>
        </row>
        <row r="159">
          <cell r="H159" t="str">
            <v>Denmark</v>
          </cell>
        </row>
        <row r="160">
          <cell r="H160" t="str">
            <v>Estonia</v>
          </cell>
        </row>
        <row r="161">
          <cell r="H161" t="str">
            <v>Finland</v>
          </cell>
        </row>
        <row r="162">
          <cell r="H162" t="str">
            <v>France</v>
          </cell>
        </row>
        <row r="163">
          <cell r="H163" t="str">
            <v>Germany</v>
          </cell>
        </row>
        <row r="164">
          <cell r="H164" t="str">
            <v>Greece</v>
          </cell>
        </row>
        <row r="165">
          <cell r="H165" t="str">
            <v>Hungary</v>
          </cell>
        </row>
        <row r="166">
          <cell r="H166" t="str">
            <v>Iceland</v>
          </cell>
        </row>
        <row r="167">
          <cell r="H167" t="str">
            <v>Ireland</v>
          </cell>
        </row>
        <row r="168">
          <cell r="H168" t="str">
            <v>Italy</v>
          </cell>
        </row>
        <row r="169">
          <cell r="H169" t="str">
            <v>Kosovo, Republic of</v>
          </cell>
        </row>
        <row r="170">
          <cell r="H170" t="str">
            <v>Latvia</v>
          </cell>
        </row>
        <row r="171">
          <cell r="H171" t="str">
            <v>Lithuania</v>
          </cell>
        </row>
        <row r="172">
          <cell r="H172" t="str">
            <v>Luxembourg</v>
          </cell>
        </row>
        <row r="173">
          <cell r="H173" t="str">
            <v>Malta</v>
          </cell>
        </row>
        <row r="174">
          <cell r="H174" t="str">
            <v>Moldova</v>
          </cell>
        </row>
        <row r="175">
          <cell r="H175" t="str">
            <v>Montenegro</v>
          </cell>
        </row>
        <row r="176">
          <cell r="H176" t="str">
            <v>Netherlands</v>
          </cell>
        </row>
        <row r="177">
          <cell r="H177" t="str">
            <v>North Macedonia</v>
          </cell>
        </row>
        <row r="178">
          <cell r="H178" t="str">
            <v>Norway</v>
          </cell>
        </row>
        <row r="179">
          <cell r="H179" t="str">
            <v>Poland</v>
          </cell>
        </row>
        <row r="180">
          <cell r="H180" t="str">
            <v>Portugal</v>
          </cell>
        </row>
        <row r="181">
          <cell r="H181" t="str">
            <v>Romania</v>
          </cell>
        </row>
        <row r="182">
          <cell r="H182" t="str">
            <v>Russian Federation</v>
          </cell>
        </row>
        <row r="183">
          <cell r="H183" t="str">
            <v>San Marino</v>
          </cell>
        </row>
        <row r="184">
          <cell r="H184" t="str">
            <v>Serbia, Republic of</v>
          </cell>
        </row>
        <row r="185">
          <cell r="H185" t="str">
            <v>Slovak Republic</v>
          </cell>
        </row>
        <row r="186">
          <cell r="H186" t="str">
            <v>Slovenia</v>
          </cell>
        </row>
        <row r="187">
          <cell r="H187" t="str">
            <v>Spain</v>
          </cell>
        </row>
        <row r="188">
          <cell r="H188" t="str">
            <v>Sweden</v>
          </cell>
        </row>
        <row r="189">
          <cell r="H189" t="str">
            <v>Switzerland</v>
          </cell>
        </row>
        <row r="190">
          <cell r="H190" t="str">
            <v>Ukraine</v>
          </cell>
        </row>
        <row r="191">
          <cell r="H191" t="str">
            <v>United Kingdom</v>
          </cell>
        </row>
        <row r="192">
          <cell r="H192" t="str">
            <v>Australia</v>
          </cell>
        </row>
        <row r="193">
          <cell r="H193" t="str">
            <v>Cook Islands</v>
          </cell>
        </row>
        <row r="194">
          <cell r="H194" t="str">
            <v>Federated States of Micronesia</v>
          </cell>
        </row>
        <row r="195">
          <cell r="H195" t="str">
            <v>Kingdom of Tonga</v>
          </cell>
        </row>
        <row r="196">
          <cell r="H196" t="str">
            <v>Kiribati</v>
          </cell>
        </row>
        <row r="197">
          <cell r="H197" t="str">
            <v>Nauru</v>
          </cell>
        </row>
        <row r="198">
          <cell r="H198" t="str">
            <v>New Zealand</v>
          </cell>
        </row>
        <row r="199">
          <cell r="H199" t="str">
            <v>Niue</v>
          </cell>
        </row>
        <row r="200">
          <cell r="H200" t="str">
            <v>Papua New Guinea</v>
          </cell>
        </row>
        <row r="201">
          <cell r="H201" t="str">
            <v>Republic of Fiji</v>
          </cell>
        </row>
        <row r="202">
          <cell r="H202" t="str">
            <v>Republic of Palau</v>
          </cell>
        </row>
        <row r="203">
          <cell r="H203" t="str">
            <v>Republic of the Marshall Islands</v>
          </cell>
        </row>
        <row r="204">
          <cell r="H204" t="str">
            <v>Republic of Vanuatu</v>
          </cell>
        </row>
        <row r="205">
          <cell r="H205" t="str">
            <v>Samoa</v>
          </cell>
        </row>
        <row r="206">
          <cell r="H206" t="str">
            <v>Solomon Islands</v>
          </cell>
        </row>
        <row r="207">
          <cell r="H207" t="str">
            <v>Tokelau</v>
          </cell>
        </row>
        <row r="208">
          <cell r="H208" t="str">
            <v>Tuvalu</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59D9DC-10B1-4313-A6A7-75A945E29F71}">
  <dimension ref="A1:IA212"/>
  <sheetViews>
    <sheetView tabSelected="1" zoomScale="85" zoomScaleNormal="85" workbookViewId="0">
      <pane xSplit="6" ySplit="2" topLeftCell="HH124" activePane="bottomRight" state="frozen"/>
      <selection pane="topRight" activeCell="G1" sqref="G1"/>
      <selection pane="bottomLeft" activeCell="A3" sqref="A3"/>
      <selection pane="bottomRight" activeCell="HJ155" sqref="HJ155"/>
    </sheetView>
  </sheetViews>
  <sheetFormatPr defaultRowHeight="12.5" x14ac:dyDescent="0.25"/>
  <cols>
    <col min="1" max="2" width="24" customWidth="1"/>
    <col min="3" max="5" width="11.54296875" customWidth="1"/>
    <col min="6" max="6" width="14.90625" customWidth="1"/>
    <col min="7" max="7" width="6.7265625" customWidth="1"/>
    <col min="8" max="8" width="19.453125" customWidth="1"/>
    <col min="9" max="12" width="15.81640625" customWidth="1"/>
    <col min="13" max="13" width="17.90625" customWidth="1"/>
    <col min="14" max="14" width="15.81640625" customWidth="1"/>
    <col min="15" max="16" width="17.36328125" customWidth="1"/>
    <col min="17" max="151" width="15.81640625" customWidth="1"/>
    <col min="152" max="152" width="20.453125" customWidth="1"/>
    <col min="153" max="232" width="15.81640625" customWidth="1"/>
    <col min="234" max="234" width="8.7265625" style="4"/>
    <col min="235" max="235" width="10.453125" customWidth="1"/>
  </cols>
  <sheetData>
    <row r="1" spans="1:235" ht="13" x14ac:dyDescent="0.3">
      <c r="A1" s="1"/>
      <c r="B1" s="2"/>
      <c r="C1" s="2"/>
      <c r="D1" s="2"/>
      <c r="E1" s="2"/>
      <c r="F1" s="2"/>
      <c r="G1" s="2"/>
      <c r="H1" s="3"/>
      <c r="I1" s="38" t="s">
        <v>0</v>
      </c>
      <c r="J1" s="39"/>
      <c r="K1" s="39"/>
      <c r="L1" s="39"/>
      <c r="M1" s="39"/>
      <c r="N1" s="39"/>
      <c r="O1" s="39"/>
      <c r="P1" s="39"/>
      <c r="Q1" s="39"/>
      <c r="R1" s="39"/>
      <c r="S1" s="39"/>
      <c r="T1" s="39"/>
      <c r="U1" s="39"/>
      <c r="V1" s="39"/>
      <c r="W1" s="39"/>
      <c r="X1" s="39"/>
      <c r="Y1" s="39"/>
      <c r="Z1" s="39"/>
      <c r="AA1" s="39"/>
      <c r="AB1" s="39"/>
      <c r="AC1" s="39"/>
      <c r="AD1" s="39"/>
      <c r="AE1" s="39"/>
      <c r="AF1" s="39"/>
      <c r="AG1" s="40"/>
      <c r="AH1" s="41" t="s">
        <v>1</v>
      </c>
      <c r="AI1" s="41"/>
      <c r="AJ1" s="41"/>
      <c r="AK1" s="41"/>
      <c r="AL1" s="41"/>
      <c r="AM1" s="41"/>
      <c r="AN1" s="41"/>
      <c r="AO1" s="41"/>
      <c r="AP1" s="41"/>
      <c r="AQ1" s="41"/>
      <c r="AR1" s="41"/>
      <c r="AS1" s="41"/>
      <c r="AT1" s="41"/>
      <c r="AU1" s="41"/>
      <c r="AV1" s="41"/>
      <c r="AW1" s="41"/>
      <c r="AX1" s="41"/>
      <c r="AY1" s="41"/>
      <c r="AZ1" s="41"/>
      <c r="BA1" s="41"/>
      <c r="BB1" s="41"/>
      <c r="BC1" s="41"/>
      <c r="BD1" s="41"/>
      <c r="BE1" s="42"/>
      <c r="BF1" s="43" t="s">
        <v>2</v>
      </c>
      <c r="BG1" s="44"/>
      <c r="BH1" s="44"/>
      <c r="BI1" s="44"/>
      <c r="BJ1" s="44"/>
      <c r="BK1" s="44"/>
      <c r="BL1" s="44"/>
      <c r="BM1" s="44"/>
      <c r="BN1" s="44"/>
      <c r="BO1" s="44"/>
      <c r="BP1" s="44"/>
      <c r="BQ1" s="44"/>
      <c r="BR1" s="44"/>
      <c r="BS1" s="44"/>
      <c r="BT1" s="44"/>
      <c r="BU1" s="44"/>
      <c r="BV1" s="44"/>
      <c r="BW1" s="44"/>
      <c r="BX1" s="44"/>
      <c r="BY1" s="44"/>
      <c r="BZ1" s="44"/>
      <c r="CA1" s="44"/>
      <c r="CB1" s="44"/>
      <c r="CC1" s="44"/>
      <c r="CD1" s="44"/>
      <c r="CE1" s="44"/>
      <c r="CF1" s="44"/>
      <c r="CG1" s="44"/>
      <c r="CH1" s="44"/>
      <c r="CI1" s="44"/>
      <c r="CJ1" s="44"/>
      <c r="CK1" s="44"/>
      <c r="CL1" s="44"/>
      <c r="CM1" s="44"/>
      <c r="CN1" s="44"/>
      <c r="CO1" s="44"/>
      <c r="CP1" s="44"/>
      <c r="CQ1" s="44"/>
      <c r="CR1" s="44"/>
      <c r="CS1" s="44"/>
      <c r="CT1" s="44"/>
      <c r="CU1" s="44"/>
      <c r="CV1" s="44"/>
      <c r="CW1" s="44"/>
      <c r="CX1" s="44"/>
      <c r="CY1" s="44"/>
      <c r="CZ1" s="44"/>
      <c r="DA1" s="44"/>
      <c r="DB1" s="44"/>
      <c r="DC1" s="44"/>
      <c r="DD1" s="44"/>
      <c r="DE1" s="44"/>
      <c r="DF1" s="44"/>
      <c r="DG1" s="44"/>
      <c r="DH1" s="44"/>
      <c r="DI1" s="44"/>
      <c r="DJ1" s="44"/>
      <c r="DK1" s="44"/>
      <c r="DL1" s="44"/>
      <c r="DM1" s="44"/>
      <c r="DN1" s="44"/>
      <c r="DO1" s="44"/>
      <c r="DP1" s="44"/>
      <c r="DQ1" s="44"/>
      <c r="DR1" s="44"/>
      <c r="DS1" s="44"/>
      <c r="DT1" s="44"/>
      <c r="DU1" s="44"/>
      <c r="DV1" s="44"/>
      <c r="DW1" s="44"/>
      <c r="DX1" s="44"/>
      <c r="DY1" s="44"/>
      <c r="DZ1" s="44"/>
      <c r="EA1" s="44"/>
      <c r="EB1" s="44"/>
      <c r="EC1" s="44"/>
      <c r="ED1" s="44"/>
      <c r="EE1" s="44"/>
      <c r="EF1" s="44"/>
      <c r="EG1" s="44"/>
      <c r="EH1" s="45" t="s">
        <v>3</v>
      </c>
      <c r="EI1" s="46"/>
      <c r="EJ1" s="46"/>
      <c r="EK1" s="46"/>
      <c r="EL1" s="46"/>
      <c r="EM1" s="46"/>
      <c r="EN1" s="46"/>
      <c r="EO1" s="46"/>
      <c r="EP1" s="46"/>
      <c r="EQ1" s="46"/>
      <c r="ER1" s="47"/>
      <c r="ES1" s="48" t="s">
        <v>4</v>
      </c>
      <c r="ET1" s="49"/>
      <c r="EU1" s="49"/>
      <c r="EV1" s="49"/>
      <c r="EW1" s="49"/>
      <c r="EX1" s="49"/>
      <c r="EY1" s="49"/>
      <c r="EZ1" s="49"/>
      <c r="FA1" s="49"/>
      <c r="FB1" s="49"/>
      <c r="FC1" s="49"/>
      <c r="FD1" s="49"/>
      <c r="FE1" s="49"/>
      <c r="FF1" s="49"/>
      <c r="FG1" s="50"/>
      <c r="FH1" s="34" t="s">
        <v>5</v>
      </c>
      <c r="FI1" s="34"/>
      <c r="FJ1" s="34"/>
      <c r="FK1" s="34"/>
      <c r="FL1" s="34"/>
      <c r="FM1" s="34"/>
      <c r="FN1" s="34"/>
      <c r="FO1" s="35" t="s">
        <v>608</v>
      </c>
      <c r="FP1" s="36"/>
      <c r="FQ1" s="36"/>
      <c r="FR1" s="36"/>
      <c r="FS1" s="36"/>
      <c r="FT1" s="36"/>
      <c r="FU1" s="36"/>
      <c r="FV1" s="36"/>
      <c r="FW1" s="36"/>
      <c r="FX1" s="36"/>
      <c r="FY1" s="36"/>
      <c r="FZ1" s="36"/>
      <c r="GA1" s="36"/>
      <c r="GB1" s="36"/>
      <c r="GC1" s="36"/>
      <c r="GD1" s="36"/>
      <c r="GE1" s="36"/>
      <c r="GF1" s="36"/>
      <c r="GG1" s="36"/>
      <c r="GH1" s="36"/>
      <c r="GI1" s="36"/>
      <c r="GJ1" s="36"/>
      <c r="GK1" s="36"/>
      <c r="GL1" s="36"/>
      <c r="GM1" s="36"/>
      <c r="GN1" s="36"/>
      <c r="GO1" s="36"/>
      <c r="GP1" s="36"/>
      <c r="GQ1" s="36"/>
      <c r="GR1" s="36"/>
      <c r="GS1" s="36"/>
      <c r="GT1" s="36"/>
      <c r="GU1" s="36"/>
      <c r="GV1" s="36"/>
      <c r="GW1" s="36"/>
      <c r="GX1" s="36"/>
      <c r="GY1" s="36"/>
      <c r="GZ1" s="36"/>
      <c r="HA1" s="36"/>
      <c r="HB1" s="36"/>
      <c r="HC1" s="36"/>
      <c r="HD1" s="36"/>
      <c r="HE1" s="36"/>
      <c r="HF1" s="36"/>
      <c r="HG1" s="36"/>
      <c r="HH1" s="36"/>
      <c r="HI1" s="36"/>
      <c r="HJ1" s="36"/>
      <c r="HK1" s="36"/>
      <c r="HL1" s="36"/>
      <c r="HM1" s="36"/>
      <c r="HN1" s="36"/>
      <c r="HO1" s="36"/>
      <c r="HP1" s="36"/>
      <c r="HQ1" s="36"/>
      <c r="HR1" s="36"/>
      <c r="HS1" s="36"/>
      <c r="HT1" s="36"/>
      <c r="HU1" s="36"/>
      <c r="HV1" s="36"/>
      <c r="HW1" s="36"/>
      <c r="HX1" s="37"/>
    </row>
    <row r="2" spans="1:235" s="29" customFormat="1" ht="120" customHeight="1" thickBot="1" x14ac:dyDescent="0.3">
      <c r="A2" s="24" t="s">
        <v>610</v>
      </c>
      <c r="B2" s="25" t="s">
        <v>612</v>
      </c>
      <c r="C2" s="25" t="s">
        <v>611</v>
      </c>
      <c r="D2" s="25" t="s">
        <v>6</v>
      </c>
      <c r="E2" s="25" t="s">
        <v>7</v>
      </c>
      <c r="F2" s="25" t="s">
        <v>8</v>
      </c>
      <c r="G2" s="25" t="s">
        <v>607</v>
      </c>
      <c r="H2" s="26" t="s">
        <v>9</v>
      </c>
      <c r="I2" s="24" t="s">
        <v>10</v>
      </c>
      <c r="J2" s="25" t="s">
        <v>11</v>
      </c>
      <c r="K2" s="25" t="s">
        <v>12</v>
      </c>
      <c r="L2" s="25" t="s">
        <v>13</v>
      </c>
      <c r="M2" s="25" t="s">
        <v>14</v>
      </c>
      <c r="N2" s="25" t="s">
        <v>15</v>
      </c>
      <c r="O2" s="25" t="s">
        <v>16</v>
      </c>
      <c r="P2" s="25" t="s">
        <v>17</v>
      </c>
      <c r="Q2" s="25" t="s">
        <v>18</v>
      </c>
      <c r="R2" s="25" t="s">
        <v>19</v>
      </c>
      <c r="S2" s="25" t="s">
        <v>20</v>
      </c>
      <c r="T2" s="25" t="s">
        <v>21</v>
      </c>
      <c r="U2" s="25" t="s">
        <v>22</v>
      </c>
      <c r="V2" s="25" t="s">
        <v>23</v>
      </c>
      <c r="W2" s="25" t="s">
        <v>24</v>
      </c>
      <c r="X2" s="25" t="s">
        <v>25</v>
      </c>
      <c r="Y2" s="25" t="s">
        <v>26</v>
      </c>
      <c r="Z2" s="25" t="s">
        <v>27</v>
      </c>
      <c r="AA2" s="25" t="s">
        <v>28</v>
      </c>
      <c r="AB2" s="25" t="s">
        <v>29</v>
      </c>
      <c r="AC2" s="25" t="s">
        <v>30</v>
      </c>
      <c r="AD2" s="25" t="s">
        <v>31</v>
      </c>
      <c r="AE2" s="25" t="s">
        <v>32</v>
      </c>
      <c r="AF2" s="25" t="s">
        <v>33</v>
      </c>
      <c r="AG2" s="26" t="s">
        <v>34</v>
      </c>
      <c r="AH2" s="25" t="s">
        <v>35</v>
      </c>
      <c r="AI2" s="25" t="s">
        <v>36</v>
      </c>
      <c r="AJ2" s="25" t="s">
        <v>37</v>
      </c>
      <c r="AK2" s="25" t="s">
        <v>38</v>
      </c>
      <c r="AL2" s="25" t="s">
        <v>39</v>
      </c>
      <c r="AM2" s="25" t="s">
        <v>40</v>
      </c>
      <c r="AN2" s="25" t="s">
        <v>41</v>
      </c>
      <c r="AO2" s="25" t="s">
        <v>42</v>
      </c>
      <c r="AP2" s="25" t="s">
        <v>43</v>
      </c>
      <c r="AQ2" s="25" t="s">
        <v>44</v>
      </c>
      <c r="AR2" s="25" t="s">
        <v>45</v>
      </c>
      <c r="AS2" s="25" t="s">
        <v>46</v>
      </c>
      <c r="AT2" s="25" t="s">
        <v>47</v>
      </c>
      <c r="AU2" s="25" t="s">
        <v>48</v>
      </c>
      <c r="AV2" s="25" t="s">
        <v>49</v>
      </c>
      <c r="AW2" s="25" t="s">
        <v>50</v>
      </c>
      <c r="AX2" s="25" t="s">
        <v>51</v>
      </c>
      <c r="AY2" s="25" t="s">
        <v>52</v>
      </c>
      <c r="AZ2" s="25" t="s">
        <v>53</v>
      </c>
      <c r="BA2" s="25" t="s">
        <v>54</v>
      </c>
      <c r="BB2" s="25" t="s">
        <v>55</v>
      </c>
      <c r="BC2" s="25" t="s">
        <v>56</v>
      </c>
      <c r="BD2" s="25" t="s">
        <v>57</v>
      </c>
      <c r="BE2" s="27" t="s">
        <v>58</v>
      </c>
      <c r="BF2" s="28" t="s">
        <v>59</v>
      </c>
      <c r="BG2" s="25" t="s">
        <v>60</v>
      </c>
      <c r="BH2" s="25" t="s">
        <v>61</v>
      </c>
      <c r="BI2" s="25" t="s">
        <v>62</v>
      </c>
      <c r="BJ2" s="25" t="s">
        <v>63</v>
      </c>
      <c r="BK2" s="25" t="s">
        <v>64</v>
      </c>
      <c r="BL2" s="25" t="s">
        <v>65</v>
      </c>
      <c r="BM2" s="25" t="s">
        <v>66</v>
      </c>
      <c r="BN2" s="25" t="s">
        <v>67</v>
      </c>
      <c r="BO2" s="25" t="s">
        <v>68</v>
      </c>
      <c r="BP2" s="25" t="s">
        <v>69</v>
      </c>
      <c r="BQ2" s="25" t="s">
        <v>70</v>
      </c>
      <c r="BR2" s="25" t="s">
        <v>71</v>
      </c>
      <c r="BS2" s="25" t="s">
        <v>72</v>
      </c>
      <c r="BT2" s="25" t="s">
        <v>73</v>
      </c>
      <c r="BU2" s="25" t="s">
        <v>65</v>
      </c>
      <c r="BV2" s="25" t="s">
        <v>66</v>
      </c>
      <c r="BW2" s="25" t="s">
        <v>67</v>
      </c>
      <c r="BX2" s="25" t="s">
        <v>68</v>
      </c>
      <c r="BY2" s="25" t="s">
        <v>69</v>
      </c>
      <c r="BZ2" s="25" t="s">
        <v>70</v>
      </c>
      <c r="CA2" s="25" t="s">
        <v>74</v>
      </c>
      <c r="CB2" s="25" t="s">
        <v>75</v>
      </c>
      <c r="CC2" s="25" t="s">
        <v>73</v>
      </c>
      <c r="CD2" s="25" t="s">
        <v>65</v>
      </c>
      <c r="CE2" s="25" t="s">
        <v>66</v>
      </c>
      <c r="CF2" s="25" t="s">
        <v>67</v>
      </c>
      <c r="CG2" s="25" t="s">
        <v>68</v>
      </c>
      <c r="CH2" s="25" t="s">
        <v>69</v>
      </c>
      <c r="CI2" s="25" t="s">
        <v>70</v>
      </c>
      <c r="CJ2" s="25" t="s">
        <v>76</v>
      </c>
      <c r="CK2" s="25" t="s">
        <v>77</v>
      </c>
      <c r="CL2" s="25" t="s">
        <v>73</v>
      </c>
      <c r="CM2" s="25" t="s">
        <v>65</v>
      </c>
      <c r="CN2" s="25" t="s">
        <v>66</v>
      </c>
      <c r="CO2" s="25" t="s">
        <v>67</v>
      </c>
      <c r="CP2" s="25" t="s">
        <v>68</v>
      </c>
      <c r="CQ2" s="25" t="s">
        <v>69</v>
      </c>
      <c r="CR2" s="25" t="s">
        <v>70</v>
      </c>
      <c r="CS2" s="25" t="s">
        <v>78</v>
      </c>
      <c r="CT2" s="25" t="s">
        <v>79</v>
      </c>
      <c r="CU2" s="25" t="s">
        <v>80</v>
      </c>
      <c r="CV2" s="25" t="s">
        <v>81</v>
      </c>
      <c r="CW2" s="25" t="s">
        <v>82</v>
      </c>
      <c r="CX2" s="25" t="s">
        <v>83</v>
      </c>
      <c r="CY2" s="25" t="s">
        <v>84</v>
      </c>
      <c r="CZ2" s="25" t="s">
        <v>73</v>
      </c>
      <c r="DA2" s="25" t="s">
        <v>65</v>
      </c>
      <c r="DB2" s="25" t="s">
        <v>66</v>
      </c>
      <c r="DC2" s="25" t="s">
        <v>67</v>
      </c>
      <c r="DD2" s="25" t="s">
        <v>68</v>
      </c>
      <c r="DE2" s="25" t="s">
        <v>69</v>
      </c>
      <c r="DF2" s="25" t="s">
        <v>70</v>
      </c>
      <c r="DG2" s="25" t="s">
        <v>85</v>
      </c>
      <c r="DH2" s="25" t="s">
        <v>86</v>
      </c>
      <c r="DI2" s="25" t="s">
        <v>73</v>
      </c>
      <c r="DJ2" s="25" t="s">
        <v>65</v>
      </c>
      <c r="DK2" s="25" t="s">
        <v>66</v>
      </c>
      <c r="DL2" s="25" t="s">
        <v>67</v>
      </c>
      <c r="DM2" s="25" t="s">
        <v>68</v>
      </c>
      <c r="DN2" s="25" t="s">
        <v>69</v>
      </c>
      <c r="DO2" s="25" t="s">
        <v>70</v>
      </c>
      <c r="DP2" s="25" t="s">
        <v>87</v>
      </c>
      <c r="DQ2" s="25" t="s">
        <v>88</v>
      </c>
      <c r="DR2" s="25" t="s">
        <v>73</v>
      </c>
      <c r="DS2" s="25" t="s">
        <v>65</v>
      </c>
      <c r="DT2" s="25" t="s">
        <v>66</v>
      </c>
      <c r="DU2" s="25" t="s">
        <v>67</v>
      </c>
      <c r="DV2" s="25" t="s">
        <v>68</v>
      </c>
      <c r="DW2" s="25" t="s">
        <v>69</v>
      </c>
      <c r="DX2" s="25" t="s">
        <v>70</v>
      </c>
      <c r="DY2" s="25" t="s">
        <v>89</v>
      </c>
      <c r="DZ2" s="25" t="s">
        <v>90</v>
      </c>
      <c r="EA2" s="25" t="s">
        <v>73</v>
      </c>
      <c r="EB2" s="25" t="s">
        <v>65</v>
      </c>
      <c r="EC2" s="25" t="s">
        <v>66</v>
      </c>
      <c r="ED2" s="25" t="s">
        <v>67</v>
      </c>
      <c r="EE2" s="25" t="s">
        <v>68</v>
      </c>
      <c r="EF2" s="25" t="s">
        <v>69</v>
      </c>
      <c r="EG2" s="25" t="s">
        <v>70</v>
      </c>
      <c r="EH2" s="24" t="s">
        <v>91</v>
      </c>
      <c r="EI2" s="25" t="s">
        <v>92</v>
      </c>
      <c r="EJ2" s="25" t="s">
        <v>93</v>
      </c>
      <c r="EK2" s="25" t="s">
        <v>609</v>
      </c>
      <c r="EL2" s="25" t="s">
        <v>94</v>
      </c>
      <c r="EM2" s="25" t="s">
        <v>95</v>
      </c>
      <c r="EN2" s="25"/>
      <c r="EO2" s="25" t="s">
        <v>96</v>
      </c>
      <c r="EP2" s="25" t="s">
        <v>97</v>
      </c>
      <c r="EQ2" s="25"/>
      <c r="ER2" s="26" t="s">
        <v>98</v>
      </c>
      <c r="ES2" s="24" t="s">
        <v>99</v>
      </c>
      <c r="ET2" s="25" t="s">
        <v>100</v>
      </c>
      <c r="EU2" s="25" t="s">
        <v>101</v>
      </c>
      <c r="EV2" s="25" t="s">
        <v>102</v>
      </c>
      <c r="EW2" s="25" t="s">
        <v>103</v>
      </c>
      <c r="EX2" s="25" t="s">
        <v>104</v>
      </c>
      <c r="EY2" s="25" t="s">
        <v>105</v>
      </c>
      <c r="EZ2" s="25" t="s">
        <v>106</v>
      </c>
      <c r="FA2" s="25" t="s">
        <v>107</v>
      </c>
      <c r="FB2" s="25" t="s">
        <v>108</v>
      </c>
      <c r="FC2" s="25" t="s">
        <v>109</v>
      </c>
      <c r="FD2" s="25" t="s">
        <v>110</v>
      </c>
      <c r="FE2" s="25" t="s">
        <v>111</v>
      </c>
      <c r="FF2" s="25" t="s">
        <v>112</v>
      </c>
      <c r="FG2" s="26" t="s">
        <v>113</v>
      </c>
      <c r="FH2" s="25" t="s">
        <v>114</v>
      </c>
      <c r="FI2" s="25" t="s">
        <v>115</v>
      </c>
      <c r="FJ2" s="25" t="s">
        <v>116</v>
      </c>
      <c r="FK2" s="25" t="s">
        <v>117</v>
      </c>
      <c r="FL2" s="25" t="s">
        <v>118</v>
      </c>
      <c r="FM2" s="25" t="s">
        <v>119</v>
      </c>
      <c r="FN2" s="25" t="s">
        <v>120</v>
      </c>
      <c r="FO2" s="24" t="s">
        <v>121</v>
      </c>
      <c r="FP2" s="25" t="s">
        <v>122</v>
      </c>
      <c r="FQ2" s="25" t="s">
        <v>123</v>
      </c>
      <c r="FR2" s="25" t="s">
        <v>124</v>
      </c>
      <c r="FS2" s="25" t="s">
        <v>125</v>
      </c>
      <c r="FT2" s="25" t="s">
        <v>126</v>
      </c>
      <c r="FU2" s="25" t="s">
        <v>127</v>
      </c>
      <c r="FV2" s="25" t="s">
        <v>128</v>
      </c>
      <c r="FW2" s="25" t="s">
        <v>129</v>
      </c>
      <c r="FX2" s="25" t="s">
        <v>130</v>
      </c>
      <c r="FY2" s="25" t="s">
        <v>131</v>
      </c>
      <c r="FZ2" s="25" t="s">
        <v>132</v>
      </c>
      <c r="GA2" s="25" t="s">
        <v>133</v>
      </c>
      <c r="GB2" s="25" t="s">
        <v>134</v>
      </c>
      <c r="GC2" s="25" t="s">
        <v>135</v>
      </c>
      <c r="GD2" s="25" t="s">
        <v>136</v>
      </c>
      <c r="GE2" s="25" t="s">
        <v>137</v>
      </c>
      <c r="GF2" s="25" t="s">
        <v>138</v>
      </c>
      <c r="GG2" s="25" t="s">
        <v>139</v>
      </c>
      <c r="GH2" s="25" t="s">
        <v>140</v>
      </c>
      <c r="GI2" s="25" t="s">
        <v>141</v>
      </c>
      <c r="GJ2" s="25" t="s">
        <v>142</v>
      </c>
      <c r="GK2" s="25" t="s">
        <v>143</v>
      </c>
      <c r="GL2" s="25" t="s">
        <v>144</v>
      </c>
      <c r="GM2" s="25" t="s">
        <v>145</v>
      </c>
      <c r="GN2" s="25" t="s">
        <v>146</v>
      </c>
      <c r="GO2" s="25" t="s">
        <v>147</v>
      </c>
      <c r="GP2" s="25" t="s">
        <v>148</v>
      </c>
      <c r="GQ2" s="25" t="s">
        <v>149</v>
      </c>
      <c r="GR2" s="25" t="s">
        <v>150</v>
      </c>
      <c r="GS2" s="25" t="s">
        <v>151</v>
      </c>
      <c r="GT2" s="25" t="s">
        <v>152</v>
      </c>
      <c r="GU2" s="25" t="s">
        <v>153</v>
      </c>
      <c r="GV2" s="25" t="s">
        <v>154</v>
      </c>
      <c r="GW2" s="25" t="s">
        <v>155</v>
      </c>
      <c r="GX2" s="25" t="s">
        <v>156</v>
      </c>
      <c r="GY2" s="25" t="s">
        <v>157</v>
      </c>
      <c r="GZ2" s="25" t="s">
        <v>158</v>
      </c>
      <c r="HA2" s="25" t="s">
        <v>159</v>
      </c>
      <c r="HB2" s="25" t="s">
        <v>160</v>
      </c>
      <c r="HC2" s="25" t="s">
        <v>161</v>
      </c>
      <c r="HD2" s="25" t="s">
        <v>162</v>
      </c>
      <c r="HE2" s="25" t="s">
        <v>163</v>
      </c>
      <c r="HF2" s="25" t="s">
        <v>164</v>
      </c>
      <c r="HG2" s="25" t="s">
        <v>165</v>
      </c>
      <c r="HH2" s="25" t="s">
        <v>166</v>
      </c>
      <c r="HI2" s="25" t="s">
        <v>167</v>
      </c>
      <c r="HJ2" s="25" t="s">
        <v>168</v>
      </c>
      <c r="HK2" s="25" t="s">
        <v>169</v>
      </c>
      <c r="HL2" s="25" t="s">
        <v>170</v>
      </c>
      <c r="HM2" s="25" t="s">
        <v>171</v>
      </c>
      <c r="HN2" s="25" t="s">
        <v>172</v>
      </c>
      <c r="HO2" s="25" t="s">
        <v>173</v>
      </c>
      <c r="HP2" s="25" t="s">
        <v>174</v>
      </c>
      <c r="HQ2" s="25" t="s">
        <v>175</v>
      </c>
      <c r="HR2" s="25" t="s">
        <v>176</v>
      </c>
      <c r="HS2" s="25" t="s">
        <v>177</v>
      </c>
      <c r="HT2" s="25" t="s">
        <v>178</v>
      </c>
      <c r="HU2" s="25" t="s">
        <v>179</v>
      </c>
      <c r="HV2" s="25" t="s">
        <v>180</v>
      </c>
      <c r="HW2" s="25" t="s">
        <v>181</v>
      </c>
      <c r="HX2" s="26" t="s">
        <v>182</v>
      </c>
      <c r="HZ2" s="30"/>
    </row>
    <row r="3" spans="1:235" x14ac:dyDescent="0.25">
      <c r="A3" s="1" t="s">
        <v>183</v>
      </c>
      <c r="B3" s="2" t="str">
        <f>INDEX('[1]Global Status NAC comp'!$B$5:$B$210,MATCH([1]Pbl!H3,'[1]Global Status NAC comp'!$N$5:$N$210,0))</f>
        <v>MENA, Afghanistan, and Pakistan</v>
      </c>
      <c r="C3" s="2" t="s">
        <v>184</v>
      </c>
      <c r="D3" s="2" t="str">
        <f>INDEX('[1]Global Status NAC comp'!$D$5:$D$210,MATCH([1]Pbl!H3,'[1]Global Status NAC comp'!$N$5:$N$210,0))</f>
        <v>MCD</v>
      </c>
      <c r="E3" s="2" t="str">
        <f>INDEX('[1]Global Status NAC comp'!$E$5:$E$210,MATCH([1]Pbl!H3,'[1]Global Status NAC comp'!$N$5:$N$210,0))</f>
        <v>METAC</v>
      </c>
      <c r="F3" s="2"/>
      <c r="G3" s="2">
        <v>2020</v>
      </c>
      <c r="H3" s="3" t="s">
        <v>185</v>
      </c>
      <c r="I3" s="5" t="s">
        <v>188</v>
      </c>
      <c r="J3" s="31">
        <v>2018</v>
      </c>
      <c r="K3" s="31" t="s">
        <v>186</v>
      </c>
      <c r="L3" s="31" t="s">
        <v>187</v>
      </c>
      <c r="M3" s="31" t="s">
        <v>188</v>
      </c>
      <c r="N3" s="31" t="s">
        <v>189</v>
      </c>
      <c r="O3" s="31" t="s">
        <v>190</v>
      </c>
      <c r="P3" s="31" t="s">
        <v>188</v>
      </c>
      <c r="Q3" s="31">
        <v>2000</v>
      </c>
      <c r="R3" s="31"/>
      <c r="S3" s="31" t="s">
        <v>191</v>
      </c>
      <c r="T3" s="31" t="s">
        <v>188</v>
      </c>
      <c r="U3" s="31" t="s">
        <v>192</v>
      </c>
      <c r="V3" s="31">
        <v>1974</v>
      </c>
      <c r="W3" s="31" t="s">
        <v>188</v>
      </c>
      <c r="X3" s="31">
        <v>1974</v>
      </c>
      <c r="Y3" s="31"/>
      <c r="Z3" s="31" t="s">
        <v>191</v>
      </c>
      <c r="AA3" s="31" t="s">
        <v>188</v>
      </c>
      <c r="AB3" s="31" t="s">
        <v>192</v>
      </c>
      <c r="AC3" s="31" t="s">
        <v>190</v>
      </c>
      <c r="AD3" s="31"/>
      <c r="AE3" s="31"/>
      <c r="AF3" s="31"/>
      <c r="AG3" s="6"/>
      <c r="AH3" t="s">
        <v>188</v>
      </c>
      <c r="AM3" t="s">
        <v>188</v>
      </c>
      <c r="AN3" t="s">
        <v>189</v>
      </c>
      <c r="AO3" t="s">
        <v>193</v>
      </c>
      <c r="AP3">
        <v>2013</v>
      </c>
      <c r="AQ3" t="s">
        <v>188</v>
      </c>
      <c r="AR3">
        <v>2013</v>
      </c>
      <c r="AV3" t="s">
        <v>194</v>
      </c>
      <c r="BE3" s="7"/>
      <c r="BF3" s="8" t="s">
        <v>188</v>
      </c>
      <c r="BG3">
        <v>2018</v>
      </c>
      <c r="BI3" t="s">
        <v>188</v>
      </c>
      <c r="BJ3">
        <v>1974</v>
      </c>
      <c r="BK3" t="s">
        <v>73</v>
      </c>
      <c r="BM3" t="s">
        <v>66</v>
      </c>
      <c r="BN3" t="s">
        <v>67</v>
      </c>
      <c r="BO3" t="s">
        <v>68</v>
      </c>
      <c r="BP3" t="s">
        <v>69</v>
      </c>
      <c r="BR3" t="s">
        <v>188</v>
      </c>
      <c r="BS3">
        <v>1974</v>
      </c>
      <c r="BT3" t="s">
        <v>73</v>
      </c>
      <c r="BV3" t="s">
        <v>66</v>
      </c>
      <c r="BW3" t="s">
        <v>67</v>
      </c>
      <c r="BX3" t="s">
        <v>68</v>
      </c>
      <c r="BY3" t="s">
        <v>69</v>
      </c>
      <c r="CA3" t="s">
        <v>195</v>
      </c>
      <c r="CJ3" t="s">
        <v>195</v>
      </c>
      <c r="CS3" t="s">
        <v>188</v>
      </c>
      <c r="CW3" t="s">
        <v>196</v>
      </c>
      <c r="CX3" t="s">
        <v>195</v>
      </c>
      <c r="DG3" t="s">
        <v>195</v>
      </c>
      <c r="DP3" t="s">
        <v>195</v>
      </c>
      <c r="DY3" t="s">
        <v>188</v>
      </c>
      <c r="EH3" s="5" t="s">
        <v>197</v>
      </c>
      <c r="EI3">
        <v>2015</v>
      </c>
      <c r="EJ3" t="s">
        <v>198</v>
      </c>
      <c r="EK3">
        <v>1</v>
      </c>
      <c r="EL3" t="s">
        <v>195</v>
      </c>
      <c r="EM3" t="s">
        <v>199</v>
      </c>
      <c r="EN3" t="s">
        <v>200</v>
      </c>
      <c r="EO3">
        <v>19</v>
      </c>
      <c r="EP3" t="s">
        <v>199</v>
      </c>
      <c r="EQ3" t="s">
        <v>200</v>
      </c>
      <c r="ER3" s="6">
        <v>19</v>
      </c>
      <c r="ES3" s="5">
        <v>2001</v>
      </c>
      <c r="EU3" s="9"/>
      <c r="EV3" s="9"/>
      <c r="EW3" t="s">
        <v>201</v>
      </c>
      <c r="FG3" s="6"/>
      <c r="FO3" s="5" t="s">
        <v>188</v>
      </c>
      <c r="FP3" s="31"/>
      <c r="FQ3" s="31"/>
      <c r="FR3" s="31"/>
      <c r="FS3" s="31"/>
      <c r="FT3" s="31"/>
      <c r="FU3" s="31"/>
      <c r="FV3" s="31"/>
      <c r="FW3" s="31"/>
      <c r="FX3" s="31"/>
      <c r="FY3" s="31"/>
      <c r="FZ3" s="31"/>
      <c r="GA3" s="31" t="s">
        <v>188</v>
      </c>
      <c r="GB3" s="31"/>
      <c r="GC3" s="31"/>
      <c r="GD3" s="31"/>
      <c r="GE3" s="31"/>
      <c r="GF3" s="31"/>
      <c r="GG3" s="31"/>
      <c r="GH3" s="31"/>
      <c r="GI3" s="31"/>
      <c r="GJ3" s="31"/>
      <c r="GK3" s="31"/>
      <c r="GL3" s="31"/>
      <c r="GM3" s="31"/>
      <c r="GN3" s="31"/>
      <c r="GO3" s="31"/>
      <c r="GP3" s="31" t="s">
        <v>202</v>
      </c>
      <c r="GQ3" s="31"/>
      <c r="GR3" s="31"/>
      <c r="GS3" s="31"/>
      <c r="GT3" s="31"/>
      <c r="GU3" s="31"/>
      <c r="GV3" s="31"/>
      <c r="GW3" s="31"/>
      <c r="GX3" s="31"/>
      <c r="GY3" s="31"/>
      <c r="GZ3" s="31"/>
      <c r="HA3" s="31"/>
      <c r="HB3" s="31"/>
      <c r="HC3" s="31"/>
      <c r="HD3" s="31"/>
      <c r="HE3" s="31"/>
      <c r="HF3" s="31"/>
      <c r="HG3" s="31"/>
      <c r="HH3" s="31" t="s">
        <v>203</v>
      </c>
      <c r="HI3" s="31" t="s">
        <v>203</v>
      </c>
      <c r="HJ3" s="31"/>
      <c r="HK3" s="31"/>
      <c r="HL3" s="31"/>
      <c r="HM3" s="31" t="s">
        <v>204</v>
      </c>
      <c r="HN3" s="31" t="s">
        <v>203</v>
      </c>
      <c r="HO3" s="31" t="s">
        <v>203</v>
      </c>
      <c r="HP3" s="31" t="s">
        <v>203</v>
      </c>
      <c r="HQ3" s="31"/>
      <c r="HR3" s="31"/>
      <c r="HS3" s="31"/>
      <c r="HT3" s="31"/>
      <c r="HU3" s="31"/>
      <c r="HV3" s="31"/>
      <c r="HW3" s="31"/>
      <c r="HX3" s="6"/>
      <c r="IA3" s="10"/>
    </row>
    <row r="4" spans="1:235" x14ac:dyDescent="0.25">
      <c r="A4" s="5" t="s">
        <v>183</v>
      </c>
      <c r="B4" t="str">
        <f>INDEX('[1]Global Status NAC comp'!$B$5:$B$210,MATCH([1]Pbl!H4,'[1]Global Status NAC comp'!$N$5:$N$210,0))</f>
        <v>Sub-Saharan Africa</v>
      </c>
      <c r="C4" t="s">
        <v>184</v>
      </c>
      <c r="D4" t="str">
        <f>INDEX('[1]Global Status NAC comp'!$D$5:$D$210,MATCH([1]Pbl!H4,'[1]Global Status NAC comp'!$N$5:$N$210,0))</f>
        <v>AFR</v>
      </c>
      <c r="E4" t="str">
        <f>INDEX('[1]Global Status NAC comp'!$E$5:$E$210,MATCH([1]Pbl!H4,'[1]Global Status NAC comp'!$N$5:$N$210,0))</f>
        <v>AFRITAC South</v>
      </c>
      <c r="F4" t="s">
        <v>188</v>
      </c>
      <c r="G4">
        <v>2020</v>
      </c>
      <c r="H4" s="6" t="s">
        <v>205</v>
      </c>
      <c r="I4" s="5" t="s">
        <v>188</v>
      </c>
      <c r="J4" s="31">
        <v>2018</v>
      </c>
      <c r="K4" s="31" t="s">
        <v>186</v>
      </c>
      <c r="L4" s="31" t="s">
        <v>187</v>
      </c>
      <c r="M4" s="31" t="s">
        <v>188</v>
      </c>
      <c r="N4" s="31" t="s">
        <v>206</v>
      </c>
      <c r="O4" s="31">
        <v>2002</v>
      </c>
      <c r="P4" s="31" t="s">
        <v>188</v>
      </c>
      <c r="Q4" s="31">
        <v>2002</v>
      </c>
      <c r="R4" s="31">
        <v>2002</v>
      </c>
      <c r="S4" s="31" t="s">
        <v>191</v>
      </c>
      <c r="T4" s="31" t="s">
        <v>188</v>
      </c>
      <c r="U4" s="31" t="s">
        <v>207</v>
      </c>
      <c r="V4" s="31">
        <v>2002</v>
      </c>
      <c r="W4" s="31" t="s">
        <v>208</v>
      </c>
      <c r="X4" s="31">
        <v>2002</v>
      </c>
      <c r="Y4" s="31">
        <v>2002</v>
      </c>
      <c r="Z4" s="31" t="s">
        <v>191</v>
      </c>
      <c r="AA4" s="31" t="s">
        <v>188</v>
      </c>
      <c r="AB4" s="31" t="s">
        <v>209</v>
      </c>
      <c r="AC4" s="31">
        <v>2002</v>
      </c>
      <c r="AD4" s="31" t="s">
        <v>188</v>
      </c>
      <c r="AE4" s="31">
        <v>2002</v>
      </c>
      <c r="AF4" s="31">
        <v>2002</v>
      </c>
      <c r="AG4" s="6" t="s">
        <v>195</v>
      </c>
      <c r="AH4" t="s">
        <v>188</v>
      </c>
      <c r="AI4">
        <v>4</v>
      </c>
      <c r="AJ4">
        <v>2020</v>
      </c>
      <c r="AK4" t="s">
        <v>186</v>
      </c>
      <c r="AL4" t="s">
        <v>187</v>
      </c>
      <c r="AM4" t="s">
        <v>208</v>
      </c>
      <c r="AN4" t="s">
        <v>189</v>
      </c>
      <c r="AO4" t="s">
        <v>193</v>
      </c>
      <c r="AP4">
        <v>2002</v>
      </c>
      <c r="AQ4" t="s">
        <v>188</v>
      </c>
      <c r="AR4">
        <v>2010</v>
      </c>
      <c r="AS4" t="s">
        <v>191</v>
      </c>
      <c r="AT4" t="s">
        <v>195</v>
      </c>
      <c r="AX4" t="s">
        <v>195</v>
      </c>
      <c r="BA4" t="s">
        <v>195</v>
      </c>
      <c r="BD4" t="s">
        <v>195</v>
      </c>
      <c r="BE4" s="7"/>
      <c r="BF4" s="8" t="s">
        <v>188</v>
      </c>
      <c r="BG4">
        <v>2018</v>
      </c>
      <c r="BH4" t="s">
        <v>210</v>
      </c>
      <c r="BI4" t="s">
        <v>188</v>
      </c>
      <c r="BJ4">
        <v>2002</v>
      </c>
      <c r="BN4" t="s">
        <v>67</v>
      </c>
      <c r="BO4" t="s">
        <v>68</v>
      </c>
      <c r="BR4" t="s">
        <v>188</v>
      </c>
      <c r="BS4">
        <v>2002</v>
      </c>
      <c r="BT4" t="s">
        <v>73</v>
      </c>
      <c r="CA4" t="s">
        <v>195</v>
      </c>
      <c r="CJ4" t="s">
        <v>195</v>
      </c>
      <c r="CS4" t="s">
        <v>195</v>
      </c>
      <c r="EH4" s="5" t="s">
        <v>197</v>
      </c>
      <c r="EI4">
        <v>2009</v>
      </c>
      <c r="EJ4" t="s">
        <v>198</v>
      </c>
      <c r="EK4">
        <v>1</v>
      </c>
      <c r="EL4" t="s">
        <v>195</v>
      </c>
      <c r="EM4" t="s">
        <v>211</v>
      </c>
      <c r="EO4">
        <v>33</v>
      </c>
      <c r="EP4" t="s">
        <v>212</v>
      </c>
      <c r="ER4" s="6">
        <v>33</v>
      </c>
      <c r="ES4" s="5">
        <v>2002</v>
      </c>
      <c r="ET4">
        <v>2005</v>
      </c>
      <c r="EU4" s="9"/>
      <c r="EV4" s="9">
        <v>665.38499999999999</v>
      </c>
      <c r="EW4" t="s">
        <v>201</v>
      </c>
      <c r="EX4" t="s">
        <v>188</v>
      </c>
      <c r="EY4">
        <v>2014</v>
      </c>
      <c r="EZ4" t="s">
        <v>188</v>
      </c>
      <c r="FA4" t="s">
        <v>188</v>
      </c>
      <c r="FB4" t="s">
        <v>188</v>
      </c>
      <c r="FC4" t="s">
        <v>188</v>
      </c>
      <c r="FD4" t="s">
        <v>213</v>
      </c>
      <c r="FE4" t="s">
        <v>188</v>
      </c>
      <c r="FF4" t="s">
        <v>188</v>
      </c>
      <c r="FG4" s="6">
        <v>2021</v>
      </c>
      <c r="FH4" t="s">
        <v>188</v>
      </c>
      <c r="FI4" t="s">
        <v>214</v>
      </c>
      <c r="FJ4" t="s">
        <v>215</v>
      </c>
      <c r="FK4">
        <v>1</v>
      </c>
      <c r="FL4" t="s">
        <v>195</v>
      </c>
      <c r="FM4" t="s">
        <v>195</v>
      </c>
      <c r="FO4" s="5" t="s">
        <v>188</v>
      </c>
      <c r="FP4" s="31" t="s">
        <v>188</v>
      </c>
      <c r="FQ4" s="31" t="s">
        <v>188</v>
      </c>
      <c r="FR4" s="31" t="s">
        <v>188</v>
      </c>
      <c r="FS4" s="31" t="s">
        <v>188</v>
      </c>
      <c r="FT4" s="31" t="s">
        <v>188</v>
      </c>
      <c r="FU4" s="31" t="s">
        <v>188</v>
      </c>
      <c r="FV4" s="31" t="s">
        <v>188</v>
      </c>
      <c r="FW4" s="31" t="s">
        <v>188</v>
      </c>
      <c r="FX4" s="31" t="s">
        <v>188</v>
      </c>
      <c r="FY4" s="31" t="s">
        <v>188</v>
      </c>
      <c r="FZ4" s="31" t="s">
        <v>188</v>
      </c>
      <c r="GA4" s="31" t="s">
        <v>188</v>
      </c>
      <c r="GB4" s="31" t="s">
        <v>188</v>
      </c>
      <c r="GC4" s="31" t="s">
        <v>188</v>
      </c>
      <c r="GD4" s="31" t="s">
        <v>216</v>
      </c>
      <c r="GE4" s="31" t="s">
        <v>217</v>
      </c>
      <c r="GF4" s="31" t="s">
        <v>218</v>
      </c>
      <c r="GG4" s="31" t="s">
        <v>217</v>
      </c>
      <c r="GH4" s="31" t="s">
        <v>219</v>
      </c>
      <c r="GI4" s="31" t="s">
        <v>217</v>
      </c>
      <c r="GJ4" s="31" t="s">
        <v>217</v>
      </c>
      <c r="GK4" s="31" t="s">
        <v>219</v>
      </c>
      <c r="GL4" s="31" t="s">
        <v>218</v>
      </c>
      <c r="GM4" s="31" t="s">
        <v>218</v>
      </c>
      <c r="GN4" s="31" t="s">
        <v>217</v>
      </c>
      <c r="GO4" s="31" t="s">
        <v>219</v>
      </c>
      <c r="GP4" s="31" t="s">
        <v>202</v>
      </c>
      <c r="GQ4" s="31" t="s">
        <v>202</v>
      </c>
      <c r="GR4" s="31" t="s">
        <v>219</v>
      </c>
      <c r="GS4" s="31">
        <v>2014</v>
      </c>
      <c r="GT4" s="31">
        <v>2020</v>
      </c>
      <c r="GU4" s="31">
        <v>2019</v>
      </c>
      <c r="GV4" s="31"/>
      <c r="GW4" s="31">
        <v>2020</v>
      </c>
      <c r="GX4" s="31">
        <v>2019</v>
      </c>
      <c r="GY4" s="31"/>
      <c r="GZ4" s="31"/>
      <c r="HA4" s="31">
        <v>2020</v>
      </c>
      <c r="HB4" s="31">
        <v>2020</v>
      </c>
      <c r="HC4" s="31">
        <v>2019</v>
      </c>
      <c r="HD4" s="31">
        <v>2020</v>
      </c>
      <c r="HE4" s="31">
        <v>2020</v>
      </c>
      <c r="HF4" s="31">
        <v>2020</v>
      </c>
      <c r="HG4" s="31">
        <v>2020</v>
      </c>
      <c r="HH4" s="31" t="s">
        <v>203</v>
      </c>
      <c r="HI4" s="31" t="s">
        <v>203</v>
      </c>
      <c r="HJ4" s="31" t="s">
        <v>203</v>
      </c>
      <c r="HK4" s="31" t="s">
        <v>204</v>
      </c>
      <c r="HL4" s="31" t="s">
        <v>220</v>
      </c>
      <c r="HM4" s="31" t="s">
        <v>204</v>
      </c>
      <c r="HN4" s="31" t="s">
        <v>203</v>
      </c>
      <c r="HO4" s="31" t="s">
        <v>203</v>
      </c>
      <c r="HP4" s="31" t="s">
        <v>203</v>
      </c>
      <c r="HQ4" s="31">
        <v>15</v>
      </c>
      <c r="HR4" s="31">
        <v>10</v>
      </c>
      <c r="HS4" s="31">
        <v>2</v>
      </c>
      <c r="HT4" s="31"/>
      <c r="HU4" s="31">
        <v>12</v>
      </c>
      <c r="HV4" s="31">
        <v>5</v>
      </c>
      <c r="HW4" s="31">
        <v>10</v>
      </c>
      <c r="HX4" s="6"/>
      <c r="IA4" s="10"/>
    </row>
    <row r="5" spans="1:235" x14ac:dyDescent="0.25">
      <c r="A5" s="5" t="s">
        <v>183</v>
      </c>
      <c r="B5" t="str">
        <f>INDEX('[1]Global Status NAC comp'!$B$5:$B$210,MATCH([1]Pbl!H5,'[1]Global Status NAC comp'!$N$5:$N$210,0))</f>
        <v>Sub-Saharan Africa</v>
      </c>
      <c r="C5" t="s">
        <v>184</v>
      </c>
      <c r="D5" t="str">
        <f>INDEX('[1]Global Status NAC comp'!$D$5:$D$210,MATCH([1]Pbl!H5,'[1]Global Status NAC comp'!$N$5:$N$210,0))</f>
        <v>AFR</v>
      </c>
      <c r="E5" t="str">
        <f>INDEX('[1]Global Status NAC comp'!$E$5:$E$210,MATCH([1]Pbl!H5,'[1]Global Status NAC comp'!$N$5:$N$210,0))</f>
        <v>AFRITAC West</v>
      </c>
      <c r="F5" t="s">
        <v>188</v>
      </c>
      <c r="G5">
        <v>2020</v>
      </c>
      <c r="H5" s="6" t="s">
        <v>221</v>
      </c>
      <c r="I5" s="5" t="s">
        <v>188</v>
      </c>
      <c r="J5" s="31">
        <v>2019</v>
      </c>
      <c r="K5" s="31" t="s">
        <v>210</v>
      </c>
      <c r="L5" s="31" t="s">
        <v>187</v>
      </c>
      <c r="M5" s="31" t="s">
        <v>188</v>
      </c>
      <c r="N5" s="31" t="s">
        <v>222</v>
      </c>
      <c r="O5" s="31">
        <v>2015</v>
      </c>
      <c r="P5" s="31" t="s">
        <v>188</v>
      </c>
      <c r="Q5" s="31">
        <v>2015</v>
      </c>
      <c r="R5" s="31">
        <v>2015</v>
      </c>
      <c r="S5" s="31" t="s">
        <v>191</v>
      </c>
      <c r="T5" s="31" t="s">
        <v>188</v>
      </c>
      <c r="U5" s="31" t="s">
        <v>207</v>
      </c>
      <c r="V5" s="31">
        <v>2015</v>
      </c>
      <c r="W5" s="31" t="s">
        <v>188</v>
      </c>
      <c r="X5" s="31">
        <v>2015</v>
      </c>
      <c r="Y5" s="31">
        <v>2015</v>
      </c>
      <c r="Z5" s="31" t="s">
        <v>191</v>
      </c>
      <c r="AA5" s="31" t="s">
        <v>188</v>
      </c>
      <c r="AB5" s="31" t="s">
        <v>207</v>
      </c>
      <c r="AC5" s="31">
        <v>2015</v>
      </c>
      <c r="AD5" s="31" t="s">
        <v>188</v>
      </c>
      <c r="AE5" s="31">
        <v>2015</v>
      </c>
      <c r="AF5" s="31">
        <v>2015</v>
      </c>
      <c r="AG5" s="6" t="s">
        <v>195</v>
      </c>
      <c r="AH5" t="s">
        <v>188</v>
      </c>
      <c r="AI5">
        <v>4</v>
      </c>
      <c r="AJ5">
        <v>2020</v>
      </c>
      <c r="AK5" t="s">
        <v>223</v>
      </c>
      <c r="AL5" t="s">
        <v>187</v>
      </c>
      <c r="AM5" t="s">
        <v>188</v>
      </c>
      <c r="AN5" t="s">
        <v>224</v>
      </c>
      <c r="AO5" t="s">
        <v>194</v>
      </c>
      <c r="AP5">
        <v>2015</v>
      </c>
      <c r="AQ5" t="s">
        <v>188</v>
      </c>
      <c r="AR5">
        <v>2015</v>
      </c>
      <c r="AS5" t="s">
        <v>191</v>
      </c>
      <c r="AT5" t="s">
        <v>195</v>
      </c>
      <c r="AX5" t="s">
        <v>195</v>
      </c>
      <c r="BA5" t="s">
        <v>195</v>
      </c>
      <c r="BD5" t="s">
        <v>195</v>
      </c>
      <c r="BE5" s="7"/>
      <c r="BF5" s="8" t="s">
        <v>188</v>
      </c>
      <c r="BG5">
        <v>2016</v>
      </c>
      <c r="BH5" t="s">
        <v>210</v>
      </c>
      <c r="BI5" t="s">
        <v>188</v>
      </c>
      <c r="BJ5">
        <v>2015</v>
      </c>
      <c r="BK5" t="s">
        <v>73</v>
      </c>
      <c r="BM5" t="s">
        <v>66</v>
      </c>
      <c r="BN5" t="s">
        <v>67</v>
      </c>
      <c r="BO5" t="s">
        <v>68</v>
      </c>
      <c r="BP5" t="s">
        <v>69</v>
      </c>
      <c r="BQ5" t="s">
        <v>70</v>
      </c>
      <c r="BR5" t="s">
        <v>188</v>
      </c>
      <c r="BS5">
        <v>2015</v>
      </c>
      <c r="BT5" t="s">
        <v>73</v>
      </c>
      <c r="BV5" t="s">
        <v>66</v>
      </c>
      <c r="BW5" t="s">
        <v>67</v>
      </c>
      <c r="BX5" t="s">
        <v>68</v>
      </c>
      <c r="BY5" t="s">
        <v>69</v>
      </c>
      <c r="BZ5" t="s">
        <v>70</v>
      </c>
      <c r="CA5" t="s">
        <v>195</v>
      </c>
      <c r="CJ5" t="s">
        <v>195</v>
      </c>
      <c r="CS5" t="s">
        <v>195</v>
      </c>
      <c r="EH5" s="5" t="s">
        <v>197</v>
      </c>
      <c r="EI5">
        <v>2017</v>
      </c>
      <c r="EJ5" t="s">
        <v>198</v>
      </c>
      <c r="EK5">
        <v>1</v>
      </c>
      <c r="EL5" t="s">
        <v>195</v>
      </c>
      <c r="EM5" t="s">
        <v>199</v>
      </c>
      <c r="EN5" t="s">
        <v>225</v>
      </c>
      <c r="EO5">
        <v>47</v>
      </c>
      <c r="EP5" t="s">
        <v>199</v>
      </c>
      <c r="EQ5" t="s">
        <v>226</v>
      </c>
      <c r="ER5" s="6">
        <v>47</v>
      </c>
      <c r="ES5" s="5">
        <v>2015</v>
      </c>
      <c r="ET5">
        <v>2019</v>
      </c>
      <c r="EU5" s="9">
        <v>4926.4309999999996</v>
      </c>
      <c r="EV5" s="9">
        <v>6732.8140000000003</v>
      </c>
      <c r="EW5" t="s">
        <v>227</v>
      </c>
      <c r="EX5" t="s">
        <v>195</v>
      </c>
      <c r="FG5" s="6"/>
      <c r="FH5" t="s">
        <v>195</v>
      </c>
      <c r="FI5" t="s">
        <v>199</v>
      </c>
      <c r="FJ5" t="s">
        <v>215</v>
      </c>
      <c r="FK5">
        <v>1</v>
      </c>
      <c r="FL5" t="s">
        <v>195</v>
      </c>
      <c r="FM5" t="s">
        <v>195</v>
      </c>
      <c r="FO5" s="5" t="s">
        <v>188</v>
      </c>
      <c r="FP5" s="31" t="s">
        <v>188</v>
      </c>
      <c r="FQ5" s="31" t="s">
        <v>188</v>
      </c>
      <c r="FR5" s="31" t="s">
        <v>188</v>
      </c>
      <c r="FS5" s="31" t="s">
        <v>188</v>
      </c>
      <c r="FT5" s="31" t="s">
        <v>188</v>
      </c>
      <c r="FU5" s="31" t="s">
        <v>188</v>
      </c>
      <c r="FV5" s="31" t="s">
        <v>188</v>
      </c>
      <c r="FW5" s="31" t="s">
        <v>188</v>
      </c>
      <c r="FX5" s="31" t="s">
        <v>188</v>
      </c>
      <c r="FY5" s="31" t="s">
        <v>188</v>
      </c>
      <c r="FZ5" s="31" t="s">
        <v>188</v>
      </c>
      <c r="GA5" s="31" t="s">
        <v>188</v>
      </c>
      <c r="GB5" s="31" t="s">
        <v>188</v>
      </c>
      <c r="GC5" s="31" t="s">
        <v>188</v>
      </c>
      <c r="GD5" s="31" t="s">
        <v>228</v>
      </c>
      <c r="GE5" s="31" t="s">
        <v>217</v>
      </c>
      <c r="GF5" s="31" t="s">
        <v>217</v>
      </c>
      <c r="GG5" s="31" t="s">
        <v>217</v>
      </c>
      <c r="GH5" s="31" t="s">
        <v>217</v>
      </c>
      <c r="GI5" s="31" t="s">
        <v>217</v>
      </c>
      <c r="GJ5" s="31" t="s">
        <v>218</v>
      </c>
      <c r="GK5" s="31" t="s">
        <v>218</v>
      </c>
      <c r="GL5" s="31" t="s">
        <v>218</v>
      </c>
      <c r="GM5" s="31" t="s">
        <v>218</v>
      </c>
      <c r="GN5" s="31" t="s">
        <v>217</v>
      </c>
      <c r="GO5" s="31" t="s">
        <v>217</v>
      </c>
      <c r="GP5" s="31" t="s">
        <v>202</v>
      </c>
      <c r="GQ5" s="31" t="s">
        <v>219</v>
      </c>
      <c r="GR5" s="31" t="s">
        <v>202</v>
      </c>
      <c r="GS5" s="31">
        <v>2013</v>
      </c>
      <c r="GT5" s="31"/>
      <c r="GU5" s="31">
        <v>2019</v>
      </c>
      <c r="GV5" s="31">
        <v>2010</v>
      </c>
      <c r="GW5" s="31">
        <v>2015</v>
      </c>
      <c r="GX5" s="31">
        <v>2018</v>
      </c>
      <c r="GY5" s="31">
        <v>2018</v>
      </c>
      <c r="GZ5" s="31">
        <v>2018</v>
      </c>
      <c r="HA5" s="31">
        <v>2018</v>
      </c>
      <c r="HB5" s="31">
        <v>2019</v>
      </c>
      <c r="HC5" s="31">
        <v>2019</v>
      </c>
      <c r="HD5" s="31">
        <v>2019</v>
      </c>
      <c r="HE5" s="31">
        <v>2020</v>
      </c>
      <c r="HF5" s="31">
        <v>2020</v>
      </c>
      <c r="HG5" s="31">
        <v>2019</v>
      </c>
      <c r="HH5" s="31" t="s">
        <v>203</v>
      </c>
      <c r="HI5" s="31" t="s">
        <v>203</v>
      </c>
      <c r="HJ5" s="31" t="s">
        <v>203</v>
      </c>
      <c r="HK5" s="31" t="s">
        <v>204</v>
      </c>
      <c r="HL5" s="31" t="s">
        <v>220</v>
      </c>
      <c r="HM5" s="31" t="s">
        <v>204</v>
      </c>
      <c r="HN5" s="31" t="s">
        <v>203</v>
      </c>
      <c r="HO5" s="31" t="s">
        <v>203</v>
      </c>
      <c r="HP5" s="31" t="s">
        <v>203</v>
      </c>
      <c r="HQ5" s="31">
        <v>4</v>
      </c>
      <c r="HR5" s="31">
        <v>1</v>
      </c>
      <c r="HS5" s="31"/>
      <c r="HT5" s="31"/>
      <c r="HU5" s="31">
        <v>4</v>
      </c>
      <c r="HV5" s="31">
        <v>5</v>
      </c>
      <c r="HW5" s="31"/>
      <c r="HX5" s="6"/>
      <c r="IA5" s="10"/>
    </row>
    <row r="6" spans="1:235" x14ac:dyDescent="0.25">
      <c r="A6" s="5" t="s">
        <v>183</v>
      </c>
      <c r="B6" t="str">
        <f>INDEX('[1]Global Status NAC comp'!$B$5:$B$210,MATCH([1]Pbl!H6,'[1]Global Status NAC comp'!$N$5:$N$210,0))</f>
        <v>Sub-Saharan Africa</v>
      </c>
      <c r="C6" t="s">
        <v>184</v>
      </c>
      <c r="D6" t="str">
        <f>INDEX('[1]Global Status NAC comp'!$D$5:$D$210,MATCH([1]Pbl!H6,'[1]Global Status NAC comp'!$N$5:$N$210,0))</f>
        <v>AFR</v>
      </c>
      <c r="E6" t="str">
        <f>INDEX('[1]Global Status NAC comp'!$E$5:$E$210,MATCH([1]Pbl!H6,'[1]Global Status NAC comp'!$N$5:$N$210,0))</f>
        <v>AFRITAC South</v>
      </c>
      <c r="F6" t="s">
        <v>188</v>
      </c>
      <c r="G6">
        <v>2020</v>
      </c>
      <c r="H6" s="6" t="s">
        <v>229</v>
      </c>
      <c r="I6" s="5" t="s">
        <v>188</v>
      </c>
      <c r="J6" s="31">
        <v>2019</v>
      </c>
      <c r="K6" s="31" t="s">
        <v>230</v>
      </c>
      <c r="L6" s="31" t="s">
        <v>231</v>
      </c>
      <c r="M6" s="31" t="s">
        <v>188</v>
      </c>
      <c r="N6" s="31" t="s">
        <v>206</v>
      </c>
      <c r="O6" s="31">
        <v>1994</v>
      </c>
      <c r="P6" s="31" t="s">
        <v>188</v>
      </c>
      <c r="Q6" s="31">
        <v>1994</v>
      </c>
      <c r="R6" s="31">
        <v>2006</v>
      </c>
      <c r="S6" s="31" t="s">
        <v>232</v>
      </c>
      <c r="T6" s="31" t="s">
        <v>188</v>
      </c>
      <c r="U6" s="31" t="s">
        <v>192</v>
      </c>
      <c r="V6" s="31">
        <v>1994</v>
      </c>
      <c r="W6" s="31" t="s">
        <v>188</v>
      </c>
      <c r="X6" s="31">
        <v>1994</v>
      </c>
      <c r="Y6" s="31">
        <v>2006</v>
      </c>
      <c r="Z6" s="31" t="s">
        <v>232</v>
      </c>
      <c r="AA6" s="31" t="s">
        <v>188</v>
      </c>
      <c r="AB6" s="31" t="s">
        <v>192</v>
      </c>
      <c r="AC6" s="31">
        <v>1994</v>
      </c>
      <c r="AD6" s="31" t="s">
        <v>188</v>
      </c>
      <c r="AE6" s="31">
        <v>1994</v>
      </c>
      <c r="AF6" s="31">
        <v>2006</v>
      </c>
      <c r="AG6" s="6" t="s">
        <v>233</v>
      </c>
      <c r="AH6" t="s">
        <v>188</v>
      </c>
      <c r="AI6">
        <v>4</v>
      </c>
      <c r="AJ6">
        <v>2020</v>
      </c>
      <c r="AK6" t="s">
        <v>223</v>
      </c>
      <c r="AL6" t="s">
        <v>231</v>
      </c>
      <c r="AM6" t="s">
        <v>188</v>
      </c>
      <c r="AN6" t="s">
        <v>206</v>
      </c>
      <c r="AO6" t="s">
        <v>194</v>
      </c>
      <c r="AP6">
        <v>1994</v>
      </c>
      <c r="AQ6" t="s">
        <v>188</v>
      </c>
      <c r="AR6">
        <v>1994</v>
      </c>
      <c r="AS6" t="s">
        <v>232</v>
      </c>
      <c r="AT6" t="s">
        <v>188</v>
      </c>
      <c r="AU6" t="s">
        <v>192</v>
      </c>
      <c r="AV6" t="s">
        <v>194</v>
      </c>
      <c r="AW6">
        <v>1994</v>
      </c>
      <c r="AX6" t="s">
        <v>188</v>
      </c>
      <c r="AY6">
        <v>1994</v>
      </c>
      <c r="AZ6" t="s">
        <v>232</v>
      </c>
      <c r="BA6" t="s">
        <v>195</v>
      </c>
      <c r="BD6" t="s">
        <v>195</v>
      </c>
      <c r="BE6" s="7"/>
      <c r="BF6" s="8" t="s">
        <v>195</v>
      </c>
      <c r="CS6" t="s">
        <v>195</v>
      </c>
      <c r="EH6" s="5" t="s">
        <v>195</v>
      </c>
      <c r="EL6" t="s">
        <v>195</v>
      </c>
      <c r="EM6" t="s">
        <v>211</v>
      </c>
      <c r="ER6" s="6"/>
      <c r="ES6" s="5">
        <v>2006</v>
      </c>
      <c r="ET6">
        <v>2012</v>
      </c>
      <c r="EU6" s="9">
        <v>65659.5</v>
      </c>
      <c r="EV6" s="9">
        <v>59106.9</v>
      </c>
      <c r="EW6" t="s">
        <v>201</v>
      </c>
      <c r="EX6" t="s">
        <v>188</v>
      </c>
      <c r="EY6">
        <v>2016</v>
      </c>
      <c r="EZ6" t="s">
        <v>188</v>
      </c>
      <c r="FA6" t="s">
        <v>188</v>
      </c>
      <c r="FB6" t="s">
        <v>188</v>
      </c>
      <c r="FC6" t="s">
        <v>188</v>
      </c>
      <c r="FD6" t="s">
        <v>213</v>
      </c>
      <c r="FE6" t="s">
        <v>188</v>
      </c>
      <c r="FF6" t="s">
        <v>188</v>
      </c>
      <c r="FG6" s="11">
        <v>2021</v>
      </c>
      <c r="FH6" t="s">
        <v>188</v>
      </c>
      <c r="FI6" t="s">
        <v>234</v>
      </c>
      <c r="FJ6" t="s">
        <v>215</v>
      </c>
      <c r="FK6">
        <v>3</v>
      </c>
      <c r="FL6" t="s">
        <v>188</v>
      </c>
      <c r="FM6" t="s">
        <v>188</v>
      </c>
      <c r="FN6" t="s">
        <v>188</v>
      </c>
      <c r="FO6" s="5" t="s">
        <v>188</v>
      </c>
      <c r="FP6" s="31" t="s">
        <v>188</v>
      </c>
      <c r="FQ6" s="31" t="s">
        <v>188</v>
      </c>
      <c r="FR6" s="31" t="s">
        <v>188</v>
      </c>
      <c r="FS6" s="31" t="s">
        <v>188</v>
      </c>
      <c r="FT6" s="31" t="s">
        <v>188</v>
      </c>
      <c r="FU6" s="31" t="s">
        <v>188</v>
      </c>
      <c r="FV6" s="31" t="s">
        <v>188</v>
      </c>
      <c r="FW6" s="31" t="s">
        <v>188</v>
      </c>
      <c r="FX6" s="31"/>
      <c r="FY6" s="31"/>
      <c r="FZ6" s="31" t="s">
        <v>188</v>
      </c>
      <c r="GA6" s="31" t="s">
        <v>188</v>
      </c>
      <c r="GB6" s="31"/>
      <c r="GC6" s="31"/>
      <c r="GD6" s="31" t="s">
        <v>228</v>
      </c>
      <c r="GE6" s="31" t="s">
        <v>217</v>
      </c>
      <c r="GF6" s="31" t="s">
        <v>217</v>
      </c>
      <c r="GG6" s="31" t="s">
        <v>218</v>
      </c>
      <c r="GH6" s="31" t="s">
        <v>217</v>
      </c>
      <c r="GI6" s="31" t="s">
        <v>217</v>
      </c>
      <c r="GJ6" s="31" t="s">
        <v>218</v>
      </c>
      <c r="GK6" s="31" t="s">
        <v>219</v>
      </c>
      <c r="GL6" s="31" t="s">
        <v>218</v>
      </c>
      <c r="GM6" s="31"/>
      <c r="GN6" s="31"/>
      <c r="GO6" s="31" t="s">
        <v>202</v>
      </c>
      <c r="GP6" s="31" t="s">
        <v>202</v>
      </c>
      <c r="GQ6" s="31"/>
      <c r="GR6" s="31"/>
      <c r="GS6" s="31">
        <v>2011</v>
      </c>
      <c r="GT6" s="31">
        <v>2015</v>
      </c>
      <c r="GU6" s="31"/>
      <c r="GV6" s="31" t="s">
        <v>235</v>
      </c>
      <c r="GW6" s="31"/>
      <c r="GX6" s="31" t="s">
        <v>236</v>
      </c>
      <c r="GY6" s="31"/>
      <c r="GZ6" s="31" t="s">
        <v>237</v>
      </c>
      <c r="HA6" s="31">
        <v>2020</v>
      </c>
      <c r="HB6" s="31"/>
      <c r="HC6" s="31"/>
      <c r="HD6" s="31" t="s">
        <v>237</v>
      </c>
      <c r="HE6" s="31" t="s">
        <v>237</v>
      </c>
      <c r="HF6" s="31"/>
      <c r="HG6" s="31"/>
      <c r="HH6" s="31" t="s">
        <v>203</v>
      </c>
      <c r="HI6" s="31" t="s">
        <v>203</v>
      </c>
      <c r="HJ6" s="31" t="s">
        <v>203</v>
      </c>
      <c r="HK6" s="31" t="s">
        <v>204</v>
      </c>
      <c r="HL6" s="31" t="s">
        <v>220</v>
      </c>
      <c r="HM6" s="31" t="s">
        <v>204</v>
      </c>
      <c r="HN6" s="31" t="s">
        <v>203</v>
      </c>
      <c r="HO6" s="31" t="s">
        <v>203</v>
      </c>
      <c r="HP6" s="31" t="s">
        <v>203</v>
      </c>
      <c r="HQ6" s="31">
        <v>7</v>
      </c>
      <c r="HR6" s="31">
        <v>7</v>
      </c>
      <c r="HS6" s="31"/>
      <c r="HT6" s="31"/>
      <c r="HU6" s="31">
        <v>10</v>
      </c>
      <c r="HV6" s="31">
        <v>10</v>
      </c>
      <c r="HW6" s="31"/>
      <c r="HX6" s="6"/>
      <c r="IA6" s="10"/>
    </row>
    <row r="7" spans="1:235" x14ac:dyDescent="0.25">
      <c r="A7" s="5" t="s">
        <v>183</v>
      </c>
      <c r="B7" t="str">
        <f>INDEX('[1]Global Status NAC comp'!$B$5:$B$210,MATCH([1]Pbl!H7,'[1]Global Status NAC comp'!$N$5:$N$210,0))</f>
        <v>Sub-Saharan Africa</v>
      </c>
      <c r="C7" t="s">
        <v>184</v>
      </c>
      <c r="D7" t="str">
        <f>INDEX('[1]Global Status NAC comp'!$D$5:$D$210,MATCH([1]Pbl!H7,'[1]Global Status NAC comp'!$N$5:$N$210,0))</f>
        <v>AFR</v>
      </c>
      <c r="E7" t="str">
        <f>INDEX('[1]Global Status NAC comp'!$E$5:$E$210,MATCH([1]Pbl!H7,'[1]Global Status NAC comp'!$N$5:$N$210,0))</f>
        <v>AFRITAC West</v>
      </c>
      <c r="G7">
        <v>2020</v>
      </c>
      <c r="H7" s="6" t="s">
        <v>238</v>
      </c>
      <c r="I7" s="5" t="s">
        <v>188</v>
      </c>
      <c r="J7" s="31">
        <v>2018</v>
      </c>
      <c r="K7" s="31" t="s">
        <v>210</v>
      </c>
      <c r="L7" s="31"/>
      <c r="M7" s="31" t="s">
        <v>188</v>
      </c>
      <c r="N7" s="31" t="s">
        <v>222</v>
      </c>
      <c r="O7" s="31">
        <v>1999</v>
      </c>
      <c r="P7" s="31" t="s">
        <v>188</v>
      </c>
      <c r="Q7" s="31">
        <v>1999</v>
      </c>
      <c r="R7" s="31"/>
      <c r="S7" s="31" t="s">
        <v>191</v>
      </c>
      <c r="T7" s="31" t="s">
        <v>188</v>
      </c>
      <c r="U7" s="31" t="s">
        <v>192</v>
      </c>
      <c r="V7" s="31">
        <v>1999</v>
      </c>
      <c r="W7" s="31" t="s">
        <v>188</v>
      </c>
      <c r="X7" s="31">
        <v>1999</v>
      </c>
      <c r="Y7" s="31">
        <v>2015</v>
      </c>
      <c r="Z7" s="31" t="s">
        <v>191</v>
      </c>
      <c r="AA7" s="31"/>
      <c r="AB7" s="31"/>
      <c r="AC7" s="31"/>
      <c r="AD7" s="31"/>
      <c r="AE7" s="31"/>
      <c r="AF7" s="31"/>
      <c r="AG7" s="6"/>
      <c r="AH7" t="s">
        <v>188</v>
      </c>
      <c r="AJ7">
        <v>2019</v>
      </c>
      <c r="AK7" t="s">
        <v>223</v>
      </c>
      <c r="AM7" t="s">
        <v>188</v>
      </c>
      <c r="AN7" t="s">
        <v>224</v>
      </c>
      <c r="AO7" t="s">
        <v>193</v>
      </c>
      <c r="AP7">
        <v>1999</v>
      </c>
      <c r="AQ7" t="s">
        <v>188</v>
      </c>
      <c r="AR7">
        <v>1999</v>
      </c>
      <c r="AV7" t="s">
        <v>194</v>
      </c>
      <c r="BE7" s="7"/>
      <c r="BF7" s="8" t="s">
        <v>195</v>
      </c>
      <c r="BI7" t="s">
        <v>195</v>
      </c>
      <c r="BR7" t="s">
        <v>195</v>
      </c>
      <c r="CA7" t="s">
        <v>195</v>
      </c>
      <c r="CJ7" t="s">
        <v>195</v>
      </c>
      <c r="CS7" t="s">
        <v>195</v>
      </c>
      <c r="CW7" t="s">
        <v>196</v>
      </c>
      <c r="CX7" t="s">
        <v>195</v>
      </c>
      <c r="DG7" t="s">
        <v>195</v>
      </c>
      <c r="DP7" t="s">
        <v>195</v>
      </c>
      <c r="DY7" t="s">
        <v>188</v>
      </c>
      <c r="EH7" s="5" t="s">
        <v>197</v>
      </c>
      <c r="EI7">
        <v>2018</v>
      </c>
      <c r="EJ7" t="s">
        <v>198</v>
      </c>
      <c r="EK7">
        <v>1</v>
      </c>
      <c r="EL7" t="s">
        <v>195</v>
      </c>
      <c r="EO7">
        <v>118</v>
      </c>
      <c r="EP7" t="s">
        <v>199</v>
      </c>
      <c r="EQ7" t="s">
        <v>239</v>
      </c>
      <c r="ER7" s="6">
        <v>203</v>
      </c>
      <c r="ES7" s="5">
        <v>2015</v>
      </c>
      <c r="ET7">
        <v>2018</v>
      </c>
      <c r="EU7" s="9">
        <v>6163.3</v>
      </c>
      <c r="EV7" s="9">
        <v>6995.3</v>
      </c>
      <c r="EW7" t="s">
        <v>227</v>
      </c>
      <c r="EX7" t="s">
        <v>188</v>
      </c>
      <c r="EY7">
        <v>2020</v>
      </c>
      <c r="EZ7" t="s">
        <v>240</v>
      </c>
      <c r="FA7" t="s">
        <v>188</v>
      </c>
      <c r="FB7" t="s">
        <v>188</v>
      </c>
      <c r="FC7" t="s">
        <v>188</v>
      </c>
      <c r="FD7" t="s">
        <v>213</v>
      </c>
      <c r="FE7" t="s">
        <v>188</v>
      </c>
      <c r="FF7" t="s">
        <v>195</v>
      </c>
      <c r="FG7" s="6"/>
      <c r="FH7" t="s">
        <v>188</v>
      </c>
      <c r="FI7" t="s">
        <v>241</v>
      </c>
      <c r="FJ7" t="s">
        <v>215</v>
      </c>
      <c r="FK7">
        <v>2</v>
      </c>
      <c r="FL7" t="s">
        <v>195</v>
      </c>
      <c r="FM7" t="s">
        <v>195</v>
      </c>
      <c r="FO7" s="5" t="s">
        <v>188</v>
      </c>
      <c r="FP7" s="31" t="s">
        <v>188</v>
      </c>
      <c r="FQ7" s="31" t="s">
        <v>188</v>
      </c>
      <c r="FR7" s="31" t="s">
        <v>188</v>
      </c>
      <c r="FS7" s="31" t="s">
        <v>188</v>
      </c>
      <c r="FT7" s="31" t="s">
        <v>188</v>
      </c>
      <c r="FU7" s="31" t="s">
        <v>188</v>
      </c>
      <c r="FV7" s="31" t="s">
        <v>188</v>
      </c>
      <c r="FW7" s="31" t="s">
        <v>188</v>
      </c>
      <c r="FX7" s="31"/>
      <c r="FY7" s="31" t="s">
        <v>188</v>
      </c>
      <c r="FZ7" s="31" t="s">
        <v>188</v>
      </c>
      <c r="GA7" s="31" t="s">
        <v>188</v>
      </c>
      <c r="GB7" s="31"/>
      <c r="GC7" s="31"/>
      <c r="GD7" s="31" t="s">
        <v>228</v>
      </c>
      <c r="GE7" s="31" t="s">
        <v>217</v>
      </c>
      <c r="GF7" s="31" t="s">
        <v>218</v>
      </c>
      <c r="GG7" s="31" t="s">
        <v>217</v>
      </c>
      <c r="GH7" s="31" t="s">
        <v>217</v>
      </c>
      <c r="GI7" s="31" t="s">
        <v>217</v>
      </c>
      <c r="GJ7" s="31" t="s">
        <v>218</v>
      </c>
      <c r="GK7" s="31" t="s">
        <v>219</v>
      </c>
      <c r="GL7" s="31" t="s">
        <v>218</v>
      </c>
      <c r="GM7" s="31"/>
      <c r="GN7" s="31" t="s">
        <v>218</v>
      </c>
      <c r="GO7" s="31" t="s">
        <v>202</v>
      </c>
      <c r="GP7" s="31" t="s">
        <v>202</v>
      </c>
      <c r="GQ7" s="31"/>
      <c r="GR7" s="31"/>
      <c r="GS7" s="31">
        <v>2006</v>
      </c>
      <c r="GT7" s="31">
        <v>2006</v>
      </c>
      <c r="GU7" s="31"/>
      <c r="GV7" s="31"/>
      <c r="GW7" s="31">
        <v>2018</v>
      </c>
      <c r="GX7" s="31">
        <v>2018</v>
      </c>
      <c r="GY7" s="31">
        <v>2018</v>
      </c>
      <c r="GZ7" s="31">
        <v>2019</v>
      </c>
      <c r="HA7" s="31">
        <v>2018</v>
      </c>
      <c r="HB7" s="31"/>
      <c r="HC7" s="31"/>
      <c r="HD7" s="31">
        <v>2019</v>
      </c>
      <c r="HE7" s="31">
        <v>2019</v>
      </c>
      <c r="HF7" s="31"/>
      <c r="HG7" s="31"/>
      <c r="HH7" s="31" t="s">
        <v>203</v>
      </c>
      <c r="HI7" s="31" t="s">
        <v>203</v>
      </c>
      <c r="HJ7" s="31" t="s">
        <v>203</v>
      </c>
      <c r="HK7" s="31" t="s">
        <v>204</v>
      </c>
      <c r="HL7" s="31" t="s">
        <v>220</v>
      </c>
      <c r="HM7" s="31" t="s">
        <v>204</v>
      </c>
      <c r="HN7" s="31" t="s">
        <v>203</v>
      </c>
      <c r="HO7" s="31" t="s">
        <v>203</v>
      </c>
      <c r="HP7" s="31" t="s">
        <v>203</v>
      </c>
      <c r="HQ7" s="31">
        <v>10</v>
      </c>
      <c r="HR7" s="31">
        <v>10</v>
      </c>
      <c r="HS7" s="31"/>
      <c r="HT7" s="31"/>
      <c r="HU7" s="31">
        <v>7</v>
      </c>
      <c r="HV7" s="31">
        <v>7</v>
      </c>
      <c r="HW7" s="31"/>
      <c r="HX7" s="6"/>
      <c r="IA7" s="10"/>
    </row>
    <row r="8" spans="1:235" x14ac:dyDescent="0.25">
      <c r="A8" s="5" t="s">
        <v>183</v>
      </c>
      <c r="B8" t="str">
        <f>INDEX('[1]Global Status NAC comp'!$B$5:$B$210,MATCH([1]Pbl!H8,'[1]Global Status NAC comp'!$N$5:$N$210,0))</f>
        <v>Sub-Saharan Africa</v>
      </c>
      <c r="C8" t="s">
        <v>184</v>
      </c>
      <c r="D8" t="str">
        <f>INDEX('[1]Global Status NAC comp'!$D$5:$D$210,MATCH([1]Pbl!H8,'[1]Global Status NAC comp'!$N$5:$N$210,0))</f>
        <v>AFR</v>
      </c>
      <c r="E8" t="str">
        <f>INDEX('[1]Global Status NAC comp'!$E$5:$E$210,MATCH([1]Pbl!H8,'[1]Global Status NAC comp'!$N$5:$N$210,0))</f>
        <v>AFRITAC Central</v>
      </c>
      <c r="F8" t="s">
        <v>188</v>
      </c>
      <c r="G8">
        <v>2020</v>
      </c>
      <c r="H8" s="6" t="s">
        <v>242</v>
      </c>
      <c r="I8" s="5" t="s">
        <v>188</v>
      </c>
      <c r="J8" s="31">
        <v>2018</v>
      </c>
      <c r="K8" s="31" t="s">
        <v>210</v>
      </c>
      <c r="L8" s="31" t="s">
        <v>187</v>
      </c>
      <c r="M8" s="31" t="s">
        <v>188</v>
      </c>
      <c r="N8" s="31" t="s">
        <v>224</v>
      </c>
      <c r="O8" s="31">
        <v>2005</v>
      </c>
      <c r="P8" s="31" t="s">
        <v>188</v>
      </c>
      <c r="Q8" s="31">
        <v>2005</v>
      </c>
      <c r="R8" s="31">
        <v>2005</v>
      </c>
      <c r="S8" s="31" t="s">
        <v>191</v>
      </c>
      <c r="T8" s="31" t="s">
        <v>188</v>
      </c>
      <c r="U8" s="31" t="s">
        <v>192</v>
      </c>
      <c r="V8" s="31">
        <v>2005</v>
      </c>
      <c r="W8" s="31" t="s">
        <v>188</v>
      </c>
      <c r="X8" s="31">
        <v>2005</v>
      </c>
      <c r="Y8" s="31">
        <v>2005</v>
      </c>
      <c r="Z8" s="31" t="s">
        <v>191</v>
      </c>
      <c r="AA8" s="31" t="s">
        <v>195</v>
      </c>
      <c r="AB8" s="31"/>
      <c r="AC8" s="31"/>
      <c r="AD8" s="31" t="s">
        <v>195</v>
      </c>
      <c r="AE8" s="31"/>
      <c r="AF8" s="31"/>
      <c r="AG8" s="6" t="s">
        <v>195</v>
      </c>
      <c r="AH8" t="s">
        <v>188</v>
      </c>
      <c r="AI8">
        <v>1</v>
      </c>
      <c r="AJ8">
        <v>2020</v>
      </c>
      <c r="AK8" t="s">
        <v>223</v>
      </c>
      <c r="AL8" t="s">
        <v>187</v>
      </c>
      <c r="AM8" t="s">
        <v>195</v>
      </c>
      <c r="AQ8" t="s">
        <v>188</v>
      </c>
      <c r="AR8">
        <v>2005</v>
      </c>
      <c r="AS8" t="s">
        <v>191</v>
      </c>
      <c r="AT8" t="s">
        <v>195</v>
      </c>
      <c r="AX8" t="s">
        <v>195</v>
      </c>
      <c r="BA8" t="s">
        <v>195</v>
      </c>
      <c r="BD8" t="s">
        <v>195</v>
      </c>
      <c r="BE8" s="7"/>
      <c r="BF8" s="8" t="s">
        <v>188</v>
      </c>
      <c r="BG8">
        <v>2014</v>
      </c>
      <c r="BH8" t="s">
        <v>243</v>
      </c>
      <c r="BI8" t="s">
        <v>188</v>
      </c>
      <c r="BJ8">
        <v>2014</v>
      </c>
      <c r="BK8" t="s">
        <v>73</v>
      </c>
      <c r="BR8" t="s">
        <v>195</v>
      </c>
      <c r="CA8" t="s">
        <v>195</v>
      </c>
      <c r="CJ8" t="s">
        <v>195</v>
      </c>
      <c r="CS8" t="s">
        <v>195</v>
      </c>
      <c r="EH8" s="5" t="s">
        <v>197</v>
      </c>
      <c r="EI8">
        <v>2018</v>
      </c>
      <c r="EJ8" t="s">
        <v>198</v>
      </c>
      <c r="EK8">
        <v>1</v>
      </c>
      <c r="EL8" t="s">
        <v>195</v>
      </c>
      <c r="EM8" t="s">
        <v>211</v>
      </c>
      <c r="EO8">
        <v>19</v>
      </c>
      <c r="EP8" t="s">
        <v>244</v>
      </c>
      <c r="ER8" s="6">
        <v>70</v>
      </c>
      <c r="ES8" s="5">
        <v>2016</v>
      </c>
      <c r="ET8">
        <v>2021</v>
      </c>
      <c r="EU8">
        <v>4848.2</v>
      </c>
      <c r="EV8" s="12">
        <v>5880.5</v>
      </c>
      <c r="EW8" s="12" t="s">
        <v>201</v>
      </c>
      <c r="EX8" t="s">
        <v>188</v>
      </c>
      <c r="EY8">
        <v>2016</v>
      </c>
      <c r="EZ8" t="s">
        <v>188</v>
      </c>
      <c r="FA8" t="s">
        <v>188</v>
      </c>
      <c r="FB8" t="s">
        <v>188</v>
      </c>
      <c r="FC8" t="s">
        <v>188</v>
      </c>
      <c r="FD8" t="s">
        <v>213</v>
      </c>
      <c r="FE8" t="s">
        <v>188</v>
      </c>
      <c r="FF8" t="s">
        <v>188</v>
      </c>
      <c r="FG8" s="6">
        <v>2021</v>
      </c>
      <c r="FH8" t="s">
        <v>188</v>
      </c>
      <c r="FI8" t="s">
        <v>214</v>
      </c>
      <c r="FJ8" t="s">
        <v>245</v>
      </c>
      <c r="FL8" t="s">
        <v>195</v>
      </c>
      <c r="FM8" t="s">
        <v>195</v>
      </c>
      <c r="FO8" s="5" t="s">
        <v>188</v>
      </c>
      <c r="FP8" s="31"/>
      <c r="FQ8" s="31" t="s">
        <v>188</v>
      </c>
      <c r="FR8" s="31" t="s">
        <v>188</v>
      </c>
      <c r="FS8" s="31"/>
      <c r="FT8" s="31" t="s">
        <v>188</v>
      </c>
      <c r="FU8" s="31" t="s">
        <v>188</v>
      </c>
      <c r="FV8" s="31" t="s">
        <v>188</v>
      </c>
      <c r="FW8" s="31" t="s">
        <v>188</v>
      </c>
      <c r="FX8" s="31"/>
      <c r="FY8" s="31" t="s">
        <v>188</v>
      </c>
      <c r="FZ8" s="31" t="s">
        <v>188</v>
      </c>
      <c r="GA8" s="31" t="s">
        <v>188</v>
      </c>
      <c r="GB8" s="31" t="s">
        <v>188</v>
      </c>
      <c r="GC8" s="31" t="s">
        <v>188</v>
      </c>
      <c r="GD8" s="31" t="s">
        <v>217</v>
      </c>
      <c r="GE8" s="31"/>
      <c r="GF8" s="31" t="s">
        <v>218</v>
      </c>
      <c r="GG8" s="31" t="s">
        <v>218</v>
      </c>
      <c r="GH8" s="31"/>
      <c r="GI8" s="31" t="s">
        <v>217</v>
      </c>
      <c r="GJ8" s="31" t="s">
        <v>218</v>
      </c>
      <c r="GK8" s="31" t="s">
        <v>219</v>
      </c>
      <c r="GL8" s="31" t="s">
        <v>218</v>
      </c>
      <c r="GM8" s="31"/>
      <c r="GN8" s="31"/>
      <c r="GO8" s="31" t="s">
        <v>219</v>
      </c>
      <c r="GP8" s="31" t="s">
        <v>202</v>
      </c>
      <c r="GQ8" s="31" t="s">
        <v>219</v>
      </c>
      <c r="GR8" s="31" t="s">
        <v>219</v>
      </c>
      <c r="GS8" s="31">
        <v>2008</v>
      </c>
      <c r="GT8" s="31"/>
      <c r="GU8" s="31">
        <v>2019</v>
      </c>
      <c r="GV8" s="31">
        <v>2019</v>
      </c>
      <c r="GW8" s="31"/>
      <c r="GX8" s="31">
        <v>2014</v>
      </c>
      <c r="GY8" s="31">
        <v>2019</v>
      </c>
      <c r="GZ8" s="31">
        <v>2020</v>
      </c>
      <c r="HA8" s="31">
        <v>2019</v>
      </c>
      <c r="HB8" s="31"/>
      <c r="HC8" s="31"/>
      <c r="HD8" s="31">
        <v>2020</v>
      </c>
      <c r="HE8" s="31">
        <v>2020</v>
      </c>
      <c r="HF8" s="31"/>
      <c r="HG8" s="31"/>
      <c r="HH8" s="31" t="s">
        <v>203</v>
      </c>
      <c r="HI8" s="31" t="s">
        <v>203</v>
      </c>
      <c r="HJ8" s="31" t="s">
        <v>203</v>
      </c>
      <c r="HK8" s="31" t="s">
        <v>204</v>
      </c>
      <c r="HL8" s="31" t="s">
        <v>220</v>
      </c>
      <c r="HM8" s="31" t="s">
        <v>204</v>
      </c>
      <c r="HN8" s="31" t="s">
        <v>203</v>
      </c>
      <c r="HO8" s="31" t="s">
        <v>203</v>
      </c>
      <c r="HP8" s="31" t="s">
        <v>203</v>
      </c>
      <c r="HQ8" s="31">
        <v>10</v>
      </c>
      <c r="HR8" s="31">
        <v>4</v>
      </c>
      <c r="HS8" s="31">
        <v>2</v>
      </c>
      <c r="HT8" s="31"/>
      <c r="HU8" s="31">
        <v>8</v>
      </c>
      <c r="HV8" s="31">
        <v>4</v>
      </c>
      <c r="HW8" s="31">
        <v>8</v>
      </c>
      <c r="HX8" s="6"/>
      <c r="IA8" s="10"/>
    </row>
    <row r="9" spans="1:235" x14ac:dyDescent="0.25">
      <c r="A9" s="5" t="s">
        <v>183</v>
      </c>
      <c r="B9" t="str">
        <f>INDEX('[1]Global Status NAC comp'!$B$5:$B$210,MATCH([1]Pbl!H9,'[1]Global Status NAC comp'!$N$5:$N$210,0))</f>
        <v>Sub-Saharan Africa</v>
      </c>
      <c r="C9" t="s">
        <v>184</v>
      </c>
      <c r="D9" t="str">
        <f>INDEX('[1]Global Status NAC comp'!$D$5:$D$210,MATCH([1]Pbl!H9,'[1]Global Status NAC comp'!$N$5:$N$210,0))</f>
        <v>AFR</v>
      </c>
      <c r="E9" t="str">
        <f>INDEX('[1]Global Status NAC comp'!$E$5:$E$210,MATCH([1]Pbl!H9,'[1]Global Status NAC comp'!$N$5:$N$210,0))</f>
        <v>AFRITAC West 2</v>
      </c>
      <c r="F9" t="s">
        <v>188</v>
      </c>
      <c r="G9">
        <v>2020</v>
      </c>
      <c r="H9" s="6" t="s">
        <v>246</v>
      </c>
      <c r="I9" s="5" t="s">
        <v>188</v>
      </c>
      <c r="J9" s="31">
        <v>2019</v>
      </c>
      <c r="K9" s="31" t="s">
        <v>223</v>
      </c>
      <c r="L9" s="31" t="s">
        <v>187</v>
      </c>
      <c r="M9" s="31" t="s">
        <v>188</v>
      </c>
      <c r="N9" s="31" t="s">
        <v>189</v>
      </c>
      <c r="O9" s="31">
        <v>2014</v>
      </c>
      <c r="P9" s="31" t="s">
        <v>188</v>
      </c>
      <c r="Q9" s="31">
        <v>2014</v>
      </c>
      <c r="R9" s="31">
        <v>2007</v>
      </c>
      <c r="S9" s="31" t="s">
        <v>191</v>
      </c>
      <c r="T9" s="31" t="s">
        <v>188</v>
      </c>
      <c r="U9" s="31" t="s">
        <v>192</v>
      </c>
      <c r="V9" s="31">
        <v>2014</v>
      </c>
      <c r="W9" s="31" t="s">
        <v>188</v>
      </c>
      <c r="X9" s="31">
        <v>2014</v>
      </c>
      <c r="Y9" s="31">
        <v>2007</v>
      </c>
      <c r="Z9" s="31" t="s">
        <v>191</v>
      </c>
      <c r="AA9" s="31" t="s">
        <v>195</v>
      </c>
      <c r="AB9" s="31"/>
      <c r="AC9" s="31"/>
      <c r="AD9" s="31" t="s">
        <v>195</v>
      </c>
      <c r="AE9" s="31"/>
      <c r="AF9" s="31"/>
      <c r="AG9" s="6" t="s">
        <v>195</v>
      </c>
      <c r="AH9" t="s">
        <v>188</v>
      </c>
      <c r="AI9">
        <v>4</v>
      </c>
      <c r="AJ9">
        <v>2020</v>
      </c>
      <c r="AK9" t="s">
        <v>223</v>
      </c>
      <c r="AL9" t="s">
        <v>187</v>
      </c>
      <c r="AM9" t="s">
        <v>188</v>
      </c>
      <c r="AN9" t="s">
        <v>247</v>
      </c>
      <c r="AO9" t="s">
        <v>194</v>
      </c>
      <c r="AP9">
        <v>2014</v>
      </c>
      <c r="AQ9" t="s">
        <v>188</v>
      </c>
      <c r="AR9">
        <v>2014</v>
      </c>
      <c r="AS9" t="s">
        <v>191</v>
      </c>
      <c r="AT9" t="s">
        <v>188</v>
      </c>
      <c r="AU9" t="s">
        <v>192</v>
      </c>
      <c r="AV9" t="s">
        <v>194</v>
      </c>
      <c r="AW9">
        <v>2014</v>
      </c>
      <c r="AX9" t="s">
        <v>188</v>
      </c>
      <c r="AZ9" t="s">
        <v>191</v>
      </c>
      <c r="BA9" t="s">
        <v>195</v>
      </c>
      <c r="BD9" t="s">
        <v>195</v>
      </c>
      <c r="BE9" s="7"/>
      <c r="BF9" s="8" t="s">
        <v>188</v>
      </c>
      <c r="BG9">
        <v>2017</v>
      </c>
      <c r="BI9" t="s">
        <v>188</v>
      </c>
      <c r="BJ9">
        <v>2007</v>
      </c>
      <c r="BK9" t="s">
        <v>73</v>
      </c>
      <c r="BL9" t="s">
        <v>248</v>
      </c>
      <c r="BM9" t="s">
        <v>66</v>
      </c>
      <c r="BN9" t="s">
        <v>67</v>
      </c>
      <c r="BP9" t="s">
        <v>69</v>
      </c>
      <c r="BR9" t="s">
        <v>195</v>
      </c>
      <c r="CA9" t="s">
        <v>195</v>
      </c>
      <c r="CJ9" t="s">
        <v>195</v>
      </c>
      <c r="CS9" t="s">
        <v>195</v>
      </c>
      <c r="EH9" s="5" t="s">
        <v>249</v>
      </c>
      <c r="EI9">
        <v>2017</v>
      </c>
      <c r="EJ9" t="s">
        <v>198</v>
      </c>
      <c r="EK9">
        <v>1</v>
      </c>
      <c r="EL9" t="s">
        <v>195</v>
      </c>
      <c r="EM9" t="s">
        <v>250</v>
      </c>
      <c r="EO9">
        <v>46</v>
      </c>
      <c r="EP9" t="s">
        <v>251</v>
      </c>
      <c r="ER9" s="6">
        <v>79</v>
      </c>
      <c r="ES9" s="5">
        <v>2007</v>
      </c>
      <c r="ET9">
        <v>2019</v>
      </c>
      <c r="EU9" s="9">
        <v>195202</v>
      </c>
      <c r="EV9" s="9"/>
      <c r="EW9" t="s">
        <v>201</v>
      </c>
      <c r="EX9" t="s">
        <v>188</v>
      </c>
      <c r="EY9">
        <v>2015</v>
      </c>
      <c r="EZ9" t="s">
        <v>188</v>
      </c>
      <c r="FA9" t="s">
        <v>188</v>
      </c>
      <c r="FB9" t="s">
        <v>188</v>
      </c>
      <c r="FC9" t="s">
        <v>188</v>
      </c>
      <c r="FD9" t="s">
        <v>213</v>
      </c>
      <c r="FE9" t="s">
        <v>188</v>
      </c>
      <c r="FF9" t="s">
        <v>188</v>
      </c>
      <c r="FG9" s="6">
        <v>2022</v>
      </c>
      <c r="FH9" t="s">
        <v>188</v>
      </c>
      <c r="FJ9" t="s">
        <v>245</v>
      </c>
      <c r="FL9" t="s">
        <v>188</v>
      </c>
      <c r="FM9" t="s">
        <v>195</v>
      </c>
      <c r="FO9" s="5" t="s">
        <v>188</v>
      </c>
      <c r="FP9" s="31"/>
      <c r="FQ9" s="31" t="s">
        <v>188</v>
      </c>
      <c r="FR9" s="31" t="s">
        <v>188</v>
      </c>
      <c r="FS9" s="31" t="s">
        <v>188</v>
      </c>
      <c r="FT9" s="31" t="s">
        <v>188</v>
      </c>
      <c r="FU9" s="31"/>
      <c r="FV9" s="31" t="s">
        <v>188</v>
      </c>
      <c r="FW9" s="31"/>
      <c r="FX9" s="31"/>
      <c r="FY9" s="31" t="s">
        <v>188</v>
      </c>
      <c r="FZ9" s="31"/>
      <c r="GA9" s="31" t="s">
        <v>188</v>
      </c>
      <c r="GB9" s="31" t="s">
        <v>188</v>
      </c>
      <c r="GC9" s="31"/>
      <c r="GD9" s="31" t="s">
        <v>228</v>
      </c>
      <c r="GE9" s="31" t="s">
        <v>217</v>
      </c>
      <c r="GF9" s="31" t="s">
        <v>218</v>
      </c>
      <c r="GG9" s="31" t="s">
        <v>219</v>
      </c>
      <c r="GH9" s="31" t="s">
        <v>218</v>
      </c>
      <c r="GI9" s="31" t="s">
        <v>217</v>
      </c>
      <c r="GJ9" s="31" t="s">
        <v>219</v>
      </c>
      <c r="GK9" s="31" t="s">
        <v>219</v>
      </c>
      <c r="GL9" s="31" t="s">
        <v>218</v>
      </c>
      <c r="GM9" s="31" t="s">
        <v>218</v>
      </c>
      <c r="GN9" s="31" t="s">
        <v>218</v>
      </c>
      <c r="GO9" s="31" t="s">
        <v>219</v>
      </c>
      <c r="GP9" s="31" t="s">
        <v>202</v>
      </c>
      <c r="GQ9" s="31"/>
      <c r="GR9" s="31" t="s">
        <v>219</v>
      </c>
      <c r="GS9" s="31">
        <v>2010</v>
      </c>
      <c r="GT9" s="31">
        <v>2015</v>
      </c>
      <c r="GU9" s="31">
        <v>2019</v>
      </c>
      <c r="GV9" s="31">
        <v>2017</v>
      </c>
      <c r="GW9" s="31">
        <v>2019</v>
      </c>
      <c r="GX9" s="31">
        <v>2015</v>
      </c>
      <c r="GY9" s="31">
        <v>2019</v>
      </c>
      <c r="GZ9" s="31">
        <v>2019</v>
      </c>
      <c r="HA9" s="31">
        <v>2019</v>
      </c>
      <c r="HB9" s="31">
        <v>2019</v>
      </c>
      <c r="HC9" s="31">
        <v>2019</v>
      </c>
      <c r="HD9" s="31">
        <v>2019</v>
      </c>
      <c r="HE9" s="31">
        <v>2019</v>
      </c>
      <c r="HF9" s="31"/>
      <c r="HG9" s="31">
        <v>2019</v>
      </c>
      <c r="HH9" s="31" t="s">
        <v>203</v>
      </c>
      <c r="HI9" s="31" t="s">
        <v>203</v>
      </c>
      <c r="HJ9" s="31" t="s">
        <v>203</v>
      </c>
      <c r="HK9" s="31" t="s">
        <v>204</v>
      </c>
      <c r="HL9" s="31" t="s">
        <v>220</v>
      </c>
      <c r="HM9" s="31" t="s">
        <v>204</v>
      </c>
      <c r="HN9" s="31" t="s">
        <v>203</v>
      </c>
      <c r="HO9" s="31" t="s">
        <v>203</v>
      </c>
      <c r="HP9" s="31" t="s">
        <v>203</v>
      </c>
      <c r="HQ9" s="31">
        <v>11</v>
      </c>
      <c r="HR9" s="31">
        <v>2</v>
      </c>
      <c r="HS9" s="31">
        <v>5</v>
      </c>
      <c r="HT9" s="31">
        <v>11</v>
      </c>
      <c r="HU9" s="31">
        <v>10</v>
      </c>
      <c r="HV9" s="31">
        <v>7</v>
      </c>
      <c r="HW9" s="31">
        <v>5</v>
      </c>
      <c r="HX9" s="6"/>
      <c r="IA9" s="10"/>
    </row>
    <row r="10" spans="1:235" x14ac:dyDescent="0.25">
      <c r="A10" s="5" t="s">
        <v>183</v>
      </c>
      <c r="B10" t="str">
        <f>INDEX('[1]Global Status NAC comp'!$B$5:$B$210,MATCH([1]Pbl!H10,'[1]Global Status NAC comp'!$N$5:$N$210,0))</f>
        <v>Sub-Saharan Africa</v>
      </c>
      <c r="C10" t="s">
        <v>184</v>
      </c>
      <c r="D10" t="str">
        <f>INDEX('[1]Global Status NAC comp'!$D$5:$D$210,MATCH([1]Pbl!H10,'[1]Global Status NAC comp'!$N$5:$N$210,0))</f>
        <v>AFR</v>
      </c>
      <c r="E10" t="str">
        <f>INDEX('[1]Global Status NAC comp'!$E$5:$E$210,MATCH([1]Pbl!H10,'[1]Global Status NAC comp'!$N$5:$N$210,0))</f>
        <v>AFRITAC Central</v>
      </c>
      <c r="F10" t="s">
        <v>188</v>
      </c>
      <c r="G10">
        <v>2020</v>
      </c>
      <c r="H10" s="6" t="s">
        <v>252</v>
      </c>
      <c r="I10" s="5" t="s">
        <v>188</v>
      </c>
      <c r="J10" s="31">
        <v>2019</v>
      </c>
      <c r="K10" s="31" t="s">
        <v>210</v>
      </c>
      <c r="L10" s="31" t="s">
        <v>253</v>
      </c>
      <c r="M10" s="31" t="s">
        <v>188</v>
      </c>
      <c r="N10" s="31" t="s">
        <v>222</v>
      </c>
      <c r="O10" s="31">
        <v>1993</v>
      </c>
      <c r="P10" s="31" t="s">
        <v>188</v>
      </c>
      <c r="Q10" s="31">
        <v>1993</v>
      </c>
      <c r="R10" s="31">
        <v>2016</v>
      </c>
      <c r="S10" s="31" t="s">
        <v>191</v>
      </c>
      <c r="T10" s="31" t="s">
        <v>188</v>
      </c>
      <c r="U10" s="31" t="s">
        <v>254</v>
      </c>
      <c r="V10" s="31">
        <v>1993</v>
      </c>
      <c r="W10" s="31" t="s">
        <v>188</v>
      </c>
      <c r="X10" s="31">
        <v>1993</v>
      </c>
      <c r="Y10" s="31">
        <v>2016</v>
      </c>
      <c r="Z10" s="31" t="s">
        <v>191</v>
      </c>
      <c r="AA10" s="31" t="s">
        <v>188</v>
      </c>
      <c r="AB10" s="31" t="s">
        <v>192</v>
      </c>
      <c r="AC10" s="31">
        <v>1993</v>
      </c>
      <c r="AD10" s="31" t="s">
        <v>195</v>
      </c>
      <c r="AE10" s="31"/>
      <c r="AF10" s="31"/>
      <c r="AG10" s="6" t="s">
        <v>195</v>
      </c>
      <c r="AH10" t="s">
        <v>188</v>
      </c>
      <c r="AI10">
        <v>4</v>
      </c>
      <c r="AJ10">
        <v>2020</v>
      </c>
      <c r="AK10" t="s">
        <v>223</v>
      </c>
      <c r="AL10" t="s">
        <v>199</v>
      </c>
      <c r="AM10" t="s">
        <v>188</v>
      </c>
      <c r="AN10" t="s">
        <v>189</v>
      </c>
      <c r="AO10" t="s">
        <v>194</v>
      </c>
      <c r="AP10">
        <v>1999</v>
      </c>
      <c r="AQ10" t="s">
        <v>188</v>
      </c>
      <c r="AR10">
        <v>1999</v>
      </c>
      <c r="AS10" t="s">
        <v>191</v>
      </c>
      <c r="AT10" t="s">
        <v>188</v>
      </c>
      <c r="AW10">
        <v>1999</v>
      </c>
      <c r="AX10" t="s">
        <v>188</v>
      </c>
      <c r="AY10">
        <v>1999</v>
      </c>
      <c r="AZ10" t="s">
        <v>191</v>
      </c>
      <c r="BA10" t="s">
        <v>188</v>
      </c>
      <c r="BD10" t="s">
        <v>188</v>
      </c>
      <c r="BE10" s="7"/>
      <c r="BF10" s="8" t="s">
        <v>188</v>
      </c>
      <c r="BG10">
        <v>2016</v>
      </c>
      <c r="BH10" t="s">
        <v>230</v>
      </c>
      <c r="BI10" t="s">
        <v>188</v>
      </c>
      <c r="BJ10">
        <v>1993</v>
      </c>
      <c r="BK10" t="s">
        <v>73</v>
      </c>
      <c r="BM10" t="s">
        <v>66</v>
      </c>
      <c r="BN10" t="s">
        <v>67</v>
      </c>
      <c r="BO10" t="s">
        <v>68</v>
      </c>
      <c r="BP10" t="s">
        <v>69</v>
      </c>
      <c r="BQ10" t="s">
        <v>70</v>
      </c>
      <c r="BR10" t="s">
        <v>188</v>
      </c>
      <c r="BS10">
        <v>1993</v>
      </c>
      <c r="BT10" t="s">
        <v>73</v>
      </c>
      <c r="BV10" t="s">
        <v>66</v>
      </c>
      <c r="BW10" t="s">
        <v>67</v>
      </c>
      <c r="BX10" t="s">
        <v>68</v>
      </c>
      <c r="BY10" t="s">
        <v>69</v>
      </c>
      <c r="BZ10" t="s">
        <v>70</v>
      </c>
      <c r="CA10" t="s">
        <v>195</v>
      </c>
      <c r="CJ10" t="s">
        <v>195</v>
      </c>
      <c r="CS10" t="s">
        <v>188</v>
      </c>
      <c r="CW10" t="s">
        <v>196</v>
      </c>
      <c r="CX10" t="s">
        <v>195</v>
      </c>
      <c r="DG10" t="s">
        <v>195</v>
      </c>
      <c r="DP10" t="s">
        <v>195</v>
      </c>
      <c r="DY10" t="s">
        <v>188</v>
      </c>
      <c r="EH10" s="5" t="s">
        <v>197</v>
      </c>
      <c r="EI10">
        <v>2019</v>
      </c>
      <c r="EJ10" t="s">
        <v>198</v>
      </c>
      <c r="EK10">
        <v>1</v>
      </c>
      <c r="EL10" t="s">
        <v>195</v>
      </c>
      <c r="EM10" t="s">
        <v>250</v>
      </c>
      <c r="EO10">
        <v>44</v>
      </c>
      <c r="EP10" t="s">
        <v>251</v>
      </c>
      <c r="ER10" s="6">
        <v>44</v>
      </c>
      <c r="ES10" s="5">
        <v>2016</v>
      </c>
      <c r="ET10">
        <v>2020</v>
      </c>
      <c r="EU10" s="9">
        <v>19344.8</v>
      </c>
      <c r="EV10" s="9">
        <v>20038.599999999999</v>
      </c>
      <c r="EW10" t="s">
        <v>227</v>
      </c>
      <c r="EX10" t="s">
        <v>195</v>
      </c>
      <c r="FG10" s="6"/>
      <c r="FH10" t="s">
        <v>188</v>
      </c>
      <c r="FI10" t="s">
        <v>214</v>
      </c>
      <c r="FJ10" t="s">
        <v>215</v>
      </c>
      <c r="FK10">
        <v>2</v>
      </c>
      <c r="FL10" t="s">
        <v>195</v>
      </c>
      <c r="FM10" t="s">
        <v>195</v>
      </c>
      <c r="FO10" s="5" t="s">
        <v>188</v>
      </c>
      <c r="FP10" s="31"/>
      <c r="FQ10" s="31" t="s">
        <v>188</v>
      </c>
      <c r="FR10" s="31" t="s">
        <v>188</v>
      </c>
      <c r="FS10" s="31"/>
      <c r="FT10" s="31" t="s">
        <v>188</v>
      </c>
      <c r="FU10" s="31" t="s">
        <v>188</v>
      </c>
      <c r="FV10" s="31" t="s">
        <v>188</v>
      </c>
      <c r="FW10" s="31" t="s">
        <v>188</v>
      </c>
      <c r="FX10" s="31"/>
      <c r="FY10" s="31"/>
      <c r="FZ10" s="31" t="s">
        <v>188</v>
      </c>
      <c r="GA10" s="31" t="s">
        <v>188</v>
      </c>
      <c r="GB10" s="31" t="s">
        <v>188</v>
      </c>
      <c r="GC10" s="31"/>
      <c r="GD10" s="31" t="s">
        <v>217</v>
      </c>
      <c r="GE10" s="31"/>
      <c r="GF10" s="31" t="s">
        <v>218</v>
      </c>
      <c r="GG10" s="31" t="s">
        <v>218</v>
      </c>
      <c r="GH10" s="31"/>
      <c r="GI10" s="31" t="s">
        <v>217</v>
      </c>
      <c r="GJ10" s="31" t="s">
        <v>218</v>
      </c>
      <c r="GK10" s="31" t="s">
        <v>219</v>
      </c>
      <c r="GL10" s="31" t="s">
        <v>218</v>
      </c>
      <c r="GM10" s="31"/>
      <c r="GN10" s="31"/>
      <c r="GO10" s="31" t="s">
        <v>202</v>
      </c>
      <c r="GP10" s="31" t="s">
        <v>202</v>
      </c>
      <c r="GQ10" s="31" t="s">
        <v>217</v>
      </c>
      <c r="GR10" s="31"/>
      <c r="GS10" s="31">
        <v>2005</v>
      </c>
      <c r="GT10" s="31"/>
      <c r="GU10" s="31">
        <v>2019</v>
      </c>
      <c r="GV10" s="31">
        <v>2019</v>
      </c>
      <c r="GW10" s="31"/>
      <c r="GX10" s="31">
        <v>2014</v>
      </c>
      <c r="GY10" s="31">
        <v>2019</v>
      </c>
      <c r="GZ10" s="31">
        <v>2020</v>
      </c>
      <c r="HA10" s="31">
        <v>2020</v>
      </c>
      <c r="HB10" s="31"/>
      <c r="HC10" s="31"/>
      <c r="HD10" s="31">
        <v>2020</v>
      </c>
      <c r="HE10" s="31">
        <v>2020</v>
      </c>
      <c r="HF10" s="31">
        <v>2020</v>
      </c>
      <c r="HG10" s="31"/>
      <c r="HH10" s="31" t="s">
        <v>203</v>
      </c>
      <c r="HI10" s="31" t="s">
        <v>203</v>
      </c>
      <c r="HJ10" s="31" t="s">
        <v>203</v>
      </c>
      <c r="HK10" s="31" t="s">
        <v>220</v>
      </c>
      <c r="HL10" s="31" t="s">
        <v>220</v>
      </c>
      <c r="HM10" s="31" t="s">
        <v>204</v>
      </c>
      <c r="HN10" s="31" t="s">
        <v>203</v>
      </c>
      <c r="HO10" s="31" t="s">
        <v>203</v>
      </c>
      <c r="HP10" s="31" t="s">
        <v>203</v>
      </c>
      <c r="HQ10" s="31">
        <v>15</v>
      </c>
      <c r="HR10" s="31">
        <v>4</v>
      </c>
      <c r="HS10" s="31">
        <v>2</v>
      </c>
      <c r="HT10" s="31"/>
      <c r="HU10" s="31">
        <v>12</v>
      </c>
      <c r="HV10" s="31">
        <v>8</v>
      </c>
      <c r="HW10" s="31">
        <v>12</v>
      </c>
      <c r="HX10" s="6"/>
      <c r="IA10" s="10"/>
    </row>
    <row r="11" spans="1:235" x14ac:dyDescent="0.25">
      <c r="A11" s="5" t="s">
        <v>183</v>
      </c>
      <c r="B11" t="str">
        <f>INDEX('[1]Global Status NAC comp'!$B$5:$B$210,MATCH([1]Pbl!H11,'[1]Global Status NAC comp'!$N$5:$N$210,0))</f>
        <v>Sub-Saharan Africa</v>
      </c>
      <c r="C11" t="s">
        <v>184</v>
      </c>
      <c r="D11" t="str">
        <f>INDEX('[1]Global Status NAC comp'!$D$5:$D$210,MATCH([1]Pbl!H11,'[1]Global Status NAC comp'!$N$5:$N$210,0))</f>
        <v>AFR</v>
      </c>
      <c r="E11" t="str">
        <f>INDEX('[1]Global Status NAC comp'!$E$5:$E$210,MATCH([1]Pbl!H11,'[1]Global Status NAC comp'!$N$5:$N$210,0))</f>
        <v>AFRITAC Central</v>
      </c>
      <c r="F11" t="s">
        <v>188</v>
      </c>
      <c r="G11">
        <v>2020</v>
      </c>
      <c r="H11" s="6" t="s">
        <v>255</v>
      </c>
      <c r="I11" s="5" t="s">
        <v>188</v>
      </c>
      <c r="J11" s="31">
        <v>2018</v>
      </c>
      <c r="K11" s="31" t="s">
        <v>186</v>
      </c>
      <c r="L11" s="31"/>
      <c r="M11" s="31" t="s">
        <v>188</v>
      </c>
      <c r="N11" s="31" t="s">
        <v>224</v>
      </c>
      <c r="O11" s="31">
        <v>2005</v>
      </c>
      <c r="P11" s="31" t="s">
        <v>188</v>
      </c>
      <c r="Q11" s="31">
        <v>2005</v>
      </c>
      <c r="R11" s="31"/>
      <c r="S11" s="31" t="s">
        <v>191</v>
      </c>
      <c r="T11" s="31" t="s">
        <v>188</v>
      </c>
      <c r="U11" s="31" t="s">
        <v>256</v>
      </c>
      <c r="V11" s="31">
        <v>2005</v>
      </c>
      <c r="W11" s="31" t="s">
        <v>188</v>
      </c>
      <c r="X11" s="31">
        <v>2005</v>
      </c>
      <c r="Y11" s="31">
        <v>2005</v>
      </c>
      <c r="Z11" s="31" t="s">
        <v>191</v>
      </c>
      <c r="AA11" s="31"/>
      <c r="AB11" s="31"/>
      <c r="AC11" s="31"/>
      <c r="AD11" s="31" t="s">
        <v>208</v>
      </c>
      <c r="AE11" s="31">
        <v>2005</v>
      </c>
      <c r="AF11" s="31"/>
      <c r="AG11" s="6"/>
      <c r="BE11" s="7"/>
      <c r="BF11" s="8" t="s">
        <v>188</v>
      </c>
      <c r="BG11">
        <v>2016</v>
      </c>
      <c r="BH11" t="s">
        <v>243</v>
      </c>
      <c r="BI11" t="s">
        <v>188</v>
      </c>
      <c r="BJ11">
        <v>2012</v>
      </c>
      <c r="BK11" t="s">
        <v>73</v>
      </c>
      <c r="BM11" t="s">
        <v>66</v>
      </c>
      <c r="BN11" t="s">
        <v>67</v>
      </c>
      <c r="BO11" t="s">
        <v>68</v>
      </c>
      <c r="BP11" t="s">
        <v>69</v>
      </c>
      <c r="BQ11" t="s">
        <v>70</v>
      </c>
      <c r="BR11" t="s">
        <v>188</v>
      </c>
      <c r="BS11">
        <v>2012</v>
      </c>
      <c r="BT11" t="s">
        <v>73</v>
      </c>
      <c r="BV11" t="s">
        <v>66</v>
      </c>
      <c r="BW11" t="s">
        <v>67</v>
      </c>
      <c r="BX11" t="s">
        <v>68</v>
      </c>
      <c r="BY11" t="s">
        <v>69</v>
      </c>
      <c r="BZ11" t="s">
        <v>70</v>
      </c>
      <c r="CA11" t="s">
        <v>195</v>
      </c>
      <c r="CJ11" t="s">
        <v>195</v>
      </c>
      <c r="CS11" t="s">
        <v>188</v>
      </c>
      <c r="CV11" t="s">
        <v>243</v>
      </c>
      <c r="CW11" t="s">
        <v>196</v>
      </c>
      <c r="CX11" t="s">
        <v>195</v>
      </c>
      <c r="DG11" t="s">
        <v>195</v>
      </c>
      <c r="DP11" t="s">
        <v>195</v>
      </c>
      <c r="DY11" t="s">
        <v>188</v>
      </c>
      <c r="EH11" s="5" t="s">
        <v>197</v>
      </c>
      <c r="EI11">
        <v>2016</v>
      </c>
      <c r="EJ11" t="s">
        <v>257</v>
      </c>
      <c r="EL11" t="s">
        <v>195</v>
      </c>
      <c r="EM11" t="s">
        <v>211</v>
      </c>
      <c r="EO11">
        <v>22</v>
      </c>
      <c r="EP11" t="s">
        <v>244</v>
      </c>
      <c r="ER11" s="6">
        <v>22</v>
      </c>
      <c r="ES11" s="5">
        <v>2005</v>
      </c>
      <c r="EU11" s="9" t="s">
        <v>258</v>
      </c>
      <c r="EV11" s="9"/>
      <c r="EW11" t="s">
        <v>201</v>
      </c>
      <c r="EX11" t="s">
        <v>188</v>
      </c>
      <c r="EY11">
        <v>2019</v>
      </c>
      <c r="EZ11" t="s">
        <v>188</v>
      </c>
      <c r="FA11" t="s">
        <v>188</v>
      </c>
      <c r="FB11" t="s">
        <v>188</v>
      </c>
      <c r="FC11" t="s">
        <v>188</v>
      </c>
      <c r="FD11" t="s">
        <v>213</v>
      </c>
      <c r="FE11" t="s">
        <v>188</v>
      </c>
      <c r="FF11" t="s">
        <v>188</v>
      </c>
      <c r="FG11" s="6">
        <v>2023</v>
      </c>
      <c r="FH11" t="s">
        <v>195</v>
      </c>
      <c r="FJ11" t="s">
        <v>245</v>
      </c>
      <c r="FL11" t="s">
        <v>195</v>
      </c>
      <c r="FM11" t="s">
        <v>195</v>
      </c>
      <c r="FO11" s="5" t="s">
        <v>188</v>
      </c>
      <c r="FP11" s="31"/>
      <c r="FQ11" s="31"/>
      <c r="FR11" s="31"/>
      <c r="FS11" s="31" t="s">
        <v>188</v>
      </c>
      <c r="FT11" s="31" t="s">
        <v>188</v>
      </c>
      <c r="FU11" s="31" t="s">
        <v>188</v>
      </c>
      <c r="FV11" s="31"/>
      <c r="FW11" s="31"/>
      <c r="FX11" s="31"/>
      <c r="FY11" s="31"/>
      <c r="FZ11" s="31" t="s">
        <v>188</v>
      </c>
      <c r="GA11" s="31" t="s">
        <v>188</v>
      </c>
      <c r="GB11" s="31"/>
      <c r="GC11" s="31"/>
      <c r="GD11" s="31" t="s">
        <v>217</v>
      </c>
      <c r="GE11" s="31"/>
      <c r="GF11" s="31"/>
      <c r="GG11" s="31"/>
      <c r="GH11" s="31" t="s">
        <v>217</v>
      </c>
      <c r="GI11" s="31" t="s">
        <v>217</v>
      </c>
      <c r="GJ11" s="31" t="s">
        <v>218</v>
      </c>
      <c r="GK11" s="31"/>
      <c r="GL11" s="31"/>
      <c r="GM11" s="31"/>
      <c r="GN11" s="31"/>
      <c r="GO11" s="31" t="s">
        <v>218</v>
      </c>
      <c r="GP11" s="31" t="s">
        <v>202</v>
      </c>
      <c r="GQ11" s="31"/>
      <c r="GR11" s="31"/>
      <c r="GS11" s="31"/>
      <c r="GT11" s="31"/>
      <c r="GU11" s="31"/>
      <c r="GV11" s="31"/>
      <c r="GW11" s="31"/>
      <c r="GX11" s="31"/>
      <c r="GY11" s="31">
        <v>2018</v>
      </c>
      <c r="GZ11" s="31"/>
      <c r="HA11" s="31"/>
      <c r="HB11" s="31"/>
      <c r="HC11" s="31"/>
      <c r="HD11" s="31">
        <v>2019</v>
      </c>
      <c r="HE11" s="31">
        <v>2020</v>
      </c>
      <c r="HF11" s="31"/>
      <c r="HG11" s="31"/>
      <c r="HH11" s="31" t="s">
        <v>203</v>
      </c>
      <c r="HI11" s="31" t="s">
        <v>203</v>
      </c>
      <c r="HJ11" s="31" t="s">
        <v>203</v>
      </c>
      <c r="HK11" s="31" t="s">
        <v>204</v>
      </c>
      <c r="HL11" s="31" t="s">
        <v>220</v>
      </c>
      <c r="HM11" s="31" t="s">
        <v>220</v>
      </c>
      <c r="HN11" s="31" t="s">
        <v>204</v>
      </c>
      <c r="HO11" s="31" t="s">
        <v>203</v>
      </c>
      <c r="HP11" s="31" t="s">
        <v>203</v>
      </c>
      <c r="HQ11" s="31">
        <v>5</v>
      </c>
      <c r="HR11" s="31"/>
      <c r="HS11" s="31"/>
      <c r="HT11" s="31"/>
      <c r="HU11" s="31"/>
      <c r="HV11" s="31"/>
      <c r="HW11" s="31"/>
      <c r="HX11" s="6"/>
      <c r="IA11" s="10"/>
    </row>
    <row r="12" spans="1:235" x14ac:dyDescent="0.25">
      <c r="A12" s="5" t="s">
        <v>183</v>
      </c>
      <c r="B12" t="str">
        <f>INDEX('[1]Global Status NAC comp'!$B$5:$B$210,MATCH([1]Pbl!H12,'[1]Global Status NAC comp'!$N$5:$N$210,0))</f>
        <v>Sub-Saharan Africa</v>
      </c>
      <c r="C12" t="s">
        <v>184</v>
      </c>
      <c r="D12" t="str">
        <f>INDEX('[1]Global Status NAC comp'!$D$5:$D$210,MATCH([1]Pbl!H12,'[1]Global Status NAC comp'!$N$5:$N$210,0))</f>
        <v>AFR</v>
      </c>
      <c r="E12" t="str">
        <f>INDEX('[1]Global Status NAC comp'!$E$5:$E$210,MATCH([1]Pbl!H12,'[1]Global Status NAC comp'!$N$5:$N$210,0))</f>
        <v>AFRITAC Central</v>
      </c>
      <c r="G12">
        <v>2020</v>
      </c>
      <c r="H12" s="6" t="s">
        <v>259</v>
      </c>
      <c r="I12" s="5" t="s">
        <v>188</v>
      </c>
      <c r="J12" s="31">
        <v>2017</v>
      </c>
      <c r="K12" s="31" t="s">
        <v>210</v>
      </c>
      <c r="L12" s="31"/>
      <c r="M12" s="31" t="s">
        <v>188</v>
      </c>
      <c r="N12" s="31" t="s">
        <v>206</v>
      </c>
      <c r="O12" s="31">
        <v>2005</v>
      </c>
      <c r="P12" s="31" t="s">
        <v>188</v>
      </c>
      <c r="Q12" s="31">
        <v>2005</v>
      </c>
      <c r="R12" s="31"/>
      <c r="S12" s="31" t="s">
        <v>191</v>
      </c>
      <c r="T12" s="31" t="s">
        <v>208</v>
      </c>
      <c r="U12" s="31" t="s">
        <v>192</v>
      </c>
      <c r="V12" s="31">
        <v>2005</v>
      </c>
      <c r="W12" s="31" t="s">
        <v>188</v>
      </c>
      <c r="X12" s="31">
        <v>2005</v>
      </c>
      <c r="Y12" s="31">
        <v>2005</v>
      </c>
      <c r="Z12" s="31" t="s">
        <v>191</v>
      </c>
      <c r="AA12" s="31"/>
      <c r="AB12" s="31"/>
      <c r="AC12" s="31"/>
      <c r="AD12" s="31"/>
      <c r="AE12" s="31"/>
      <c r="AF12" s="31"/>
      <c r="AG12" s="6"/>
      <c r="AV12" t="s">
        <v>194</v>
      </c>
      <c r="BE12" s="7"/>
      <c r="BF12" s="8" t="s">
        <v>195</v>
      </c>
      <c r="BI12" t="s">
        <v>195</v>
      </c>
      <c r="BR12" t="s">
        <v>195</v>
      </c>
      <c r="CA12" t="s">
        <v>195</v>
      </c>
      <c r="CJ12" t="s">
        <v>195</v>
      </c>
      <c r="CS12" t="s">
        <v>195</v>
      </c>
      <c r="CW12" t="s">
        <v>196</v>
      </c>
      <c r="CX12" t="s">
        <v>195</v>
      </c>
      <c r="DG12" t="s">
        <v>195</v>
      </c>
      <c r="DP12" t="s">
        <v>195</v>
      </c>
      <c r="DY12" t="s">
        <v>188</v>
      </c>
      <c r="EH12" s="5" t="s">
        <v>197</v>
      </c>
      <c r="EI12">
        <v>2017</v>
      </c>
      <c r="EJ12" t="s">
        <v>257</v>
      </c>
      <c r="EL12" t="s">
        <v>195</v>
      </c>
      <c r="EM12" t="s">
        <v>211</v>
      </c>
      <c r="EO12">
        <v>19</v>
      </c>
      <c r="EP12" t="s">
        <v>244</v>
      </c>
      <c r="ER12" s="6">
        <v>17</v>
      </c>
      <c r="ES12" s="5">
        <v>2005</v>
      </c>
      <c r="EU12" s="9" t="s">
        <v>260</v>
      </c>
      <c r="EV12" s="9"/>
      <c r="EW12" t="s">
        <v>227</v>
      </c>
      <c r="EX12" t="s">
        <v>188</v>
      </c>
      <c r="EY12">
        <v>2017</v>
      </c>
      <c r="EZ12" t="s">
        <v>188</v>
      </c>
      <c r="FA12" t="s">
        <v>188</v>
      </c>
      <c r="FB12" t="s">
        <v>188</v>
      </c>
      <c r="FC12" t="s">
        <v>188</v>
      </c>
      <c r="FD12" t="s">
        <v>213</v>
      </c>
      <c r="FE12" t="s">
        <v>188</v>
      </c>
      <c r="FF12" t="s">
        <v>188</v>
      </c>
      <c r="FG12" s="6">
        <v>2021</v>
      </c>
      <c r="FH12" t="s">
        <v>195</v>
      </c>
      <c r="FJ12" t="s">
        <v>245</v>
      </c>
      <c r="FL12" t="s">
        <v>195</v>
      </c>
      <c r="FM12" t="s">
        <v>195</v>
      </c>
      <c r="FO12" s="5" t="s">
        <v>188</v>
      </c>
      <c r="FP12" s="31"/>
      <c r="FQ12" s="31" t="s">
        <v>188</v>
      </c>
      <c r="FR12" s="31" t="s">
        <v>188</v>
      </c>
      <c r="FS12" s="31"/>
      <c r="FT12" s="31" t="s">
        <v>188</v>
      </c>
      <c r="FU12" s="31" t="s">
        <v>188</v>
      </c>
      <c r="FV12" s="31" t="s">
        <v>188</v>
      </c>
      <c r="FW12" s="31" t="s">
        <v>188</v>
      </c>
      <c r="FX12" s="31"/>
      <c r="FY12" s="31"/>
      <c r="FZ12" s="31" t="s">
        <v>188</v>
      </c>
      <c r="GA12" s="31" t="s">
        <v>188</v>
      </c>
      <c r="GB12" s="31" t="s">
        <v>188</v>
      </c>
      <c r="GC12" s="31"/>
      <c r="GD12" s="31" t="s">
        <v>217</v>
      </c>
      <c r="GE12" s="31"/>
      <c r="GF12" s="31" t="s">
        <v>218</v>
      </c>
      <c r="GG12" s="31" t="s">
        <v>218</v>
      </c>
      <c r="GH12" s="31"/>
      <c r="GI12" s="31" t="s">
        <v>217</v>
      </c>
      <c r="GJ12" s="31" t="s">
        <v>218</v>
      </c>
      <c r="GK12" s="31" t="s">
        <v>219</v>
      </c>
      <c r="GL12" s="31"/>
      <c r="GM12" s="31"/>
      <c r="GN12" s="31"/>
      <c r="GO12" s="31" t="s">
        <v>202</v>
      </c>
      <c r="GP12" s="31" t="s">
        <v>202</v>
      </c>
      <c r="GQ12" s="31" t="s">
        <v>219</v>
      </c>
      <c r="GR12" s="31"/>
      <c r="GS12" s="31">
        <v>2008</v>
      </c>
      <c r="GT12" s="31"/>
      <c r="GU12" s="31">
        <v>2019</v>
      </c>
      <c r="GV12" s="31">
        <v>2019</v>
      </c>
      <c r="GW12" s="31"/>
      <c r="GX12" s="31">
        <v>2018</v>
      </c>
      <c r="GY12" s="31">
        <v>2019</v>
      </c>
      <c r="GZ12" s="31"/>
      <c r="HA12" s="31">
        <v>2019</v>
      </c>
      <c r="HB12" s="31"/>
      <c r="HC12" s="31"/>
      <c r="HD12" s="31">
        <v>2020</v>
      </c>
      <c r="HE12" s="31">
        <v>2020</v>
      </c>
      <c r="HF12" s="31"/>
      <c r="HG12" s="31"/>
      <c r="HH12" s="31" t="s">
        <v>203</v>
      </c>
      <c r="HI12" s="31" t="s">
        <v>203</v>
      </c>
      <c r="HJ12" s="31" t="s">
        <v>203</v>
      </c>
      <c r="HK12" s="31" t="s">
        <v>204</v>
      </c>
      <c r="HL12" s="31" t="s">
        <v>220</v>
      </c>
      <c r="HM12" s="31" t="s">
        <v>204</v>
      </c>
      <c r="HN12" s="31" t="s">
        <v>203</v>
      </c>
      <c r="HO12" s="31" t="s">
        <v>203</v>
      </c>
      <c r="HP12" s="31" t="s">
        <v>203</v>
      </c>
      <c r="HQ12" s="31">
        <v>8</v>
      </c>
      <c r="HR12" s="31"/>
      <c r="HS12" s="31"/>
      <c r="HT12" s="31"/>
      <c r="HU12" s="31">
        <v>5</v>
      </c>
      <c r="HV12" s="31"/>
      <c r="HW12" s="31"/>
      <c r="HX12" s="6"/>
      <c r="IA12" s="10"/>
    </row>
    <row r="13" spans="1:235" x14ac:dyDescent="0.25">
      <c r="A13" s="5" t="s">
        <v>183</v>
      </c>
      <c r="B13" t="str">
        <f>INDEX('[1]Global Status NAC comp'!$B$5:$B$210,MATCH([1]Pbl!H13,'[1]Global Status NAC comp'!$N$5:$N$210,0))</f>
        <v>Sub-Saharan Africa</v>
      </c>
      <c r="C13" t="s">
        <v>184</v>
      </c>
      <c r="D13" t="str">
        <f>INDEX('[1]Global Status NAC comp'!$D$5:$D$210,MATCH([1]Pbl!H13,'[1]Global Status NAC comp'!$N$5:$N$210,0))</f>
        <v>AFR</v>
      </c>
      <c r="E13" t="str">
        <f>INDEX('[1]Global Status NAC comp'!$E$5:$E$210,MATCH([1]Pbl!H13,'[1]Global Status NAC comp'!$N$5:$N$210,0))</f>
        <v>AFRITAC South</v>
      </c>
      <c r="F13" t="s">
        <v>188</v>
      </c>
      <c r="G13">
        <v>2020</v>
      </c>
      <c r="H13" s="6" t="s">
        <v>261</v>
      </c>
      <c r="I13" s="5" t="s">
        <v>188</v>
      </c>
      <c r="J13" s="31">
        <v>2019</v>
      </c>
      <c r="K13" s="31" t="s">
        <v>210</v>
      </c>
      <c r="L13" s="31" t="s">
        <v>187</v>
      </c>
      <c r="M13" s="31" t="s">
        <v>188</v>
      </c>
      <c r="N13" s="31" t="s">
        <v>224</v>
      </c>
      <c r="O13" s="31">
        <v>2007</v>
      </c>
      <c r="P13" s="31" t="s">
        <v>188</v>
      </c>
      <c r="Q13" s="31">
        <v>2007</v>
      </c>
      <c r="R13" s="31">
        <v>2007</v>
      </c>
      <c r="S13" s="31" t="s">
        <v>191</v>
      </c>
      <c r="T13" s="31" t="s">
        <v>188</v>
      </c>
      <c r="U13" s="31" t="s">
        <v>256</v>
      </c>
      <c r="V13" s="31">
        <v>2007</v>
      </c>
      <c r="W13" s="31" t="s">
        <v>188</v>
      </c>
      <c r="X13" s="31">
        <v>2007</v>
      </c>
      <c r="Y13" s="31">
        <v>2007</v>
      </c>
      <c r="Z13" s="31" t="s">
        <v>191</v>
      </c>
      <c r="AA13" s="31" t="s">
        <v>195</v>
      </c>
      <c r="AB13" s="31"/>
      <c r="AC13" s="31"/>
      <c r="AD13" s="31" t="s">
        <v>195</v>
      </c>
      <c r="AE13" s="31"/>
      <c r="AF13" s="31"/>
      <c r="AG13" s="6" t="s">
        <v>195</v>
      </c>
      <c r="AH13" t="s">
        <v>195</v>
      </c>
      <c r="BE13" s="7"/>
      <c r="BF13" s="8" t="s">
        <v>195</v>
      </c>
      <c r="BI13" t="s">
        <v>195</v>
      </c>
      <c r="BR13" t="s">
        <v>195</v>
      </c>
      <c r="CA13" t="s">
        <v>195</v>
      </c>
      <c r="CJ13" t="s">
        <v>195</v>
      </c>
      <c r="CS13" t="s">
        <v>195</v>
      </c>
      <c r="EH13" s="5" t="s">
        <v>197</v>
      </c>
      <c r="EI13">
        <v>2018</v>
      </c>
      <c r="EJ13" t="s">
        <v>198</v>
      </c>
      <c r="EK13">
        <v>12</v>
      </c>
      <c r="EL13" t="s">
        <v>195</v>
      </c>
      <c r="EM13" t="s">
        <v>211</v>
      </c>
      <c r="EO13">
        <v>26</v>
      </c>
      <c r="EP13" t="s">
        <v>212</v>
      </c>
      <c r="ER13" s="6">
        <v>26</v>
      </c>
      <c r="ES13" s="5">
        <v>2007</v>
      </c>
      <c r="ET13">
        <v>2018</v>
      </c>
      <c r="EU13" s="9">
        <v>166229</v>
      </c>
      <c r="EV13" s="9">
        <v>285627</v>
      </c>
      <c r="EW13" t="s">
        <v>201</v>
      </c>
      <c r="EX13" t="s">
        <v>195</v>
      </c>
      <c r="FG13" s="6"/>
      <c r="FJ13" t="s">
        <v>215</v>
      </c>
      <c r="FL13" t="s">
        <v>195</v>
      </c>
      <c r="FM13" t="s">
        <v>195</v>
      </c>
      <c r="FO13" s="5" t="s">
        <v>188</v>
      </c>
      <c r="FP13" s="31" t="s">
        <v>188</v>
      </c>
      <c r="FQ13" s="31" t="s">
        <v>188</v>
      </c>
      <c r="FR13" s="31" t="s">
        <v>188</v>
      </c>
      <c r="FS13" s="31" t="s">
        <v>188</v>
      </c>
      <c r="FT13" s="31" t="s">
        <v>188</v>
      </c>
      <c r="FU13" s="31"/>
      <c r="FV13" s="31"/>
      <c r="FW13" s="31"/>
      <c r="FX13" s="31"/>
      <c r="FY13" s="31"/>
      <c r="FZ13" s="31"/>
      <c r="GA13" s="31" t="s">
        <v>188</v>
      </c>
      <c r="GB13" s="31"/>
      <c r="GC13" s="31"/>
      <c r="GD13" s="31"/>
      <c r="GE13" s="31" t="s">
        <v>217</v>
      </c>
      <c r="GF13" s="31" t="s">
        <v>217</v>
      </c>
      <c r="GG13" s="31" t="s">
        <v>217</v>
      </c>
      <c r="GH13" s="31" t="s">
        <v>217</v>
      </c>
      <c r="GI13" s="31" t="s">
        <v>217</v>
      </c>
      <c r="GJ13" s="31"/>
      <c r="GK13" s="31"/>
      <c r="GL13" s="31"/>
      <c r="GM13" s="31"/>
      <c r="GN13" s="31"/>
      <c r="GO13" s="31"/>
      <c r="GP13" s="31" t="s">
        <v>202</v>
      </c>
      <c r="GQ13" s="31"/>
      <c r="GR13" s="31"/>
      <c r="GS13" s="31"/>
      <c r="GT13" s="31">
        <v>2004</v>
      </c>
      <c r="GU13" s="31"/>
      <c r="GV13" s="31"/>
      <c r="GW13" s="31"/>
      <c r="GX13" s="31">
        <v>2004</v>
      </c>
      <c r="GY13" s="31"/>
      <c r="GZ13" s="31"/>
      <c r="HA13" s="31"/>
      <c r="HB13" s="31"/>
      <c r="HC13" s="31"/>
      <c r="HD13" s="31"/>
      <c r="HE13" s="31">
        <v>2020</v>
      </c>
      <c r="HF13" s="31"/>
      <c r="HG13" s="31"/>
      <c r="HH13" s="31" t="s">
        <v>203</v>
      </c>
      <c r="HI13" s="31" t="s">
        <v>203</v>
      </c>
      <c r="HJ13" s="31" t="s">
        <v>203</v>
      </c>
      <c r="HK13" s="31" t="s">
        <v>204</v>
      </c>
      <c r="HL13" s="31" t="s">
        <v>220</v>
      </c>
      <c r="HM13" s="31" t="s">
        <v>204</v>
      </c>
      <c r="HN13" s="31" t="s">
        <v>203</v>
      </c>
      <c r="HO13" s="31" t="s">
        <v>203</v>
      </c>
      <c r="HP13" s="31" t="s">
        <v>203</v>
      </c>
      <c r="HQ13" s="31"/>
      <c r="HR13" s="31"/>
      <c r="HS13" s="31"/>
      <c r="HT13" s="31"/>
      <c r="HU13" s="31">
        <v>13</v>
      </c>
      <c r="HV13" s="31"/>
      <c r="HW13" s="31"/>
      <c r="HX13" s="6"/>
      <c r="IA13" s="10"/>
    </row>
    <row r="14" spans="1:235" x14ac:dyDescent="0.25">
      <c r="A14" s="5" t="s">
        <v>183</v>
      </c>
      <c r="B14" t="str">
        <f>INDEX('[1]Global Status NAC comp'!$B$5:$B$210,MATCH([1]Pbl!H14,'[1]Global Status NAC comp'!$N$5:$N$210,0))</f>
        <v>Sub-Saharan Africa</v>
      </c>
      <c r="C14" t="s">
        <v>184</v>
      </c>
      <c r="D14" t="str">
        <f>INDEX('[1]Global Status NAC comp'!$D$5:$D$210,MATCH([1]Pbl!H14,'[1]Global Status NAC comp'!$N$5:$N$210,0))</f>
        <v>AFR</v>
      </c>
      <c r="E14" t="str">
        <f>INDEX('[1]Global Status NAC comp'!$E$5:$E$210,MATCH([1]Pbl!H14,'[1]Global Status NAC comp'!$N$5:$N$210,0))</f>
        <v>AFRITAC Central</v>
      </c>
      <c r="F14" t="s">
        <v>188</v>
      </c>
      <c r="G14">
        <v>2020</v>
      </c>
      <c r="H14" s="6" t="s">
        <v>262</v>
      </c>
      <c r="I14" s="5" t="s">
        <v>188</v>
      </c>
      <c r="J14" s="31">
        <v>2019</v>
      </c>
      <c r="K14" s="31" t="s">
        <v>243</v>
      </c>
      <c r="L14" s="31" t="s">
        <v>231</v>
      </c>
      <c r="M14" s="31" t="s">
        <v>188</v>
      </c>
      <c r="N14" s="31" t="s">
        <v>206</v>
      </c>
      <c r="O14" s="31">
        <v>2005</v>
      </c>
      <c r="P14" s="31" t="s">
        <v>208</v>
      </c>
      <c r="Q14" s="31">
        <v>2006</v>
      </c>
      <c r="R14" s="31"/>
      <c r="S14" s="31" t="s">
        <v>191</v>
      </c>
      <c r="T14" s="31" t="s">
        <v>208</v>
      </c>
      <c r="U14" s="31" t="s">
        <v>192</v>
      </c>
      <c r="V14" s="31">
        <v>2005</v>
      </c>
      <c r="W14" s="31" t="s">
        <v>208</v>
      </c>
      <c r="X14" s="31">
        <v>2005</v>
      </c>
      <c r="Y14" s="31">
        <v>2005</v>
      </c>
      <c r="Z14" s="31" t="s">
        <v>191</v>
      </c>
      <c r="AA14" s="31"/>
      <c r="AB14" s="31"/>
      <c r="AC14" s="31"/>
      <c r="AD14" s="31"/>
      <c r="AE14" s="31"/>
      <c r="AF14" s="31"/>
      <c r="AG14" s="6"/>
      <c r="AV14" t="s">
        <v>194</v>
      </c>
      <c r="BE14" s="7"/>
      <c r="BF14" s="8" t="s">
        <v>195</v>
      </c>
      <c r="BI14" t="s">
        <v>195</v>
      </c>
      <c r="BR14" t="s">
        <v>195</v>
      </c>
      <c r="CA14" t="s">
        <v>195</v>
      </c>
      <c r="CJ14" t="s">
        <v>195</v>
      </c>
      <c r="CS14" t="s">
        <v>195</v>
      </c>
      <c r="CW14" t="s">
        <v>196</v>
      </c>
      <c r="CX14" t="s">
        <v>195</v>
      </c>
      <c r="DG14" t="s">
        <v>195</v>
      </c>
      <c r="DP14" t="s">
        <v>195</v>
      </c>
      <c r="DY14" t="s">
        <v>188</v>
      </c>
      <c r="EH14" s="5" t="s">
        <v>249</v>
      </c>
      <c r="EI14">
        <v>2019</v>
      </c>
      <c r="EJ14" t="s">
        <v>198</v>
      </c>
      <c r="EK14">
        <v>1</v>
      </c>
      <c r="EL14" t="s">
        <v>195</v>
      </c>
      <c r="EM14" t="s">
        <v>211</v>
      </c>
      <c r="EO14">
        <v>41</v>
      </c>
      <c r="EP14" t="s">
        <v>244</v>
      </c>
      <c r="ER14" s="6">
        <v>41</v>
      </c>
      <c r="ES14" s="5">
        <v>2005</v>
      </c>
      <c r="ET14">
        <v>2009</v>
      </c>
      <c r="EU14" s="9"/>
      <c r="EV14" s="9" t="s">
        <v>263</v>
      </c>
      <c r="EW14" t="s">
        <v>201</v>
      </c>
      <c r="EX14" t="s">
        <v>188</v>
      </c>
      <c r="EY14">
        <v>2018</v>
      </c>
      <c r="EZ14" t="s">
        <v>188</v>
      </c>
      <c r="FA14" t="s">
        <v>188</v>
      </c>
      <c r="FB14" t="s">
        <v>188</v>
      </c>
      <c r="FC14" t="s">
        <v>188</v>
      </c>
      <c r="FD14" t="s">
        <v>213</v>
      </c>
      <c r="FE14" t="s">
        <v>188</v>
      </c>
      <c r="FF14" t="s">
        <v>188</v>
      </c>
      <c r="FG14" s="6">
        <v>2023</v>
      </c>
      <c r="FJ14" t="s">
        <v>245</v>
      </c>
      <c r="FL14" t="s">
        <v>195</v>
      </c>
      <c r="FM14" t="s">
        <v>195</v>
      </c>
      <c r="FO14" s="5" t="s">
        <v>188</v>
      </c>
      <c r="FP14" s="31"/>
      <c r="FQ14" s="31"/>
      <c r="FR14" s="31" t="s">
        <v>188</v>
      </c>
      <c r="FS14" s="31" t="s">
        <v>188</v>
      </c>
      <c r="FT14" s="31" t="s">
        <v>188</v>
      </c>
      <c r="FU14" s="31" t="s">
        <v>188</v>
      </c>
      <c r="FV14" s="31"/>
      <c r="FW14" s="31"/>
      <c r="FX14" s="31"/>
      <c r="FY14" s="31"/>
      <c r="FZ14" s="31" t="s">
        <v>188</v>
      </c>
      <c r="GA14" s="31" t="s">
        <v>188</v>
      </c>
      <c r="GB14" s="31"/>
      <c r="GC14" s="31"/>
      <c r="GD14" s="31" t="s">
        <v>217</v>
      </c>
      <c r="GE14" s="31"/>
      <c r="GF14" s="31"/>
      <c r="GG14" s="31"/>
      <c r="GH14" s="31" t="s">
        <v>217</v>
      </c>
      <c r="GI14" s="31" t="s">
        <v>217</v>
      </c>
      <c r="GJ14" s="31" t="s">
        <v>218</v>
      </c>
      <c r="GK14" s="31"/>
      <c r="GL14" s="31"/>
      <c r="GM14" s="31"/>
      <c r="GN14" s="31"/>
      <c r="GO14" s="31" t="s">
        <v>218</v>
      </c>
      <c r="GP14" s="31" t="s">
        <v>202</v>
      </c>
      <c r="GQ14" s="31"/>
      <c r="GR14" s="31"/>
      <c r="GS14" s="31"/>
      <c r="GT14" s="31"/>
      <c r="GU14" s="31"/>
      <c r="GV14" s="31">
        <v>2018</v>
      </c>
      <c r="GW14" s="31">
        <v>2015</v>
      </c>
      <c r="GX14" s="31">
        <v>2015</v>
      </c>
      <c r="GY14" s="31">
        <v>2018</v>
      </c>
      <c r="GZ14" s="31"/>
      <c r="HA14" s="31"/>
      <c r="HB14" s="31"/>
      <c r="HC14" s="31"/>
      <c r="HD14" s="31">
        <v>2019</v>
      </c>
      <c r="HE14" s="31">
        <v>2020</v>
      </c>
      <c r="HF14" s="31"/>
      <c r="HG14" s="31"/>
      <c r="HH14" s="31" t="s">
        <v>203</v>
      </c>
      <c r="HI14" s="31" t="s">
        <v>203</v>
      </c>
      <c r="HJ14" s="31" t="s">
        <v>203</v>
      </c>
      <c r="HK14" s="31" t="s">
        <v>204</v>
      </c>
      <c r="HL14" s="31" t="s">
        <v>220</v>
      </c>
      <c r="HM14" s="31" t="s">
        <v>220</v>
      </c>
      <c r="HN14" s="31" t="s">
        <v>204</v>
      </c>
      <c r="HO14" s="31" t="s">
        <v>203</v>
      </c>
      <c r="HP14" s="31" t="s">
        <v>203</v>
      </c>
      <c r="HQ14" s="31">
        <v>5</v>
      </c>
      <c r="HR14" s="31"/>
      <c r="HS14" s="31"/>
      <c r="HT14" s="31"/>
      <c r="HU14" s="31"/>
      <c r="HV14" s="31"/>
      <c r="HW14" s="31"/>
      <c r="HX14" s="6"/>
      <c r="IA14" s="10"/>
    </row>
    <row r="15" spans="1:235" x14ac:dyDescent="0.25">
      <c r="A15" s="5" t="s">
        <v>183</v>
      </c>
      <c r="B15" t="str">
        <f>INDEX('[1]Global Status NAC comp'!$B$5:$B$210,MATCH([1]Pbl!H15,'[1]Global Status NAC comp'!$N$5:$N$210,0))</f>
        <v>Sub-Saharan Africa</v>
      </c>
      <c r="C15" t="s">
        <v>184</v>
      </c>
      <c r="D15" t="str">
        <f>INDEX('[1]Global Status NAC comp'!$D$5:$D$210,MATCH([1]Pbl!H15,'[1]Global Status NAC comp'!$N$5:$N$210,0))</f>
        <v>AFR</v>
      </c>
      <c r="E15" t="str">
        <f>INDEX('[1]Global Status NAC comp'!$E$5:$E$210,MATCH([1]Pbl!H15,'[1]Global Status NAC comp'!$N$5:$N$210,0))</f>
        <v>AFRITAC Central</v>
      </c>
      <c r="G15">
        <v>2020</v>
      </c>
      <c r="H15" s="6" t="s">
        <v>264</v>
      </c>
      <c r="I15" s="5" t="s">
        <v>188</v>
      </c>
      <c r="J15" s="31">
        <v>2018</v>
      </c>
      <c r="K15" s="31" t="s">
        <v>230</v>
      </c>
      <c r="L15" s="31"/>
      <c r="M15" s="31" t="s">
        <v>188</v>
      </c>
      <c r="N15" s="31" t="s">
        <v>224</v>
      </c>
      <c r="O15" s="31">
        <v>2005</v>
      </c>
      <c r="P15" s="31" t="s">
        <v>188</v>
      </c>
      <c r="Q15" s="31">
        <v>2005</v>
      </c>
      <c r="R15" s="31"/>
      <c r="S15" s="31" t="s">
        <v>191</v>
      </c>
      <c r="T15" s="31" t="s">
        <v>188</v>
      </c>
      <c r="U15" s="31" t="s">
        <v>192</v>
      </c>
      <c r="V15" s="31">
        <v>2005</v>
      </c>
      <c r="W15" s="31" t="s">
        <v>188</v>
      </c>
      <c r="X15" s="31">
        <v>2005</v>
      </c>
      <c r="Y15" s="31">
        <v>2005</v>
      </c>
      <c r="Z15" s="31" t="s">
        <v>191</v>
      </c>
      <c r="AA15" s="31"/>
      <c r="AB15" s="31"/>
      <c r="AC15" s="31"/>
      <c r="AD15" s="31"/>
      <c r="AE15" s="31"/>
      <c r="AF15" s="31"/>
      <c r="AG15" s="6"/>
      <c r="AV15" t="s">
        <v>194</v>
      </c>
      <c r="BE15" s="7"/>
      <c r="BF15" s="8" t="s">
        <v>195</v>
      </c>
      <c r="BI15" t="s">
        <v>195</v>
      </c>
      <c r="BR15" t="s">
        <v>195</v>
      </c>
      <c r="CA15" t="s">
        <v>195</v>
      </c>
      <c r="CJ15" t="s">
        <v>195</v>
      </c>
      <c r="CS15" t="s">
        <v>195</v>
      </c>
      <c r="CW15" t="s">
        <v>196</v>
      </c>
      <c r="CX15" t="s">
        <v>195</v>
      </c>
      <c r="DG15" t="s">
        <v>195</v>
      </c>
      <c r="DP15" t="s">
        <v>195</v>
      </c>
      <c r="DY15" t="s">
        <v>188</v>
      </c>
      <c r="EH15" s="5" t="s">
        <v>197</v>
      </c>
      <c r="EI15">
        <v>2012</v>
      </c>
      <c r="EJ15" t="s">
        <v>257</v>
      </c>
      <c r="EL15" t="s">
        <v>195</v>
      </c>
      <c r="EM15" t="s">
        <v>211</v>
      </c>
      <c r="EO15">
        <v>24</v>
      </c>
      <c r="EP15" t="s">
        <v>244</v>
      </c>
      <c r="ER15" s="6">
        <v>24</v>
      </c>
      <c r="ES15" s="5">
        <v>2005</v>
      </c>
      <c r="EU15" s="9"/>
      <c r="EV15" s="9" t="s">
        <v>265</v>
      </c>
      <c r="EW15" t="s">
        <v>201</v>
      </c>
      <c r="EX15" t="s">
        <v>195</v>
      </c>
      <c r="FG15" s="6"/>
      <c r="FH15" t="s">
        <v>195</v>
      </c>
      <c r="FJ15" t="s">
        <v>245</v>
      </c>
      <c r="FL15" t="s">
        <v>195</v>
      </c>
      <c r="FM15" t="s">
        <v>195</v>
      </c>
      <c r="FO15" s="5" t="s">
        <v>188</v>
      </c>
      <c r="FP15" s="31"/>
      <c r="FQ15" s="31"/>
      <c r="FR15" s="31" t="s">
        <v>188</v>
      </c>
      <c r="FS15" s="31" t="s">
        <v>188</v>
      </c>
      <c r="FT15" s="31" t="s">
        <v>188</v>
      </c>
      <c r="FU15" s="31"/>
      <c r="FV15" s="31" t="s">
        <v>188</v>
      </c>
      <c r="FW15" s="31" t="s">
        <v>188</v>
      </c>
      <c r="FX15" s="31" t="s">
        <v>188</v>
      </c>
      <c r="FY15" s="31" t="s">
        <v>188</v>
      </c>
      <c r="FZ15" s="31" t="s">
        <v>188</v>
      </c>
      <c r="GA15" s="31" t="s">
        <v>188</v>
      </c>
      <c r="GB15" s="31"/>
      <c r="GC15" s="31" t="s">
        <v>188</v>
      </c>
      <c r="GD15" s="31" t="s">
        <v>217</v>
      </c>
      <c r="GE15" s="31" t="s">
        <v>217</v>
      </c>
      <c r="GF15" s="31" t="s">
        <v>217</v>
      </c>
      <c r="GG15" s="31" t="s">
        <v>202</v>
      </c>
      <c r="GH15" s="31" t="s">
        <v>217</v>
      </c>
      <c r="GI15" s="31" t="s">
        <v>217</v>
      </c>
      <c r="GJ15" s="31"/>
      <c r="GK15" s="31" t="s">
        <v>202</v>
      </c>
      <c r="GL15" s="31" t="s">
        <v>218</v>
      </c>
      <c r="GM15" s="31" t="s">
        <v>218</v>
      </c>
      <c r="GN15" s="31" t="s">
        <v>218</v>
      </c>
      <c r="GO15" s="31" t="s">
        <v>202</v>
      </c>
      <c r="GP15" s="31" t="s">
        <v>202</v>
      </c>
      <c r="GQ15" s="31"/>
      <c r="GR15" s="31" t="s">
        <v>202</v>
      </c>
      <c r="GS15" s="31"/>
      <c r="GT15" s="31"/>
      <c r="GU15" s="31"/>
      <c r="GV15" s="31"/>
      <c r="GW15" s="31"/>
      <c r="GX15" s="31"/>
      <c r="GY15" s="31"/>
      <c r="GZ15" s="31"/>
      <c r="HA15" s="31"/>
      <c r="HB15" s="31"/>
      <c r="HC15" s="31"/>
      <c r="HD15" s="31"/>
      <c r="HE15" s="31"/>
      <c r="HF15" s="31"/>
      <c r="HG15" s="31"/>
      <c r="HH15" s="31" t="s">
        <v>203</v>
      </c>
      <c r="HI15" s="31" t="s">
        <v>203</v>
      </c>
      <c r="HJ15" s="31" t="s">
        <v>203</v>
      </c>
      <c r="HK15" s="31" t="s">
        <v>204</v>
      </c>
      <c r="HL15" s="31" t="s">
        <v>220</v>
      </c>
      <c r="HM15" s="31" t="s">
        <v>204</v>
      </c>
      <c r="HN15" s="31" t="s">
        <v>203</v>
      </c>
      <c r="HO15" s="31"/>
      <c r="HP15" s="31" t="s">
        <v>203</v>
      </c>
      <c r="HQ15" s="31">
        <v>12</v>
      </c>
      <c r="HR15" s="31"/>
      <c r="HS15" s="31"/>
      <c r="HT15" s="31"/>
      <c r="HU15" s="31"/>
      <c r="HV15" s="31"/>
      <c r="HW15" s="31"/>
      <c r="HX15" s="6"/>
      <c r="IA15" s="10"/>
    </row>
    <row r="16" spans="1:235" x14ac:dyDescent="0.25">
      <c r="A16" s="5" t="s">
        <v>183</v>
      </c>
      <c r="B16" t="str">
        <f>INDEX('[1]Global Status NAC comp'!$B$5:$B$210,MATCH([1]Pbl!H16,'[1]Global Status NAC comp'!$N$5:$N$210,0))</f>
        <v>Sub-Saharan Africa</v>
      </c>
      <c r="C16" t="s">
        <v>184</v>
      </c>
      <c r="D16" t="str">
        <f>INDEX('[1]Global Status NAC comp'!$D$5:$D$210,MATCH([1]Pbl!H16,'[1]Global Status NAC comp'!$N$5:$N$210,0))</f>
        <v>AFR</v>
      </c>
      <c r="E16" t="str">
        <f>INDEX('[1]Global Status NAC comp'!$E$5:$E$210,MATCH([1]Pbl!H16,'[1]Global Status NAC comp'!$N$5:$N$210,0))</f>
        <v>AFRITAC West</v>
      </c>
      <c r="G16">
        <v>2020</v>
      </c>
      <c r="H16" s="6" t="s">
        <v>266</v>
      </c>
      <c r="I16" s="5" t="s">
        <v>188</v>
      </c>
      <c r="J16" s="31">
        <v>2018</v>
      </c>
      <c r="K16" s="31" t="s">
        <v>210</v>
      </c>
      <c r="L16" s="31"/>
      <c r="M16" s="31" t="s">
        <v>188</v>
      </c>
      <c r="N16" s="31" t="s">
        <v>222</v>
      </c>
      <c r="O16" s="31">
        <v>2015</v>
      </c>
      <c r="P16" s="31" t="s">
        <v>188</v>
      </c>
      <c r="Q16" s="31">
        <v>2016</v>
      </c>
      <c r="R16" s="31"/>
      <c r="S16" s="31" t="s">
        <v>191</v>
      </c>
      <c r="T16" s="31" t="s">
        <v>188</v>
      </c>
      <c r="U16" s="31" t="s">
        <v>192</v>
      </c>
      <c r="V16" s="31">
        <v>2015</v>
      </c>
      <c r="W16" s="31" t="s">
        <v>188</v>
      </c>
      <c r="X16" s="31">
        <v>2015</v>
      </c>
      <c r="Y16" s="31">
        <v>2007</v>
      </c>
      <c r="Z16" s="31" t="s">
        <v>191</v>
      </c>
      <c r="AA16" s="31"/>
      <c r="AB16" s="31"/>
      <c r="AC16" s="31"/>
      <c r="AD16" s="31"/>
      <c r="AE16" s="31"/>
      <c r="AF16" s="31"/>
      <c r="AG16" s="6"/>
      <c r="AH16" t="s">
        <v>188</v>
      </c>
      <c r="AJ16">
        <v>2019</v>
      </c>
      <c r="AK16" t="s">
        <v>186</v>
      </c>
      <c r="AM16" t="s">
        <v>188</v>
      </c>
      <c r="AN16" t="s">
        <v>224</v>
      </c>
      <c r="AO16" t="s">
        <v>194</v>
      </c>
      <c r="AP16">
        <v>1996</v>
      </c>
      <c r="AQ16" t="s">
        <v>188</v>
      </c>
      <c r="AR16">
        <v>1996</v>
      </c>
      <c r="AV16" t="s">
        <v>194</v>
      </c>
      <c r="BE16" s="7"/>
      <c r="BF16" s="8" t="s">
        <v>195</v>
      </c>
      <c r="BI16" t="s">
        <v>195</v>
      </c>
      <c r="BR16" t="s">
        <v>195</v>
      </c>
      <c r="CA16" t="s">
        <v>195</v>
      </c>
      <c r="CJ16" t="s">
        <v>195</v>
      </c>
      <c r="CS16" t="s">
        <v>195</v>
      </c>
      <c r="CW16" t="s">
        <v>196</v>
      </c>
      <c r="CX16" t="s">
        <v>195</v>
      </c>
      <c r="DG16" t="s">
        <v>195</v>
      </c>
      <c r="DP16" t="s">
        <v>195</v>
      </c>
      <c r="DY16" t="s">
        <v>188</v>
      </c>
      <c r="EH16" s="5" t="s">
        <v>197</v>
      </c>
      <c r="EI16">
        <v>2017</v>
      </c>
      <c r="EJ16" t="s">
        <v>198</v>
      </c>
      <c r="EK16">
        <v>1</v>
      </c>
      <c r="EL16" t="s">
        <v>195</v>
      </c>
      <c r="EM16" t="s">
        <v>199</v>
      </c>
      <c r="EN16" t="s">
        <v>267</v>
      </c>
      <c r="EO16">
        <v>44</v>
      </c>
      <c r="EP16" t="s">
        <v>199</v>
      </c>
      <c r="EQ16" t="s">
        <v>239</v>
      </c>
      <c r="ER16" s="6">
        <v>44</v>
      </c>
      <c r="ES16" s="5">
        <v>1996</v>
      </c>
      <c r="EU16" s="9"/>
      <c r="EV16" s="9">
        <v>6211</v>
      </c>
      <c r="EW16" t="s">
        <v>201</v>
      </c>
      <c r="EX16" t="s">
        <v>188</v>
      </c>
      <c r="EY16">
        <v>2015</v>
      </c>
      <c r="EZ16" t="s">
        <v>188</v>
      </c>
      <c r="FA16" t="s">
        <v>188</v>
      </c>
      <c r="FB16" t="s">
        <v>188</v>
      </c>
      <c r="FC16" t="s">
        <v>188</v>
      </c>
      <c r="FD16" t="s">
        <v>213</v>
      </c>
      <c r="FE16" t="s">
        <v>188</v>
      </c>
      <c r="FF16" t="s">
        <v>188</v>
      </c>
      <c r="FG16" s="6">
        <v>2020</v>
      </c>
      <c r="FH16" t="s">
        <v>188</v>
      </c>
      <c r="FI16" t="s">
        <v>214</v>
      </c>
      <c r="FJ16" t="s">
        <v>215</v>
      </c>
      <c r="FK16">
        <v>1</v>
      </c>
      <c r="FL16" t="s">
        <v>195</v>
      </c>
      <c r="FM16" t="s">
        <v>195</v>
      </c>
      <c r="FO16" s="5" t="s">
        <v>188</v>
      </c>
      <c r="FP16" s="31" t="s">
        <v>188</v>
      </c>
      <c r="FQ16" s="31" t="s">
        <v>188</v>
      </c>
      <c r="FR16" s="31" t="s">
        <v>188</v>
      </c>
      <c r="FS16" s="31" t="s">
        <v>188</v>
      </c>
      <c r="FT16" s="31" t="s">
        <v>188</v>
      </c>
      <c r="FU16" s="31" t="s">
        <v>188</v>
      </c>
      <c r="FV16" s="31" t="s">
        <v>188</v>
      </c>
      <c r="FW16" s="31" t="s">
        <v>188</v>
      </c>
      <c r="FX16" s="31"/>
      <c r="FY16" s="31" t="s">
        <v>188</v>
      </c>
      <c r="FZ16" s="31" t="s">
        <v>188</v>
      </c>
      <c r="GA16" s="31" t="s">
        <v>188</v>
      </c>
      <c r="GB16" s="31"/>
      <c r="GC16" s="31"/>
      <c r="GD16" s="31" t="s">
        <v>228</v>
      </c>
      <c r="GE16" s="31" t="s">
        <v>217</v>
      </c>
      <c r="GF16" s="31" t="s">
        <v>202</v>
      </c>
      <c r="GG16" s="31" t="s">
        <v>217</v>
      </c>
      <c r="GH16" s="31" t="s">
        <v>217</v>
      </c>
      <c r="GI16" s="31" t="s">
        <v>217</v>
      </c>
      <c r="GJ16" s="31" t="s">
        <v>218</v>
      </c>
      <c r="GK16" s="31" t="s">
        <v>218</v>
      </c>
      <c r="GL16" s="31" t="s">
        <v>218</v>
      </c>
      <c r="GM16" s="31"/>
      <c r="GN16" s="31" t="s">
        <v>218</v>
      </c>
      <c r="GO16" s="31" t="s">
        <v>202</v>
      </c>
      <c r="GP16" s="31" t="s">
        <v>202</v>
      </c>
      <c r="GQ16" s="31"/>
      <c r="GR16" s="31"/>
      <c r="GS16" s="31">
        <v>2014</v>
      </c>
      <c r="GT16" s="31">
        <v>2002</v>
      </c>
      <c r="GU16" s="31">
        <v>2018</v>
      </c>
      <c r="GV16" s="31"/>
      <c r="GW16" s="31"/>
      <c r="GX16" s="31">
        <v>2015</v>
      </c>
      <c r="GY16" s="31">
        <v>2018</v>
      </c>
      <c r="GZ16" s="31">
        <v>2018</v>
      </c>
      <c r="HA16" s="31">
        <v>2018</v>
      </c>
      <c r="HB16" s="31"/>
      <c r="HC16" s="31">
        <v>2018</v>
      </c>
      <c r="HD16" s="31">
        <v>2019</v>
      </c>
      <c r="HE16" s="31">
        <v>2019</v>
      </c>
      <c r="HF16" s="31"/>
      <c r="HG16" s="31"/>
      <c r="HH16" s="31" t="s">
        <v>203</v>
      </c>
      <c r="HI16" s="31" t="s">
        <v>203</v>
      </c>
      <c r="HJ16" s="31" t="s">
        <v>203</v>
      </c>
      <c r="HK16" s="31" t="s">
        <v>204</v>
      </c>
      <c r="HL16" s="31" t="s">
        <v>220</v>
      </c>
      <c r="HM16" s="31" t="s">
        <v>204</v>
      </c>
      <c r="HN16" s="31" t="s">
        <v>203</v>
      </c>
      <c r="HO16" s="31" t="s">
        <v>203</v>
      </c>
      <c r="HP16" s="31" t="s">
        <v>203</v>
      </c>
      <c r="HQ16" s="31">
        <v>15</v>
      </c>
      <c r="HR16" s="31">
        <v>4</v>
      </c>
      <c r="HS16" s="31"/>
      <c r="HT16" s="31"/>
      <c r="HU16" s="31">
        <v>3</v>
      </c>
      <c r="HV16" s="31">
        <v>4</v>
      </c>
      <c r="HW16" s="31"/>
      <c r="HX16" s="6"/>
      <c r="IA16" s="10"/>
    </row>
    <row r="17" spans="1:235" x14ac:dyDescent="0.25">
      <c r="A17" s="5" t="s">
        <v>183</v>
      </c>
      <c r="B17" t="str">
        <f>INDEX('[1]Global Status NAC comp'!$B$5:$B$210,MATCH([1]Pbl!H17,'[1]Global Status NAC comp'!$N$5:$N$210,0))</f>
        <v>MENA, Afghanistan, and Pakistan</v>
      </c>
      <c r="C17" t="s">
        <v>184</v>
      </c>
      <c r="D17" t="str">
        <f>INDEX('[1]Global Status NAC comp'!$D$5:$D$210,MATCH([1]Pbl!H17,'[1]Global Status NAC comp'!$N$5:$N$210,0))</f>
        <v>MCD</v>
      </c>
      <c r="E17" t="str">
        <f>INDEX('[1]Global Status NAC comp'!$E$5:$E$210,MATCH([1]Pbl!H17,'[1]Global Status NAC comp'!$N$5:$N$210,0))</f>
        <v>METAC</v>
      </c>
      <c r="F17" t="s">
        <v>188</v>
      </c>
      <c r="G17">
        <v>2020</v>
      </c>
      <c r="H17" s="6" t="s">
        <v>268</v>
      </c>
      <c r="I17" s="5" t="s">
        <v>188</v>
      </c>
      <c r="J17" s="31">
        <v>2017</v>
      </c>
      <c r="K17" s="31"/>
      <c r="L17" s="31" t="s">
        <v>187</v>
      </c>
      <c r="M17" s="31" t="s">
        <v>188</v>
      </c>
      <c r="N17" s="31" t="s">
        <v>189</v>
      </c>
      <c r="O17" s="31">
        <v>2013</v>
      </c>
      <c r="P17" s="31" t="s">
        <v>188</v>
      </c>
      <c r="Q17" s="31">
        <v>2013</v>
      </c>
      <c r="R17" s="31">
        <v>2013</v>
      </c>
      <c r="S17" s="31" t="s">
        <v>232</v>
      </c>
      <c r="T17" s="31" t="s">
        <v>188</v>
      </c>
      <c r="U17" s="31" t="s">
        <v>192</v>
      </c>
      <c r="V17" s="31">
        <v>2013</v>
      </c>
      <c r="W17" s="31" t="s">
        <v>188</v>
      </c>
      <c r="X17" s="31">
        <v>2013</v>
      </c>
      <c r="Y17" s="31">
        <v>2013</v>
      </c>
      <c r="Z17" s="31" t="s">
        <v>232</v>
      </c>
      <c r="AA17" s="31"/>
      <c r="AB17" s="31"/>
      <c r="AC17" s="31"/>
      <c r="AD17" s="31"/>
      <c r="AE17" s="31"/>
      <c r="AF17" s="31"/>
      <c r="AG17" s="6"/>
      <c r="AV17" t="s">
        <v>194</v>
      </c>
      <c r="BE17" s="7"/>
      <c r="BF17" s="8" t="s">
        <v>188</v>
      </c>
      <c r="BI17" t="s">
        <v>195</v>
      </c>
      <c r="BR17" t="s">
        <v>195</v>
      </c>
      <c r="CA17" t="s">
        <v>195</v>
      </c>
      <c r="CJ17" t="s">
        <v>195</v>
      </c>
      <c r="CS17" t="s">
        <v>195</v>
      </c>
      <c r="CW17" t="s">
        <v>196</v>
      </c>
      <c r="CX17" t="s">
        <v>195</v>
      </c>
      <c r="DG17" t="s">
        <v>195</v>
      </c>
      <c r="DP17" t="s">
        <v>195</v>
      </c>
      <c r="DY17" t="s">
        <v>188</v>
      </c>
      <c r="EH17" s="5" t="s">
        <v>195</v>
      </c>
      <c r="EL17" t="s">
        <v>195</v>
      </c>
      <c r="ER17" s="6"/>
      <c r="ES17" s="5">
        <v>2013</v>
      </c>
      <c r="EU17" s="9"/>
      <c r="EV17" s="9"/>
      <c r="EW17" t="s">
        <v>227</v>
      </c>
      <c r="FG17" s="6"/>
      <c r="FH17" t="s">
        <v>195</v>
      </c>
      <c r="FO17" s="5" t="s">
        <v>188</v>
      </c>
      <c r="FP17" s="31"/>
      <c r="FQ17" s="31"/>
      <c r="FR17" s="31"/>
      <c r="FS17" s="31"/>
      <c r="FT17" s="31"/>
      <c r="FU17" s="31"/>
      <c r="FV17" s="31"/>
      <c r="FW17" s="31"/>
      <c r="FX17" s="31"/>
      <c r="FY17" s="31"/>
      <c r="FZ17" s="31"/>
      <c r="GA17" s="31" t="s">
        <v>188</v>
      </c>
      <c r="GB17" s="31"/>
      <c r="GC17" s="31"/>
      <c r="GD17" s="31"/>
      <c r="GE17" s="31"/>
      <c r="GF17" s="31"/>
      <c r="GG17" s="31"/>
      <c r="GH17" s="31"/>
      <c r="GI17" s="31"/>
      <c r="GJ17" s="31"/>
      <c r="GK17" s="31"/>
      <c r="GL17" s="31"/>
      <c r="GM17" s="31"/>
      <c r="GN17" s="31"/>
      <c r="GO17" s="31"/>
      <c r="GP17" s="31" t="s">
        <v>202</v>
      </c>
      <c r="GQ17" s="31"/>
      <c r="GR17" s="31"/>
      <c r="GS17" s="31"/>
      <c r="GT17" s="31"/>
      <c r="GU17" s="31"/>
      <c r="GV17" s="31"/>
      <c r="GW17" s="31"/>
      <c r="GX17" s="31"/>
      <c r="GY17" s="31"/>
      <c r="GZ17" s="31"/>
      <c r="HA17" s="31"/>
      <c r="HB17" s="31"/>
      <c r="HC17" s="31"/>
      <c r="HD17" s="31"/>
      <c r="HE17" s="31"/>
      <c r="HF17" s="31"/>
      <c r="HG17" s="31"/>
      <c r="HH17" s="31" t="s">
        <v>203</v>
      </c>
      <c r="HI17" s="31"/>
      <c r="HJ17" s="31"/>
      <c r="HK17" s="31" t="s">
        <v>204</v>
      </c>
      <c r="HL17" s="31"/>
      <c r="HM17" s="31" t="s">
        <v>204</v>
      </c>
      <c r="HN17" s="31" t="s">
        <v>203</v>
      </c>
      <c r="HO17" s="31"/>
      <c r="HP17" s="31"/>
      <c r="HQ17" s="31"/>
      <c r="HR17" s="31"/>
      <c r="HS17" s="31"/>
      <c r="HT17" s="31"/>
      <c r="HU17" s="31"/>
      <c r="HV17" s="31"/>
      <c r="HW17" s="31"/>
      <c r="HX17" s="6"/>
      <c r="IA17" s="10"/>
    </row>
    <row r="18" spans="1:235" x14ac:dyDescent="0.25">
      <c r="A18" s="5" t="s">
        <v>183</v>
      </c>
      <c r="B18" t="str">
        <f>INDEX('[1]Global Status NAC comp'!$B$5:$B$210,MATCH([1]Pbl!H18,'[1]Global Status NAC comp'!$N$5:$N$210,0))</f>
        <v>MENA, Afghanistan, and Pakistan</v>
      </c>
      <c r="C18" t="s">
        <v>184</v>
      </c>
      <c r="D18" t="str">
        <f>INDEX('[1]Global Status NAC comp'!$D$5:$D$210,MATCH([1]Pbl!H18,'[1]Global Status NAC comp'!$N$5:$N$210,0))</f>
        <v>MCD</v>
      </c>
      <c r="E18" t="str">
        <f>INDEX('[1]Global Status NAC comp'!$E$5:$E$210,MATCH([1]Pbl!H18,'[1]Global Status NAC comp'!$N$5:$N$210,0))</f>
        <v>METAC</v>
      </c>
      <c r="G18">
        <v>2020</v>
      </c>
      <c r="H18" s="6" t="s">
        <v>269</v>
      </c>
      <c r="I18" s="5" t="s">
        <v>188</v>
      </c>
      <c r="J18" s="31">
        <v>2020</v>
      </c>
      <c r="K18" s="31" t="s">
        <v>210</v>
      </c>
      <c r="L18" s="31" t="s">
        <v>187</v>
      </c>
      <c r="M18" s="31" t="s">
        <v>188</v>
      </c>
      <c r="N18" s="31" t="s">
        <v>256</v>
      </c>
      <c r="O18" s="31">
        <v>1996</v>
      </c>
      <c r="P18" s="31" t="s">
        <v>188</v>
      </c>
      <c r="Q18" s="31">
        <v>2002</v>
      </c>
      <c r="R18" s="31">
        <v>2018</v>
      </c>
      <c r="S18" s="31" t="s">
        <v>232</v>
      </c>
      <c r="T18" s="31" t="s">
        <v>188</v>
      </c>
      <c r="U18" s="31" t="s">
        <v>192</v>
      </c>
      <c r="V18" s="31">
        <v>1996</v>
      </c>
      <c r="W18" s="31" t="s">
        <v>188</v>
      </c>
      <c r="X18" s="31">
        <v>2001</v>
      </c>
      <c r="Y18" s="31">
        <v>2018</v>
      </c>
      <c r="Z18" s="31" t="s">
        <v>232</v>
      </c>
      <c r="AA18" s="31" t="s">
        <v>188</v>
      </c>
      <c r="AB18" s="31" t="s">
        <v>256</v>
      </c>
      <c r="AC18" s="31">
        <v>1996</v>
      </c>
      <c r="AD18" s="31"/>
      <c r="AE18" s="31"/>
      <c r="AF18" s="31"/>
      <c r="AG18" s="6" t="s">
        <v>195</v>
      </c>
      <c r="AH18" t="s">
        <v>188</v>
      </c>
      <c r="AI18">
        <v>1</v>
      </c>
      <c r="AJ18">
        <v>2020</v>
      </c>
      <c r="AK18" t="s">
        <v>223</v>
      </c>
      <c r="AM18" t="s">
        <v>188</v>
      </c>
      <c r="AN18" t="s">
        <v>256</v>
      </c>
      <c r="AO18" t="s">
        <v>194</v>
      </c>
      <c r="AP18">
        <v>2001</v>
      </c>
      <c r="AQ18" t="s">
        <v>188</v>
      </c>
      <c r="AR18">
        <v>2001</v>
      </c>
      <c r="AS18" t="s">
        <v>232</v>
      </c>
      <c r="AT18" t="s">
        <v>188</v>
      </c>
      <c r="AU18" t="s">
        <v>192</v>
      </c>
      <c r="AV18" t="s">
        <v>194</v>
      </c>
      <c r="AW18">
        <v>2001</v>
      </c>
      <c r="AX18" t="s">
        <v>188</v>
      </c>
      <c r="AZ18" t="s">
        <v>232</v>
      </c>
      <c r="BA18" t="s">
        <v>195</v>
      </c>
      <c r="BE18" s="7"/>
      <c r="BF18" s="8" t="s">
        <v>188</v>
      </c>
      <c r="BI18" t="s">
        <v>188</v>
      </c>
      <c r="BJ18">
        <v>1996</v>
      </c>
      <c r="BK18" t="s">
        <v>73</v>
      </c>
      <c r="BM18" t="s">
        <v>66</v>
      </c>
      <c r="BN18" t="s">
        <v>67</v>
      </c>
      <c r="BO18" t="s">
        <v>68</v>
      </c>
      <c r="BP18" t="s">
        <v>69</v>
      </c>
      <c r="BQ18" t="s">
        <v>70</v>
      </c>
      <c r="BR18" t="s">
        <v>195</v>
      </c>
      <c r="CA18" t="s">
        <v>188</v>
      </c>
      <c r="CB18">
        <v>1996</v>
      </c>
      <c r="CC18" t="s">
        <v>73</v>
      </c>
      <c r="CE18" t="s">
        <v>66</v>
      </c>
      <c r="CF18" t="s">
        <v>67</v>
      </c>
      <c r="CG18" t="s">
        <v>68</v>
      </c>
      <c r="CH18" t="s">
        <v>69</v>
      </c>
      <c r="CI18" t="s">
        <v>70</v>
      </c>
      <c r="CJ18" t="s">
        <v>195</v>
      </c>
      <c r="CS18" t="s">
        <v>195</v>
      </c>
      <c r="CX18" t="s">
        <v>188</v>
      </c>
      <c r="CY18">
        <v>2002</v>
      </c>
      <c r="CZ18" t="s">
        <v>73</v>
      </c>
      <c r="DA18" t="s">
        <v>248</v>
      </c>
      <c r="DB18" t="s">
        <v>66</v>
      </c>
      <c r="DC18" t="s">
        <v>67</v>
      </c>
      <c r="DD18" t="s">
        <v>68</v>
      </c>
      <c r="DE18" t="s">
        <v>69</v>
      </c>
      <c r="DF18" t="s">
        <v>70</v>
      </c>
      <c r="DG18" t="s">
        <v>195</v>
      </c>
      <c r="DP18" t="s">
        <v>195</v>
      </c>
      <c r="DY18" t="s">
        <v>195</v>
      </c>
      <c r="EH18" s="5" t="s">
        <v>197</v>
      </c>
      <c r="EI18">
        <v>2018</v>
      </c>
      <c r="EJ18" t="s">
        <v>198</v>
      </c>
      <c r="EK18">
        <v>2</v>
      </c>
      <c r="EL18" t="s">
        <v>195</v>
      </c>
      <c r="EM18" t="s">
        <v>250</v>
      </c>
      <c r="EO18">
        <v>67</v>
      </c>
      <c r="EP18" t="s">
        <v>244</v>
      </c>
      <c r="ER18" s="6">
        <v>67</v>
      </c>
      <c r="ES18" s="5">
        <v>2018</v>
      </c>
      <c r="ET18">
        <v>2020</v>
      </c>
      <c r="EU18" s="9">
        <v>1575.5</v>
      </c>
      <c r="EV18" s="9">
        <v>1674.7</v>
      </c>
      <c r="EW18" t="s">
        <v>227</v>
      </c>
      <c r="EX18" t="s">
        <v>188</v>
      </c>
      <c r="EY18">
        <v>2017</v>
      </c>
      <c r="EZ18" t="s">
        <v>195</v>
      </c>
      <c r="FA18" t="s">
        <v>188</v>
      </c>
      <c r="FB18" t="s">
        <v>188</v>
      </c>
      <c r="FC18" t="s">
        <v>188</v>
      </c>
      <c r="FD18" t="s">
        <v>213</v>
      </c>
      <c r="FE18" t="s">
        <v>188</v>
      </c>
      <c r="FF18" t="s">
        <v>188</v>
      </c>
      <c r="FG18" s="6">
        <v>2018</v>
      </c>
      <c r="FH18" t="s">
        <v>188</v>
      </c>
      <c r="FI18" t="s">
        <v>270</v>
      </c>
      <c r="FJ18" t="s">
        <v>188</v>
      </c>
      <c r="FK18">
        <v>2</v>
      </c>
      <c r="FL18" t="s">
        <v>188</v>
      </c>
      <c r="FM18" t="s">
        <v>188</v>
      </c>
      <c r="FN18" t="s">
        <v>188</v>
      </c>
      <c r="FO18" s="5" t="s">
        <v>188</v>
      </c>
      <c r="FP18" s="31" t="s">
        <v>188</v>
      </c>
      <c r="FQ18" s="31" t="s">
        <v>195</v>
      </c>
      <c r="FR18" s="31" t="s">
        <v>188</v>
      </c>
      <c r="FS18" s="31" t="s">
        <v>188</v>
      </c>
      <c r="FT18" s="31" t="s">
        <v>188</v>
      </c>
      <c r="FU18" s="31" t="s">
        <v>188</v>
      </c>
      <c r="FV18" s="31" t="s">
        <v>188</v>
      </c>
      <c r="FW18" s="31" t="s">
        <v>188</v>
      </c>
      <c r="FX18" s="31" t="s">
        <v>188</v>
      </c>
      <c r="FY18" s="31" t="s">
        <v>188</v>
      </c>
      <c r="FZ18" s="31" t="s">
        <v>188</v>
      </c>
      <c r="GA18" s="31" t="s">
        <v>188</v>
      </c>
      <c r="GB18" s="31" t="s">
        <v>188</v>
      </c>
      <c r="GC18" s="31" t="s">
        <v>195</v>
      </c>
      <c r="GD18" s="31" t="s">
        <v>228</v>
      </c>
      <c r="GE18" s="31" t="s">
        <v>228</v>
      </c>
      <c r="GF18" s="31"/>
      <c r="GG18" s="31" t="s">
        <v>216</v>
      </c>
      <c r="GH18" s="31" t="s">
        <v>219</v>
      </c>
      <c r="GI18" s="31" t="s">
        <v>271</v>
      </c>
      <c r="GJ18" s="31" t="s">
        <v>218</v>
      </c>
      <c r="GK18" s="31" t="s">
        <v>219</v>
      </c>
      <c r="GL18" s="31" t="s">
        <v>219</v>
      </c>
      <c r="GM18" s="31" t="s">
        <v>219</v>
      </c>
      <c r="GN18" s="31" t="s">
        <v>218</v>
      </c>
      <c r="GO18" s="31" t="s">
        <v>219</v>
      </c>
      <c r="GP18" s="31" t="s">
        <v>202</v>
      </c>
      <c r="GQ18" s="31" t="s">
        <v>202</v>
      </c>
      <c r="GR18" s="31"/>
      <c r="GS18" s="31">
        <v>2017</v>
      </c>
      <c r="GT18" s="31">
        <v>2010</v>
      </c>
      <c r="GU18" s="31"/>
      <c r="GV18" s="31">
        <v>2018</v>
      </c>
      <c r="GW18" s="31">
        <v>2020</v>
      </c>
      <c r="GX18" s="31">
        <v>2020</v>
      </c>
      <c r="GY18" s="31">
        <v>2019</v>
      </c>
      <c r="GZ18" s="31">
        <v>2020</v>
      </c>
      <c r="HA18" s="31">
        <v>2020</v>
      </c>
      <c r="HB18" s="31">
        <v>2020</v>
      </c>
      <c r="HC18" s="31">
        <v>2020</v>
      </c>
      <c r="HD18" s="31">
        <v>2020</v>
      </c>
      <c r="HE18" s="31">
        <v>2020</v>
      </c>
      <c r="HF18" s="31">
        <v>2020</v>
      </c>
      <c r="HG18" s="31"/>
      <c r="HH18" s="31" t="s">
        <v>203</v>
      </c>
      <c r="HI18" s="31" t="s">
        <v>220</v>
      </c>
      <c r="HJ18" s="31" t="s">
        <v>220</v>
      </c>
      <c r="HK18" s="31" t="s">
        <v>203</v>
      </c>
      <c r="HL18" s="31" t="s">
        <v>203</v>
      </c>
      <c r="HM18" s="31"/>
      <c r="HN18" s="31"/>
      <c r="HO18" s="31"/>
      <c r="HP18" s="31"/>
      <c r="HQ18" s="31">
        <v>5</v>
      </c>
      <c r="HR18" s="31">
        <v>3</v>
      </c>
      <c r="HS18" s="31"/>
      <c r="HT18" s="31">
        <v>2</v>
      </c>
      <c r="HU18" s="31">
        <v>7.5</v>
      </c>
      <c r="HV18" s="31">
        <v>4.5</v>
      </c>
      <c r="HW18" s="31">
        <v>5.5</v>
      </c>
      <c r="HX18" s="6"/>
      <c r="IA18" s="10"/>
    </row>
    <row r="19" spans="1:235" x14ac:dyDescent="0.25">
      <c r="A19" s="5" t="s">
        <v>183</v>
      </c>
      <c r="B19" t="str">
        <f>INDEX('[1]Global Status NAC comp'!$B$5:$B$210,MATCH([1]Pbl!H19,'[1]Global Status NAC comp'!$N$5:$N$210,0))</f>
        <v>Sub-Saharan Africa</v>
      </c>
      <c r="C19" t="s">
        <v>184</v>
      </c>
      <c r="D19" t="str">
        <f>INDEX('[1]Global Status NAC comp'!$D$5:$D$210,MATCH([1]Pbl!H19,'[1]Global Status NAC comp'!$N$5:$N$210,0))</f>
        <v>AFR</v>
      </c>
      <c r="E19" t="str">
        <f>INDEX('[1]Global Status NAC comp'!$E$5:$E$210,MATCH([1]Pbl!H19,'[1]Global Status NAC comp'!$N$5:$N$210,0))</f>
        <v>AFRITAC Central</v>
      </c>
      <c r="G19">
        <v>2020</v>
      </c>
      <c r="H19" s="6" t="s">
        <v>272</v>
      </c>
      <c r="I19" s="5" t="s">
        <v>188</v>
      </c>
      <c r="J19" s="31">
        <v>2018</v>
      </c>
      <c r="K19" s="31" t="s">
        <v>210</v>
      </c>
      <c r="L19" s="31"/>
      <c r="M19" s="31" t="s">
        <v>188</v>
      </c>
      <c r="N19" s="31" t="s">
        <v>224</v>
      </c>
      <c r="O19" s="31">
        <v>2006</v>
      </c>
      <c r="P19" s="31" t="s">
        <v>188</v>
      </c>
      <c r="Q19" s="31">
        <v>2006</v>
      </c>
      <c r="R19" s="31"/>
      <c r="S19" s="31" t="s">
        <v>191</v>
      </c>
      <c r="T19" s="31" t="s">
        <v>188</v>
      </c>
      <c r="U19" s="31" t="s">
        <v>192</v>
      </c>
      <c r="V19" s="31">
        <v>2006</v>
      </c>
      <c r="W19" s="31" t="s">
        <v>188</v>
      </c>
      <c r="X19" s="31">
        <v>2006</v>
      </c>
      <c r="Y19" s="31">
        <v>2006</v>
      </c>
      <c r="Z19" s="31" t="s">
        <v>191</v>
      </c>
      <c r="AA19" s="31"/>
      <c r="AB19" s="31"/>
      <c r="AC19" s="31"/>
      <c r="AD19" s="31"/>
      <c r="AE19" s="31"/>
      <c r="AF19" s="31"/>
      <c r="AG19" s="6"/>
      <c r="AV19" t="s">
        <v>194</v>
      </c>
      <c r="BE19" s="7"/>
      <c r="BF19" s="8" t="s">
        <v>195</v>
      </c>
      <c r="BI19" t="s">
        <v>195</v>
      </c>
      <c r="BR19" t="s">
        <v>195</v>
      </c>
      <c r="CA19" t="s">
        <v>195</v>
      </c>
      <c r="CJ19" t="s">
        <v>195</v>
      </c>
      <c r="CS19" t="s">
        <v>195</v>
      </c>
      <c r="CW19" t="s">
        <v>196</v>
      </c>
      <c r="CX19" t="s">
        <v>195</v>
      </c>
      <c r="DG19" t="s">
        <v>195</v>
      </c>
      <c r="DP19" t="s">
        <v>188</v>
      </c>
      <c r="DY19" t="s">
        <v>188</v>
      </c>
      <c r="EH19" s="5" t="s">
        <v>249</v>
      </c>
      <c r="EI19">
        <v>2006</v>
      </c>
      <c r="EJ19" t="s">
        <v>257</v>
      </c>
      <c r="EL19" t="s">
        <v>195</v>
      </c>
      <c r="EM19" t="s">
        <v>211</v>
      </c>
      <c r="EO19">
        <v>27</v>
      </c>
      <c r="EP19" t="s">
        <v>244</v>
      </c>
      <c r="ER19" s="6">
        <v>40</v>
      </c>
      <c r="ES19" s="5">
        <v>2006</v>
      </c>
      <c r="EU19" s="9" t="s">
        <v>273</v>
      </c>
      <c r="EV19" s="9"/>
      <c r="EW19" t="s">
        <v>201</v>
      </c>
      <c r="EX19" t="s">
        <v>188</v>
      </c>
      <c r="EZ19" t="s">
        <v>188</v>
      </c>
      <c r="FA19" t="s">
        <v>188</v>
      </c>
      <c r="FB19" t="s">
        <v>188</v>
      </c>
      <c r="FC19" t="s">
        <v>188</v>
      </c>
      <c r="FD19" t="s">
        <v>213</v>
      </c>
      <c r="FE19" t="s">
        <v>188</v>
      </c>
      <c r="FF19" t="s">
        <v>188</v>
      </c>
      <c r="FG19" s="6">
        <v>2023</v>
      </c>
      <c r="FH19" t="s">
        <v>195</v>
      </c>
      <c r="FJ19" t="s">
        <v>245</v>
      </c>
      <c r="FL19" t="s">
        <v>195</v>
      </c>
      <c r="FM19" t="s">
        <v>195</v>
      </c>
      <c r="FO19" s="5" t="s">
        <v>188</v>
      </c>
      <c r="FP19" s="31" t="s">
        <v>188</v>
      </c>
      <c r="FQ19" s="31"/>
      <c r="FR19" s="31"/>
      <c r="FS19" s="31"/>
      <c r="FT19" s="31" t="s">
        <v>188</v>
      </c>
      <c r="FU19" s="31" t="s">
        <v>188</v>
      </c>
      <c r="FV19" s="31"/>
      <c r="FW19" s="31"/>
      <c r="FX19" s="31"/>
      <c r="FY19" s="31" t="s">
        <v>188</v>
      </c>
      <c r="FZ19" s="31" t="s">
        <v>188</v>
      </c>
      <c r="GA19" s="31" t="s">
        <v>188</v>
      </c>
      <c r="GB19" s="31"/>
      <c r="GC19" s="31"/>
      <c r="GD19" s="31" t="s">
        <v>217</v>
      </c>
      <c r="GE19" s="31" t="s">
        <v>217</v>
      </c>
      <c r="GF19" s="31"/>
      <c r="GG19" s="31" t="s">
        <v>217</v>
      </c>
      <c r="GH19" s="31" t="s">
        <v>217</v>
      </c>
      <c r="GI19" s="31" t="s">
        <v>217</v>
      </c>
      <c r="GJ19" s="31" t="s">
        <v>218</v>
      </c>
      <c r="GK19" s="31"/>
      <c r="GL19" s="31"/>
      <c r="GM19" s="31"/>
      <c r="GN19" s="31" t="s">
        <v>217</v>
      </c>
      <c r="GO19" s="31" t="s">
        <v>202</v>
      </c>
      <c r="GP19" s="31" t="s">
        <v>202</v>
      </c>
      <c r="GQ19" s="31"/>
      <c r="GR19" s="31"/>
      <c r="GS19" s="31">
        <v>2015</v>
      </c>
      <c r="GT19" s="31">
        <v>2015</v>
      </c>
      <c r="GU19" s="31"/>
      <c r="GV19" s="31"/>
      <c r="GW19" s="31"/>
      <c r="GX19" s="31">
        <v>2006</v>
      </c>
      <c r="GY19" s="31"/>
      <c r="GZ19" s="31"/>
      <c r="HA19" s="31"/>
      <c r="HB19" s="31"/>
      <c r="HC19" s="31"/>
      <c r="HD19" s="31"/>
      <c r="HE19" s="31">
        <v>2020</v>
      </c>
      <c r="HF19" s="31"/>
      <c r="HG19" s="31"/>
      <c r="HH19" s="31" t="s">
        <v>203</v>
      </c>
      <c r="HI19" s="31" t="s">
        <v>203</v>
      </c>
      <c r="HJ19" s="31" t="s">
        <v>203</v>
      </c>
      <c r="HK19" s="31" t="s">
        <v>204</v>
      </c>
      <c r="HL19" s="31" t="s">
        <v>220</v>
      </c>
      <c r="HM19" s="31" t="s">
        <v>204</v>
      </c>
      <c r="HN19" s="31" t="s">
        <v>203</v>
      </c>
      <c r="HO19" s="31" t="s">
        <v>203</v>
      </c>
      <c r="HP19" s="31" t="s">
        <v>203</v>
      </c>
      <c r="HQ19" s="31">
        <v>7</v>
      </c>
      <c r="HR19" s="31">
        <v>2</v>
      </c>
      <c r="HS19" s="31"/>
      <c r="HT19" s="31"/>
      <c r="HU19" s="31">
        <v>2</v>
      </c>
      <c r="HV19" s="31">
        <v>2</v>
      </c>
      <c r="HW19" s="31"/>
      <c r="HX19" s="6"/>
      <c r="IA19" s="10"/>
    </row>
    <row r="20" spans="1:235" x14ac:dyDescent="0.25">
      <c r="A20" s="5" t="s">
        <v>183</v>
      </c>
      <c r="B20" t="str">
        <f>INDEX('[1]Global Status NAC comp'!$B$5:$B$210,MATCH([1]Pbl!H20,'[1]Global Status NAC comp'!$N$5:$N$210,0))</f>
        <v>Sub-Saharan Africa</v>
      </c>
      <c r="C20" t="s">
        <v>184</v>
      </c>
      <c r="D20" t="str">
        <f>INDEX('[1]Global Status NAC comp'!$D$5:$D$210,MATCH([1]Pbl!H20,'[1]Global Status NAC comp'!$N$5:$N$210,0))</f>
        <v>AFR</v>
      </c>
      <c r="E20" t="str">
        <f>INDEX('[1]Global Status NAC comp'!$E$5:$E$210,MATCH([1]Pbl!H20,'[1]Global Status NAC comp'!$N$5:$N$210,0))</f>
        <v>AFRITAC East</v>
      </c>
      <c r="G20">
        <v>2020</v>
      </c>
      <c r="H20" s="6" t="s">
        <v>274</v>
      </c>
      <c r="I20" s="5"/>
      <c r="J20" s="31"/>
      <c r="K20" s="31"/>
      <c r="L20" s="31"/>
      <c r="M20" s="31"/>
      <c r="N20" s="31"/>
      <c r="O20" s="31"/>
      <c r="P20" s="31"/>
      <c r="Q20" s="31"/>
      <c r="R20" s="31"/>
      <c r="S20" s="31"/>
      <c r="T20" s="31"/>
      <c r="U20" s="31"/>
      <c r="V20" s="31"/>
      <c r="W20" s="31"/>
      <c r="X20" s="31"/>
      <c r="Y20" s="31">
        <v>2005</v>
      </c>
      <c r="Z20" s="31"/>
      <c r="AA20" s="31"/>
      <c r="AB20" s="31"/>
      <c r="AC20" s="31"/>
      <c r="AD20" s="31"/>
      <c r="AE20" s="31"/>
      <c r="AF20" s="31"/>
      <c r="AG20" s="6"/>
      <c r="BE20" s="7"/>
      <c r="BF20" s="8" t="s">
        <v>195</v>
      </c>
      <c r="BI20" t="s">
        <v>195</v>
      </c>
      <c r="BR20" t="s">
        <v>195</v>
      </c>
      <c r="CA20" t="s">
        <v>195</v>
      </c>
      <c r="CJ20" t="s">
        <v>195</v>
      </c>
      <c r="CS20" t="s">
        <v>195</v>
      </c>
      <c r="CW20" t="s">
        <v>196</v>
      </c>
      <c r="EH20" s="5" t="s">
        <v>195</v>
      </c>
      <c r="EL20" t="s">
        <v>195</v>
      </c>
      <c r="ER20" s="6"/>
      <c r="ES20" s="5">
        <v>2005</v>
      </c>
      <c r="EU20" s="9"/>
      <c r="EV20" s="9"/>
      <c r="EW20" t="s">
        <v>201</v>
      </c>
      <c r="FG20" s="6"/>
      <c r="FO20" s="5" t="s">
        <v>188</v>
      </c>
      <c r="FP20" s="31"/>
      <c r="FQ20" s="31"/>
      <c r="FR20" s="31"/>
      <c r="FS20" s="31"/>
      <c r="FT20" s="31"/>
      <c r="FU20" s="31"/>
      <c r="FV20" s="31"/>
      <c r="FW20" s="31"/>
      <c r="FX20" s="31"/>
      <c r="FY20" s="31"/>
      <c r="FZ20" s="31"/>
      <c r="GA20" s="31" t="s">
        <v>188</v>
      </c>
      <c r="GB20" s="31"/>
      <c r="GC20" s="31"/>
      <c r="GD20" s="31"/>
      <c r="GE20" s="31"/>
      <c r="GF20" s="31"/>
      <c r="GG20" s="31"/>
      <c r="GH20" s="31"/>
      <c r="GI20" s="31"/>
      <c r="GJ20" s="31"/>
      <c r="GK20" s="31"/>
      <c r="GL20" s="31"/>
      <c r="GM20" s="31"/>
      <c r="GN20" s="31"/>
      <c r="GO20" s="31"/>
      <c r="GP20" s="31" t="s">
        <v>202</v>
      </c>
      <c r="GQ20" s="31"/>
      <c r="GR20" s="31"/>
      <c r="GS20" s="31"/>
      <c r="GT20" s="31"/>
      <c r="GU20" s="31"/>
      <c r="GV20" s="31"/>
      <c r="GW20" s="31"/>
      <c r="GX20" s="31"/>
      <c r="GY20" s="31"/>
      <c r="GZ20" s="31"/>
      <c r="HA20" s="31"/>
      <c r="HB20" s="31"/>
      <c r="HC20" s="31"/>
      <c r="HD20" s="31"/>
      <c r="HE20" s="31"/>
      <c r="HF20" s="31"/>
      <c r="HG20" s="31"/>
      <c r="HH20" s="31" t="s">
        <v>203</v>
      </c>
      <c r="HI20" s="31"/>
      <c r="HJ20" s="31"/>
      <c r="HK20" s="31"/>
      <c r="HL20" s="31"/>
      <c r="HM20" s="31" t="s">
        <v>204</v>
      </c>
      <c r="HN20" s="31" t="s">
        <v>203</v>
      </c>
      <c r="HO20" s="31"/>
      <c r="HP20" s="31"/>
      <c r="HQ20" s="31">
        <v>4</v>
      </c>
      <c r="HR20" s="31"/>
      <c r="HS20" s="31"/>
      <c r="HT20" s="31"/>
      <c r="HU20" s="31"/>
      <c r="HV20" s="31"/>
      <c r="HW20" s="31"/>
      <c r="HX20" s="6"/>
      <c r="IA20" s="10"/>
    </row>
    <row r="21" spans="1:235" x14ac:dyDescent="0.25">
      <c r="A21" s="5" t="s">
        <v>183</v>
      </c>
      <c r="B21" t="str">
        <f>INDEX('[1]Global Status NAC comp'!$B$5:$B$210,MATCH([1]Pbl!H21,'[1]Global Status NAC comp'!$N$5:$N$210,0))</f>
        <v>Sub-Saharan Africa</v>
      </c>
      <c r="C21" t="s">
        <v>184</v>
      </c>
      <c r="D21" t="str">
        <f>INDEX('[1]Global Status NAC comp'!$D$5:$D$210,MATCH([1]Pbl!H21,'[1]Global Status NAC comp'!$N$5:$N$210,0))</f>
        <v>AFR</v>
      </c>
      <c r="E21" t="str">
        <f>INDEX('[1]Global Status NAC comp'!$E$5:$E$210,MATCH([1]Pbl!H21,'[1]Global Status NAC comp'!$N$5:$N$210,0))</f>
        <v>AFRITAC East</v>
      </c>
      <c r="F21" t="s">
        <v>188</v>
      </c>
      <c r="G21">
        <v>2020</v>
      </c>
      <c r="H21" s="6" t="s">
        <v>275</v>
      </c>
      <c r="I21" s="5" t="s">
        <v>188</v>
      </c>
      <c r="J21" s="31">
        <v>2019</v>
      </c>
      <c r="K21" s="31"/>
      <c r="L21" s="31" t="s">
        <v>187</v>
      </c>
      <c r="M21" s="31" t="s">
        <v>188</v>
      </c>
      <c r="N21" s="31" t="s">
        <v>189</v>
      </c>
      <c r="O21" s="31"/>
      <c r="P21" s="31" t="s">
        <v>188</v>
      </c>
      <c r="Q21" s="31">
        <v>2019</v>
      </c>
      <c r="R21" s="31">
        <v>2016</v>
      </c>
      <c r="S21" s="31" t="s">
        <v>232</v>
      </c>
      <c r="T21" s="31" t="s">
        <v>188</v>
      </c>
      <c r="U21" s="31" t="s">
        <v>192</v>
      </c>
      <c r="V21" s="31"/>
      <c r="W21" s="31" t="s">
        <v>195</v>
      </c>
      <c r="X21" s="31"/>
      <c r="Y21" s="31"/>
      <c r="Z21" s="31"/>
      <c r="AA21" s="31" t="s">
        <v>195</v>
      </c>
      <c r="AB21" s="31"/>
      <c r="AC21" s="31"/>
      <c r="AD21" s="31" t="s">
        <v>195</v>
      </c>
      <c r="AE21" s="31"/>
      <c r="AF21" s="31"/>
      <c r="AG21" s="6"/>
      <c r="AH21" t="s">
        <v>188</v>
      </c>
      <c r="AM21" t="s">
        <v>188</v>
      </c>
      <c r="AO21" t="s">
        <v>194</v>
      </c>
      <c r="BE21" s="7"/>
      <c r="BF21" s="8" t="s">
        <v>195</v>
      </c>
      <c r="BI21" t="s">
        <v>195</v>
      </c>
      <c r="BR21" t="s">
        <v>195</v>
      </c>
      <c r="CA21" t="s">
        <v>195</v>
      </c>
      <c r="CJ21" t="s">
        <v>195</v>
      </c>
      <c r="CS21" t="s">
        <v>195</v>
      </c>
      <c r="CW21" t="s">
        <v>196</v>
      </c>
      <c r="EH21" s="5"/>
      <c r="ER21" s="6"/>
      <c r="ES21" s="5">
        <v>2016</v>
      </c>
      <c r="EU21" s="9"/>
      <c r="EV21" s="9">
        <v>1568097</v>
      </c>
      <c r="EW21" t="s">
        <v>227</v>
      </c>
      <c r="EX21" t="s">
        <v>195</v>
      </c>
      <c r="FG21" s="6"/>
      <c r="FH21" t="s">
        <v>188</v>
      </c>
      <c r="FI21" t="s">
        <v>234</v>
      </c>
      <c r="FL21" t="s">
        <v>188</v>
      </c>
      <c r="FM21" t="s">
        <v>195</v>
      </c>
      <c r="FO21" s="5" t="s">
        <v>188</v>
      </c>
      <c r="FP21" s="31"/>
      <c r="FQ21" s="31" t="s">
        <v>188</v>
      </c>
      <c r="FR21" s="31"/>
      <c r="FS21" s="31" t="s">
        <v>188</v>
      </c>
      <c r="FT21" s="31"/>
      <c r="FU21" s="31"/>
      <c r="FV21" s="31"/>
      <c r="FW21" s="31"/>
      <c r="FX21" s="31"/>
      <c r="FY21" s="31"/>
      <c r="FZ21" s="31"/>
      <c r="GA21" s="31" t="s">
        <v>188</v>
      </c>
      <c r="GB21" s="31"/>
      <c r="GC21" s="31"/>
      <c r="GD21" s="31" t="s">
        <v>228</v>
      </c>
      <c r="GE21" s="31"/>
      <c r="GF21" s="31" t="s">
        <v>218</v>
      </c>
      <c r="GG21" s="31"/>
      <c r="GH21" s="31"/>
      <c r="GI21" s="31"/>
      <c r="GJ21" s="31"/>
      <c r="GK21" s="31"/>
      <c r="GL21" s="31"/>
      <c r="GM21" s="31"/>
      <c r="GN21" s="31"/>
      <c r="GO21" s="31"/>
      <c r="GP21" s="31" t="s">
        <v>202</v>
      </c>
      <c r="GQ21" s="31"/>
      <c r="GR21" s="31"/>
      <c r="GS21" s="31">
        <v>2007</v>
      </c>
      <c r="GT21" s="31"/>
      <c r="GU21" s="31">
        <v>2018</v>
      </c>
      <c r="GV21" s="31"/>
      <c r="GW21" s="31"/>
      <c r="GX21" s="31"/>
      <c r="GY21" s="31"/>
      <c r="GZ21" s="31"/>
      <c r="HA21" s="31"/>
      <c r="HB21" s="31"/>
      <c r="HC21" s="31"/>
      <c r="HD21" s="31"/>
      <c r="HE21" s="32">
        <v>44489</v>
      </c>
      <c r="HF21" s="31"/>
      <c r="HG21" s="31"/>
      <c r="HH21" s="31" t="s">
        <v>203</v>
      </c>
      <c r="HI21" s="31"/>
      <c r="HJ21" s="31"/>
      <c r="HK21" s="31"/>
      <c r="HL21" s="31"/>
      <c r="HM21" s="31" t="s">
        <v>204</v>
      </c>
      <c r="HN21" s="31" t="s">
        <v>203</v>
      </c>
      <c r="HO21" s="31" t="s">
        <v>203</v>
      </c>
      <c r="HP21" s="31" t="s">
        <v>203</v>
      </c>
      <c r="HQ21" s="31"/>
      <c r="HR21" s="31"/>
      <c r="HS21" s="31"/>
      <c r="HT21" s="31"/>
      <c r="HU21" s="31"/>
      <c r="HV21" s="31"/>
      <c r="HW21" s="31"/>
      <c r="HX21" s="6"/>
      <c r="IA21" s="10"/>
    </row>
    <row r="22" spans="1:235" x14ac:dyDescent="0.25">
      <c r="A22" s="5" t="s">
        <v>183</v>
      </c>
      <c r="B22" t="str">
        <f>INDEX('[1]Global Status NAC comp'!$B$5:$B$210,MATCH([1]Pbl!H22,'[1]Global Status NAC comp'!$N$5:$N$210,0))</f>
        <v>Sub-Saharan Africa</v>
      </c>
      <c r="C22" t="s">
        <v>184</v>
      </c>
      <c r="D22" t="str">
        <f>INDEX('[1]Global Status NAC comp'!$D$5:$D$210,MATCH([1]Pbl!H22,'[1]Global Status NAC comp'!$N$5:$N$210,0))</f>
        <v>AFR</v>
      </c>
      <c r="E22" t="str">
        <f>INDEX('[1]Global Status NAC comp'!$E$5:$E$210,MATCH([1]Pbl!H22,'[1]Global Status NAC comp'!$N$5:$N$210,0))</f>
        <v>AFRITAC Central</v>
      </c>
      <c r="G22">
        <v>2020</v>
      </c>
      <c r="H22" s="6" t="s">
        <v>276</v>
      </c>
      <c r="I22" s="5" t="s">
        <v>188</v>
      </c>
      <c r="J22" s="31">
        <v>2018</v>
      </c>
      <c r="K22" s="31" t="s">
        <v>230</v>
      </c>
      <c r="L22" s="31"/>
      <c r="M22" s="31" t="s">
        <v>208</v>
      </c>
      <c r="N22" s="31" t="s">
        <v>224</v>
      </c>
      <c r="O22" s="31">
        <v>2007</v>
      </c>
      <c r="P22" s="31" t="s">
        <v>208</v>
      </c>
      <c r="Q22" s="31">
        <v>2008</v>
      </c>
      <c r="R22" s="31">
        <v>2001</v>
      </c>
      <c r="S22" s="31" t="s">
        <v>191</v>
      </c>
      <c r="T22" s="31" t="s">
        <v>208</v>
      </c>
      <c r="U22" s="31" t="s">
        <v>256</v>
      </c>
      <c r="V22" s="31">
        <v>2007</v>
      </c>
      <c r="W22" s="31" t="s">
        <v>208</v>
      </c>
      <c r="X22" s="31">
        <v>2007</v>
      </c>
      <c r="Y22" s="31">
        <v>2001</v>
      </c>
      <c r="Z22" s="31" t="s">
        <v>191</v>
      </c>
      <c r="AA22" s="31"/>
      <c r="AB22" s="31"/>
      <c r="AC22" s="31"/>
      <c r="AD22" s="31"/>
      <c r="AE22" s="31"/>
      <c r="AF22" s="31"/>
      <c r="AG22" s="6"/>
      <c r="AV22" t="s">
        <v>194</v>
      </c>
      <c r="BE22" s="7"/>
      <c r="BF22" s="8" t="s">
        <v>195</v>
      </c>
      <c r="BI22" t="s">
        <v>195</v>
      </c>
      <c r="BR22" t="s">
        <v>195</v>
      </c>
      <c r="CA22" t="s">
        <v>195</v>
      </c>
      <c r="CJ22" t="s">
        <v>195</v>
      </c>
      <c r="CS22" t="s">
        <v>195</v>
      </c>
      <c r="CW22" t="s">
        <v>196</v>
      </c>
      <c r="CX22" t="s">
        <v>195</v>
      </c>
      <c r="DG22" t="s">
        <v>195</v>
      </c>
      <c r="DP22" t="s">
        <v>195</v>
      </c>
      <c r="DY22" t="s">
        <v>188</v>
      </c>
      <c r="EH22" s="5" t="s">
        <v>249</v>
      </c>
      <c r="EI22">
        <v>2018</v>
      </c>
      <c r="EJ22" t="s">
        <v>198</v>
      </c>
      <c r="EK22">
        <v>1</v>
      </c>
      <c r="EL22" t="s">
        <v>195</v>
      </c>
      <c r="EM22" t="s">
        <v>211</v>
      </c>
      <c r="EO22">
        <v>30</v>
      </c>
      <c r="EP22" t="s">
        <v>244</v>
      </c>
      <c r="ER22" s="6">
        <v>30</v>
      </c>
      <c r="ES22" s="5">
        <v>2001</v>
      </c>
      <c r="EU22" s="9"/>
      <c r="EV22" s="9"/>
      <c r="EW22" t="s">
        <v>201</v>
      </c>
      <c r="EX22" t="s">
        <v>188</v>
      </c>
      <c r="EY22">
        <v>2015</v>
      </c>
      <c r="EZ22" t="s">
        <v>188</v>
      </c>
      <c r="FA22" t="s">
        <v>188</v>
      </c>
      <c r="FB22" t="s">
        <v>188</v>
      </c>
      <c r="FC22" t="s">
        <v>188</v>
      </c>
      <c r="FD22" t="s">
        <v>213</v>
      </c>
      <c r="FE22" t="s">
        <v>188</v>
      </c>
      <c r="FF22" t="s">
        <v>195</v>
      </c>
      <c r="FG22" s="6"/>
      <c r="FH22" t="s">
        <v>195</v>
      </c>
      <c r="FJ22" t="s">
        <v>245</v>
      </c>
      <c r="FL22" t="s">
        <v>195</v>
      </c>
      <c r="FM22" t="s">
        <v>195</v>
      </c>
      <c r="FO22" s="5" t="s">
        <v>188</v>
      </c>
      <c r="FP22" s="31"/>
      <c r="FQ22" s="31"/>
      <c r="FR22" s="31" t="s">
        <v>188</v>
      </c>
      <c r="FS22" s="31" t="s">
        <v>188</v>
      </c>
      <c r="FT22" s="31" t="s">
        <v>188</v>
      </c>
      <c r="FU22" s="31" t="s">
        <v>188</v>
      </c>
      <c r="FV22" s="31"/>
      <c r="FW22" s="31"/>
      <c r="FX22" s="31"/>
      <c r="FY22" s="31"/>
      <c r="FZ22" s="31" t="s">
        <v>188</v>
      </c>
      <c r="GA22" s="31" t="s">
        <v>188</v>
      </c>
      <c r="GB22" s="31"/>
      <c r="GC22" s="31"/>
      <c r="GD22" s="31" t="s">
        <v>217</v>
      </c>
      <c r="GE22" s="31" t="s">
        <v>217</v>
      </c>
      <c r="GF22" s="31"/>
      <c r="GG22" s="31" t="s">
        <v>218</v>
      </c>
      <c r="GH22" s="31"/>
      <c r="GI22" s="31" t="s">
        <v>217</v>
      </c>
      <c r="GJ22" s="31" t="s">
        <v>218</v>
      </c>
      <c r="GK22" s="31"/>
      <c r="GL22" s="31"/>
      <c r="GM22" s="31"/>
      <c r="GN22" s="31"/>
      <c r="GO22" s="31" t="s">
        <v>202</v>
      </c>
      <c r="GP22" s="31" t="s">
        <v>202</v>
      </c>
      <c r="GQ22" s="31"/>
      <c r="GR22" s="31"/>
      <c r="GS22" s="31">
        <v>2013</v>
      </c>
      <c r="GT22" s="31"/>
      <c r="GU22" s="31"/>
      <c r="GV22" s="31"/>
      <c r="GW22" s="31">
        <v>2017</v>
      </c>
      <c r="GX22" s="31">
        <v>2017</v>
      </c>
      <c r="GY22" s="31">
        <v>2018</v>
      </c>
      <c r="GZ22" s="31"/>
      <c r="HA22" s="31"/>
      <c r="HB22" s="31"/>
      <c r="HC22" s="31"/>
      <c r="HD22" s="31">
        <v>2019</v>
      </c>
      <c r="HE22" s="31">
        <v>2020</v>
      </c>
      <c r="HF22" s="31"/>
      <c r="HG22" s="31"/>
      <c r="HH22" s="31" t="s">
        <v>203</v>
      </c>
      <c r="HI22" s="31" t="s">
        <v>203</v>
      </c>
      <c r="HJ22" s="31" t="s">
        <v>203</v>
      </c>
      <c r="HK22" s="31" t="s">
        <v>204</v>
      </c>
      <c r="HL22" s="31" t="s">
        <v>220</v>
      </c>
      <c r="HM22" s="31" t="s">
        <v>220</v>
      </c>
      <c r="HN22" s="31" t="s">
        <v>203</v>
      </c>
      <c r="HO22" s="31" t="s">
        <v>203</v>
      </c>
      <c r="HP22" s="31" t="s">
        <v>203</v>
      </c>
      <c r="HQ22" s="31">
        <v>15</v>
      </c>
      <c r="HR22" s="31"/>
      <c r="HS22" s="31"/>
      <c r="HT22" s="31"/>
      <c r="HU22" s="31"/>
      <c r="HV22" s="31"/>
      <c r="HW22" s="31"/>
      <c r="HX22" s="6"/>
      <c r="IA22" s="10"/>
    </row>
    <row r="23" spans="1:235" x14ac:dyDescent="0.25">
      <c r="A23" s="5" t="s">
        <v>183</v>
      </c>
      <c r="B23" t="str">
        <f>INDEX('[1]Global Status NAC comp'!$B$5:$B$210,MATCH([1]Pbl!H23,'[1]Global Status NAC comp'!$N$5:$N$210,0))</f>
        <v>Sub-Saharan Africa</v>
      </c>
      <c r="C23" t="s">
        <v>184</v>
      </c>
      <c r="D23" t="str">
        <f>INDEX('[1]Global Status NAC comp'!$D$5:$D$210,MATCH([1]Pbl!H23,'[1]Global Status NAC comp'!$N$5:$N$210,0))</f>
        <v>AFR</v>
      </c>
      <c r="E23" t="str">
        <f>INDEX('[1]Global Status NAC comp'!$E$5:$E$210,MATCH([1]Pbl!H23,'[1]Global Status NAC comp'!$N$5:$N$210,0))</f>
        <v>AFRITAC West 2</v>
      </c>
      <c r="F23" t="s">
        <v>188</v>
      </c>
      <c r="G23">
        <v>2020</v>
      </c>
      <c r="H23" s="6" t="s">
        <v>277</v>
      </c>
      <c r="I23" s="5" t="s">
        <v>188</v>
      </c>
      <c r="J23" s="31">
        <v>2019</v>
      </c>
      <c r="K23" s="31" t="s">
        <v>186</v>
      </c>
      <c r="L23" s="31" t="s">
        <v>187</v>
      </c>
      <c r="M23" s="31" t="s">
        <v>188</v>
      </c>
      <c r="N23" s="31" t="s">
        <v>189</v>
      </c>
      <c r="O23" s="31">
        <v>2004</v>
      </c>
      <c r="P23" s="31" t="s">
        <v>188</v>
      </c>
      <c r="Q23" s="31">
        <v>2004</v>
      </c>
      <c r="R23" s="31">
        <v>2013</v>
      </c>
      <c r="S23" s="31" t="s">
        <v>232</v>
      </c>
      <c r="T23" s="31" t="s">
        <v>188</v>
      </c>
      <c r="U23" s="31" t="s">
        <v>192</v>
      </c>
      <c r="V23" s="31">
        <v>2004</v>
      </c>
      <c r="W23" s="31" t="s">
        <v>188</v>
      </c>
      <c r="X23" s="31">
        <v>2004</v>
      </c>
      <c r="Y23" s="31">
        <v>2004</v>
      </c>
      <c r="Z23" s="31" t="s">
        <v>232</v>
      </c>
      <c r="AA23" s="31" t="s">
        <v>188</v>
      </c>
      <c r="AB23" s="31"/>
      <c r="AC23" s="31"/>
      <c r="AD23" s="31" t="s">
        <v>195</v>
      </c>
      <c r="AE23" s="31"/>
      <c r="AF23" s="31"/>
      <c r="AG23" s="6" t="s">
        <v>233</v>
      </c>
      <c r="AH23" t="s">
        <v>195</v>
      </c>
      <c r="BE23" s="7"/>
      <c r="BF23" s="8" t="s">
        <v>195</v>
      </c>
      <c r="CS23" t="s">
        <v>195</v>
      </c>
      <c r="EH23" s="5" t="s">
        <v>195</v>
      </c>
      <c r="EL23" t="s">
        <v>195</v>
      </c>
      <c r="ER23" s="6"/>
      <c r="ES23" s="5">
        <v>2013</v>
      </c>
      <c r="ET23">
        <v>2018</v>
      </c>
      <c r="EU23" s="9"/>
      <c r="EV23" s="9">
        <v>49463596581</v>
      </c>
      <c r="EW23" t="s">
        <v>227</v>
      </c>
      <c r="EX23" t="s">
        <v>188</v>
      </c>
      <c r="EY23">
        <v>2019</v>
      </c>
      <c r="EZ23" t="s">
        <v>188</v>
      </c>
      <c r="FA23" t="s">
        <v>188</v>
      </c>
      <c r="FB23" t="s">
        <v>188</v>
      </c>
      <c r="FC23" t="s">
        <v>188</v>
      </c>
      <c r="FD23" t="s">
        <v>213</v>
      </c>
      <c r="FE23" t="s">
        <v>188</v>
      </c>
      <c r="FF23" t="s">
        <v>195</v>
      </c>
      <c r="FG23" s="6"/>
      <c r="FJ23" t="s">
        <v>215</v>
      </c>
      <c r="FK23">
        <v>1</v>
      </c>
      <c r="FL23" t="s">
        <v>188</v>
      </c>
      <c r="FM23" t="s">
        <v>188</v>
      </c>
      <c r="FN23" t="s">
        <v>188</v>
      </c>
      <c r="FO23" s="5" t="s">
        <v>188</v>
      </c>
      <c r="FP23" s="31"/>
      <c r="FQ23" s="31" t="s">
        <v>188</v>
      </c>
      <c r="FR23" s="31" t="s">
        <v>188</v>
      </c>
      <c r="FS23" s="31" t="s">
        <v>188</v>
      </c>
      <c r="FT23" s="31" t="s">
        <v>188</v>
      </c>
      <c r="FU23" s="31"/>
      <c r="FV23" s="31" t="s">
        <v>188</v>
      </c>
      <c r="FW23" s="31"/>
      <c r="FX23" s="31"/>
      <c r="FY23" s="31"/>
      <c r="FZ23" s="31" t="s">
        <v>188</v>
      </c>
      <c r="GA23" s="31" t="s">
        <v>188</v>
      </c>
      <c r="GB23" s="31" t="s">
        <v>188</v>
      </c>
      <c r="GC23" s="31"/>
      <c r="GD23" s="31" t="s">
        <v>228</v>
      </c>
      <c r="GE23" s="31" t="s">
        <v>228</v>
      </c>
      <c r="GF23" s="31" t="s">
        <v>217</v>
      </c>
      <c r="GG23" s="31" t="s">
        <v>217</v>
      </c>
      <c r="GH23" s="31" t="s">
        <v>217</v>
      </c>
      <c r="GI23" s="31" t="s">
        <v>217</v>
      </c>
      <c r="GJ23" s="31" t="s">
        <v>218</v>
      </c>
      <c r="GK23" s="31" t="s">
        <v>218</v>
      </c>
      <c r="GL23" s="31"/>
      <c r="GM23" s="31"/>
      <c r="GN23" s="31"/>
      <c r="GO23" s="31" t="s">
        <v>202</v>
      </c>
      <c r="GP23" s="31" t="s">
        <v>202</v>
      </c>
      <c r="GQ23" s="31" t="s">
        <v>219</v>
      </c>
      <c r="GR23" s="31"/>
      <c r="GS23" s="31">
        <v>2013</v>
      </c>
      <c r="GT23" s="31">
        <v>2011</v>
      </c>
      <c r="GU23" s="31">
        <v>2014</v>
      </c>
      <c r="GV23" s="31">
        <v>2013</v>
      </c>
      <c r="GW23" s="31">
        <v>2015</v>
      </c>
      <c r="GX23" s="31">
        <v>2015</v>
      </c>
      <c r="GY23" s="31">
        <v>2019</v>
      </c>
      <c r="GZ23" s="31">
        <v>2019</v>
      </c>
      <c r="HA23" s="31"/>
      <c r="HB23" s="31"/>
      <c r="HC23" s="31"/>
      <c r="HD23" s="31">
        <v>2020</v>
      </c>
      <c r="HE23" s="31">
        <v>2020</v>
      </c>
      <c r="HF23" s="31">
        <v>2020</v>
      </c>
      <c r="HG23" s="31"/>
      <c r="HH23" s="31" t="s">
        <v>203</v>
      </c>
      <c r="HI23" s="31"/>
      <c r="HJ23" s="31"/>
      <c r="HK23" s="31" t="s">
        <v>204</v>
      </c>
      <c r="HL23" s="31" t="s">
        <v>220</v>
      </c>
      <c r="HM23" s="31" t="s">
        <v>204</v>
      </c>
      <c r="HN23" s="31" t="s">
        <v>203</v>
      </c>
      <c r="HO23" s="31" t="s">
        <v>203</v>
      </c>
      <c r="HP23" s="31"/>
      <c r="HQ23" s="31">
        <v>4</v>
      </c>
      <c r="HR23" s="31"/>
      <c r="HS23" s="31"/>
      <c r="HT23" s="31"/>
      <c r="HU23" s="31">
        <v>10</v>
      </c>
      <c r="HV23" s="31"/>
      <c r="HW23" s="31"/>
      <c r="HX23" s="6"/>
      <c r="IA23" s="10"/>
    </row>
    <row r="24" spans="1:235" x14ac:dyDescent="0.25">
      <c r="A24" s="5" t="s">
        <v>183</v>
      </c>
      <c r="B24" t="str">
        <f>INDEX('[1]Global Status NAC comp'!$B$5:$B$210,MATCH([1]Pbl!H24,'[1]Global Status NAC comp'!$N$5:$N$210,0))</f>
        <v>Sub-Saharan Africa</v>
      </c>
      <c r="C24" t="s">
        <v>184</v>
      </c>
      <c r="D24" t="str">
        <f>INDEX('[1]Global Status NAC comp'!$D$5:$D$210,MATCH([1]Pbl!H24,'[1]Global Status NAC comp'!$N$5:$N$210,0))</f>
        <v>AFR</v>
      </c>
      <c r="E24" t="str">
        <f>INDEX('[1]Global Status NAC comp'!$E$5:$E$210,MATCH([1]Pbl!H24,'[1]Global Status NAC comp'!$N$5:$N$210,0))</f>
        <v>AFRITAC West 2</v>
      </c>
      <c r="F24" t="s">
        <v>188</v>
      </c>
      <c r="G24">
        <v>2020</v>
      </c>
      <c r="H24" s="6" t="s">
        <v>278</v>
      </c>
      <c r="I24" s="5" t="s">
        <v>188</v>
      </c>
      <c r="J24" s="31">
        <v>2019</v>
      </c>
      <c r="K24" s="31" t="s">
        <v>186</v>
      </c>
      <c r="L24" s="31" t="s">
        <v>187</v>
      </c>
      <c r="M24" s="31" t="s">
        <v>188</v>
      </c>
      <c r="N24" s="31" t="s">
        <v>224</v>
      </c>
      <c r="O24" s="31">
        <v>2013</v>
      </c>
      <c r="P24" s="31" t="s">
        <v>188</v>
      </c>
      <c r="Q24" s="31">
        <v>2013</v>
      </c>
      <c r="R24" s="31">
        <v>2013</v>
      </c>
      <c r="S24" s="31" t="s">
        <v>232</v>
      </c>
      <c r="T24" s="31" t="s">
        <v>188</v>
      </c>
      <c r="U24" s="31" t="s">
        <v>192</v>
      </c>
      <c r="V24" s="31">
        <v>2013</v>
      </c>
      <c r="W24" s="31" t="s">
        <v>188</v>
      </c>
      <c r="X24" s="31">
        <v>2013</v>
      </c>
      <c r="Y24" s="31">
        <v>2013</v>
      </c>
      <c r="Z24" s="31" t="s">
        <v>232</v>
      </c>
      <c r="AA24" s="31" t="s">
        <v>195</v>
      </c>
      <c r="AB24" s="31"/>
      <c r="AC24" s="31"/>
      <c r="AD24" s="31"/>
      <c r="AE24" s="31"/>
      <c r="AF24" s="31"/>
      <c r="AG24" s="6" t="s">
        <v>233</v>
      </c>
      <c r="AH24" t="s">
        <v>188</v>
      </c>
      <c r="AI24">
        <v>4</v>
      </c>
      <c r="AJ24">
        <v>2020</v>
      </c>
      <c r="AK24" t="s">
        <v>223</v>
      </c>
      <c r="AL24" t="s">
        <v>187</v>
      </c>
      <c r="AM24" t="s">
        <v>188</v>
      </c>
      <c r="AN24" t="s">
        <v>224</v>
      </c>
      <c r="AO24" t="s">
        <v>279</v>
      </c>
      <c r="AP24">
        <v>2013</v>
      </c>
      <c r="AQ24" t="s">
        <v>188</v>
      </c>
      <c r="AR24">
        <v>2013</v>
      </c>
      <c r="AS24" t="s">
        <v>232</v>
      </c>
      <c r="AT24" t="s">
        <v>195</v>
      </c>
      <c r="BA24" t="s">
        <v>195</v>
      </c>
      <c r="BE24" s="7"/>
      <c r="BF24" s="8" t="s">
        <v>195</v>
      </c>
      <c r="BI24" t="s">
        <v>195</v>
      </c>
      <c r="BR24" t="s">
        <v>195</v>
      </c>
      <c r="CA24" t="s">
        <v>195</v>
      </c>
      <c r="CJ24" t="s">
        <v>195</v>
      </c>
      <c r="CS24" t="s">
        <v>195</v>
      </c>
      <c r="CW24" t="s">
        <v>196</v>
      </c>
      <c r="CX24" t="s">
        <v>195</v>
      </c>
      <c r="DG24" t="s">
        <v>195</v>
      </c>
      <c r="DP24" t="s">
        <v>195</v>
      </c>
      <c r="DY24" t="s">
        <v>195</v>
      </c>
      <c r="EH24" s="5" t="s">
        <v>197</v>
      </c>
      <c r="EI24">
        <v>2013</v>
      </c>
      <c r="EJ24" t="s">
        <v>257</v>
      </c>
      <c r="EL24" t="s">
        <v>195</v>
      </c>
      <c r="EM24" t="s">
        <v>250</v>
      </c>
      <c r="EO24">
        <v>90</v>
      </c>
      <c r="EP24" t="s">
        <v>251</v>
      </c>
      <c r="ER24" s="6">
        <v>101</v>
      </c>
      <c r="ES24" s="5">
        <v>2013</v>
      </c>
      <c r="ET24">
        <v>2018</v>
      </c>
      <c r="EU24" s="9">
        <v>93415.886305528096</v>
      </c>
      <c r="EV24" s="9">
        <v>124477.57878563199</v>
      </c>
      <c r="EW24" t="s">
        <v>227</v>
      </c>
      <c r="EX24" t="s">
        <v>188</v>
      </c>
      <c r="EY24">
        <v>2021</v>
      </c>
      <c r="EZ24" t="s">
        <v>188</v>
      </c>
      <c r="FA24" t="s">
        <v>188</v>
      </c>
      <c r="FB24" t="s">
        <v>188</v>
      </c>
      <c r="FC24" t="s">
        <v>188</v>
      </c>
      <c r="FD24" t="s">
        <v>213</v>
      </c>
      <c r="FE24" t="s">
        <v>188</v>
      </c>
      <c r="FF24" t="s">
        <v>195</v>
      </c>
      <c r="FG24" s="6">
        <v>2023</v>
      </c>
      <c r="FH24" t="s">
        <v>188</v>
      </c>
      <c r="FI24" t="s">
        <v>214</v>
      </c>
      <c r="FJ24" t="s">
        <v>215</v>
      </c>
      <c r="FK24">
        <v>2</v>
      </c>
      <c r="FL24" t="s">
        <v>188</v>
      </c>
      <c r="FM24" t="s">
        <v>195</v>
      </c>
      <c r="FO24" s="5" t="s">
        <v>188</v>
      </c>
      <c r="FP24" s="31" t="s">
        <v>188</v>
      </c>
      <c r="FQ24" s="31" t="s">
        <v>188</v>
      </c>
      <c r="FR24" s="31" t="s">
        <v>188</v>
      </c>
      <c r="FS24" s="31" t="s">
        <v>188</v>
      </c>
      <c r="FT24" s="31" t="s">
        <v>188</v>
      </c>
      <c r="FU24" s="31" t="s">
        <v>188</v>
      </c>
      <c r="FV24" s="31" t="s">
        <v>188</v>
      </c>
      <c r="FW24" s="31"/>
      <c r="FX24" s="31"/>
      <c r="FY24" s="31"/>
      <c r="FZ24" s="31" t="s">
        <v>188</v>
      </c>
      <c r="GA24" s="31" t="s">
        <v>188</v>
      </c>
      <c r="GB24" s="31" t="s">
        <v>188</v>
      </c>
      <c r="GC24" s="31"/>
      <c r="GD24" s="31" t="s">
        <v>228</v>
      </c>
      <c r="GE24" s="31" t="s">
        <v>228</v>
      </c>
      <c r="GF24" s="31" t="s">
        <v>217</v>
      </c>
      <c r="GG24" s="31" t="s">
        <v>217</v>
      </c>
      <c r="GH24" s="31" t="s">
        <v>217</v>
      </c>
      <c r="GI24" s="31" t="s">
        <v>217</v>
      </c>
      <c r="GJ24" s="31" t="s">
        <v>219</v>
      </c>
      <c r="GK24" s="31" t="s">
        <v>219</v>
      </c>
      <c r="GL24" s="31" t="s">
        <v>218</v>
      </c>
      <c r="GM24" s="31" t="s">
        <v>218</v>
      </c>
      <c r="GN24" s="31" t="s">
        <v>218</v>
      </c>
      <c r="GO24" s="31" t="s">
        <v>202</v>
      </c>
      <c r="GP24" s="31" t="s">
        <v>202</v>
      </c>
      <c r="GQ24" s="31" t="s">
        <v>202</v>
      </c>
      <c r="GR24" s="31" t="s">
        <v>218</v>
      </c>
      <c r="GS24" s="31">
        <v>2010</v>
      </c>
      <c r="GT24" s="31">
        <v>2018</v>
      </c>
      <c r="GU24" s="31">
        <v>2013</v>
      </c>
      <c r="GV24" s="31">
        <v>2013</v>
      </c>
      <c r="GW24" s="31">
        <v>2015</v>
      </c>
      <c r="GX24" s="31">
        <v>2017</v>
      </c>
      <c r="GY24" s="31">
        <v>2020</v>
      </c>
      <c r="GZ24" s="31">
        <v>2020</v>
      </c>
      <c r="HA24" s="31">
        <v>2020</v>
      </c>
      <c r="HB24" s="31">
        <v>2020</v>
      </c>
      <c r="HC24" s="31">
        <v>2020</v>
      </c>
      <c r="HD24" s="31">
        <v>2020</v>
      </c>
      <c r="HE24" s="31">
        <v>2020</v>
      </c>
      <c r="HF24" s="31">
        <v>2020</v>
      </c>
      <c r="HG24" s="31"/>
      <c r="HH24" s="31" t="s">
        <v>203</v>
      </c>
      <c r="HI24" s="31" t="s">
        <v>203</v>
      </c>
      <c r="HJ24" s="31" t="s">
        <v>204</v>
      </c>
      <c r="HK24" s="31" t="s">
        <v>204</v>
      </c>
      <c r="HL24" s="31" t="s">
        <v>220</v>
      </c>
      <c r="HM24" s="31" t="s">
        <v>204</v>
      </c>
      <c r="HN24" s="31" t="s">
        <v>203</v>
      </c>
      <c r="HO24" s="31" t="s">
        <v>203</v>
      </c>
      <c r="HP24" s="31" t="s">
        <v>203</v>
      </c>
      <c r="HQ24" s="31">
        <v>7</v>
      </c>
      <c r="HR24" s="31">
        <v>7</v>
      </c>
      <c r="HS24" s="31"/>
      <c r="HT24" s="31"/>
      <c r="HU24" s="31">
        <v>7</v>
      </c>
      <c r="HV24" s="31">
        <v>7</v>
      </c>
      <c r="HW24" s="31"/>
      <c r="HX24" s="6"/>
      <c r="IA24" s="10"/>
    </row>
    <row r="25" spans="1:235" x14ac:dyDescent="0.25">
      <c r="A25" s="5" t="s">
        <v>183</v>
      </c>
      <c r="B25" t="str">
        <f>INDEX('[1]Global Status NAC comp'!$B$5:$B$210,MATCH([1]Pbl!H25,'[1]Global Status NAC comp'!$N$5:$N$210,0))</f>
        <v>Sub-Saharan Africa</v>
      </c>
      <c r="C25" t="s">
        <v>184</v>
      </c>
      <c r="D25" t="str">
        <f>INDEX('[1]Global Status NAC comp'!$D$5:$D$210,MATCH([1]Pbl!H25,'[1]Global Status NAC comp'!$N$5:$N$210,0))</f>
        <v>AFR</v>
      </c>
      <c r="E25" t="str">
        <f>INDEX('[1]Global Status NAC comp'!$E$5:$E$210,MATCH([1]Pbl!H25,'[1]Global Status NAC comp'!$N$5:$N$210,0))</f>
        <v>AFRITAC West</v>
      </c>
      <c r="G25">
        <v>2020</v>
      </c>
      <c r="H25" s="6" t="s">
        <v>280</v>
      </c>
      <c r="I25" s="5" t="s">
        <v>188</v>
      </c>
      <c r="J25" s="31">
        <v>2018</v>
      </c>
      <c r="K25" s="31" t="s">
        <v>210</v>
      </c>
      <c r="L25" s="31"/>
      <c r="M25" s="31" t="s">
        <v>188</v>
      </c>
      <c r="N25" s="31" t="s">
        <v>206</v>
      </c>
      <c r="O25" s="31">
        <v>2006</v>
      </c>
      <c r="P25" s="31" t="s">
        <v>188</v>
      </c>
      <c r="Q25" s="31">
        <v>2007</v>
      </c>
      <c r="R25" s="31"/>
      <c r="S25" s="31" t="s">
        <v>191</v>
      </c>
      <c r="T25" s="31" t="s">
        <v>188</v>
      </c>
      <c r="U25" s="31" t="s">
        <v>192</v>
      </c>
      <c r="V25" s="31">
        <v>2006</v>
      </c>
      <c r="W25" s="31" t="s">
        <v>188</v>
      </c>
      <c r="X25" s="31">
        <v>2006</v>
      </c>
      <c r="Y25" s="31">
        <v>2010</v>
      </c>
      <c r="Z25" s="31" t="s">
        <v>191</v>
      </c>
      <c r="AA25" s="31" t="s">
        <v>188</v>
      </c>
      <c r="AB25" s="31" t="s">
        <v>192</v>
      </c>
      <c r="AC25" s="31">
        <v>2006</v>
      </c>
      <c r="AD25" s="31"/>
      <c r="AE25" s="31"/>
      <c r="AF25" s="31"/>
      <c r="AG25" s="6"/>
      <c r="AV25" t="s">
        <v>194</v>
      </c>
      <c r="BE25" s="7"/>
      <c r="BF25" s="8" t="s">
        <v>188</v>
      </c>
      <c r="BG25">
        <v>2017</v>
      </c>
      <c r="BH25" t="s">
        <v>210</v>
      </c>
      <c r="BI25" t="s">
        <v>188</v>
      </c>
      <c r="BJ25">
        <v>2006</v>
      </c>
      <c r="BK25" t="s">
        <v>73</v>
      </c>
      <c r="BM25" t="s">
        <v>66</v>
      </c>
      <c r="BN25" t="s">
        <v>67</v>
      </c>
      <c r="BO25" t="s">
        <v>68</v>
      </c>
      <c r="BP25" t="s">
        <v>69</v>
      </c>
      <c r="BQ25" t="s">
        <v>70</v>
      </c>
      <c r="BR25" t="s">
        <v>188</v>
      </c>
      <c r="BS25">
        <v>2006</v>
      </c>
      <c r="BT25" t="s">
        <v>73</v>
      </c>
      <c r="BV25" t="s">
        <v>66</v>
      </c>
      <c r="BW25" t="s">
        <v>67</v>
      </c>
      <c r="BX25" t="s">
        <v>68</v>
      </c>
      <c r="BY25" t="s">
        <v>69</v>
      </c>
      <c r="BZ25" t="s">
        <v>70</v>
      </c>
      <c r="CA25" t="s">
        <v>195</v>
      </c>
      <c r="CJ25" t="s">
        <v>195</v>
      </c>
      <c r="CS25" t="s">
        <v>188</v>
      </c>
      <c r="CW25" t="s">
        <v>196</v>
      </c>
      <c r="CX25" t="s">
        <v>195</v>
      </c>
      <c r="DG25" t="s">
        <v>195</v>
      </c>
      <c r="DP25" t="s">
        <v>195</v>
      </c>
      <c r="DY25" t="s">
        <v>188</v>
      </c>
      <c r="EH25" s="5" t="s">
        <v>197</v>
      </c>
      <c r="EI25">
        <v>2018</v>
      </c>
      <c r="EJ25" t="s">
        <v>198</v>
      </c>
      <c r="EK25">
        <v>1</v>
      </c>
      <c r="EL25" t="s">
        <v>195</v>
      </c>
      <c r="EO25">
        <v>34</v>
      </c>
      <c r="EP25" t="s">
        <v>199</v>
      </c>
      <c r="EQ25" t="s">
        <v>281</v>
      </c>
      <c r="ER25" s="6">
        <v>53</v>
      </c>
      <c r="ES25" s="5">
        <v>2006</v>
      </c>
      <c r="ET25">
        <v>2013</v>
      </c>
      <c r="EU25" s="9"/>
      <c r="EV25" s="9">
        <v>21728</v>
      </c>
      <c r="EW25" t="s">
        <v>201</v>
      </c>
      <c r="EX25" t="s">
        <v>188</v>
      </c>
      <c r="EY25">
        <v>2018</v>
      </c>
      <c r="EZ25" t="s">
        <v>188</v>
      </c>
      <c r="FA25" t="s">
        <v>188</v>
      </c>
      <c r="FB25" t="s">
        <v>188</v>
      </c>
      <c r="FC25" t="s">
        <v>188</v>
      </c>
      <c r="FD25" t="s">
        <v>213</v>
      </c>
      <c r="FE25" t="s">
        <v>188</v>
      </c>
      <c r="FF25" t="s">
        <v>188</v>
      </c>
      <c r="FG25" s="6">
        <v>2022</v>
      </c>
      <c r="FH25" t="s">
        <v>195</v>
      </c>
      <c r="FJ25" t="s">
        <v>215</v>
      </c>
      <c r="FK25">
        <v>1</v>
      </c>
      <c r="FL25" t="s">
        <v>195</v>
      </c>
      <c r="FM25" t="s">
        <v>195</v>
      </c>
      <c r="FO25" s="5" t="s">
        <v>188</v>
      </c>
      <c r="FP25" s="31"/>
      <c r="FQ25" s="31"/>
      <c r="FR25" s="31"/>
      <c r="FS25" s="31" t="s">
        <v>188</v>
      </c>
      <c r="FT25" s="31" t="s">
        <v>188</v>
      </c>
      <c r="FU25" s="31" t="s">
        <v>188</v>
      </c>
      <c r="FV25" s="31" t="s">
        <v>188</v>
      </c>
      <c r="FW25" s="31" t="s">
        <v>188</v>
      </c>
      <c r="FX25" s="31"/>
      <c r="FY25" s="31"/>
      <c r="FZ25" s="31" t="s">
        <v>188</v>
      </c>
      <c r="GA25" s="31" t="s">
        <v>188</v>
      </c>
      <c r="GB25" s="31"/>
      <c r="GC25" s="31"/>
      <c r="GD25" s="31" t="s">
        <v>228</v>
      </c>
      <c r="GE25" s="31"/>
      <c r="GF25" s="31"/>
      <c r="GG25" s="31" t="s">
        <v>217</v>
      </c>
      <c r="GH25" s="31" t="s">
        <v>217</v>
      </c>
      <c r="GI25" s="31" t="s">
        <v>217</v>
      </c>
      <c r="GJ25" s="31" t="s">
        <v>218</v>
      </c>
      <c r="GK25" s="31" t="s">
        <v>218</v>
      </c>
      <c r="GL25" s="31" t="s">
        <v>218</v>
      </c>
      <c r="GM25" s="31"/>
      <c r="GN25" s="31"/>
      <c r="GO25" s="31" t="s">
        <v>202</v>
      </c>
      <c r="GP25" s="31" t="s">
        <v>202</v>
      </c>
      <c r="GQ25" s="31"/>
      <c r="GR25" s="31"/>
      <c r="GS25" s="31">
        <v>2014</v>
      </c>
      <c r="GT25" s="31"/>
      <c r="GU25" s="31"/>
      <c r="GV25" s="31"/>
      <c r="GW25" s="31">
        <v>2018</v>
      </c>
      <c r="GX25" s="31">
        <v>2018</v>
      </c>
      <c r="GY25" s="31">
        <v>2018</v>
      </c>
      <c r="GZ25" s="31">
        <v>2018</v>
      </c>
      <c r="HA25" s="31">
        <v>2018</v>
      </c>
      <c r="HB25" s="31"/>
      <c r="HC25" s="31"/>
      <c r="HD25" s="31">
        <v>2019</v>
      </c>
      <c r="HE25" s="31">
        <v>2019</v>
      </c>
      <c r="HF25" s="31"/>
      <c r="HG25" s="31"/>
      <c r="HH25" s="31" t="s">
        <v>203</v>
      </c>
      <c r="HI25" s="31" t="s">
        <v>203</v>
      </c>
      <c r="HJ25" s="31" t="s">
        <v>203</v>
      </c>
      <c r="HK25" s="31" t="s">
        <v>204</v>
      </c>
      <c r="HL25" s="31" t="s">
        <v>220</v>
      </c>
      <c r="HM25" s="31" t="s">
        <v>204</v>
      </c>
      <c r="HN25" s="31" t="s">
        <v>203</v>
      </c>
      <c r="HO25" s="31" t="s">
        <v>203</v>
      </c>
      <c r="HP25" s="31" t="s">
        <v>203</v>
      </c>
      <c r="HQ25" s="31">
        <v>6</v>
      </c>
      <c r="HR25" s="31"/>
      <c r="HS25" s="31"/>
      <c r="HT25" s="31"/>
      <c r="HU25" s="31">
        <v>3</v>
      </c>
      <c r="HV25" s="31"/>
      <c r="HW25" s="31"/>
      <c r="HX25" s="6"/>
      <c r="IA25" s="10"/>
    </row>
    <row r="26" spans="1:235" x14ac:dyDescent="0.25">
      <c r="A26" s="5" t="s">
        <v>183</v>
      </c>
      <c r="B26" t="str">
        <f>INDEX('[1]Global Status NAC comp'!$B$5:$B$210,MATCH([1]Pbl!H26,'[1]Global Status NAC comp'!$N$5:$N$210,0))</f>
        <v>Sub-Saharan Africa</v>
      </c>
      <c r="C26" t="s">
        <v>184</v>
      </c>
      <c r="D26" t="str">
        <f>INDEX('[1]Global Status NAC comp'!$D$5:$D$210,MATCH([1]Pbl!H26,'[1]Global Status NAC comp'!$N$5:$N$210,0))</f>
        <v>AFR</v>
      </c>
      <c r="E26" t="str">
        <f>INDEX('[1]Global Status NAC comp'!$E$5:$E$210,MATCH([1]Pbl!H26,'[1]Global Status NAC comp'!$N$5:$N$210,0))</f>
        <v>AFRITAC West</v>
      </c>
      <c r="G26">
        <v>2020</v>
      </c>
      <c r="H26" s="6" t="s">
        <v>282</v>
      </c>
      <c r="I26" s="5" t="s">
        <v>188</v>
      </c>
      <c r="J26" s="31">
        <v>2018</v>
      </c>
      <c r="K26" s="31" t="s">
        <v>210</v>
      </c>
      <c r="L26" s="31"/>
      <c r="M26" s="31" t="s">
        <v>188</v>
      </c>
      <c r="N26" s="31" t="s">
        <v>206</v>
      </c>
      <c r="O26" s="31">
        <v>1997</v>
      </c>
      <c r="P26" s="31" t="s">
        <v>188</v>
      </c>
      <c r="Q26" s="31">
        <v>1997</v>
      </c>
      <c r="R26" s="31"/>
      <c r="S26" s="31" t="s">
        <v>191</v>
      </c>
      <c r="T26" s="31" t="s">
        <v>188</v>
      </c>
      <c r="U26" s="31" t="s">
        <v>192</v>
      </c>
      <c r="V26" s="31">
        <v>1997</v>
      </c>
      <c r="W26" s="31" t="s">
        <v>188</v>
      </c>
      <c r="X26" s="31">
        <v>1997</v>
      </c>
      <c r="Y26" s="31">
        <v>2005</v>
      </c>
      <c r="Z26" s="31" t="s">
        <v>191</v>
      </c>
      <c r="AA26" s="31"/>
      <c r="AB26" s="31"/>
      <c r="AC26" s="31"/>
      <c r="AD26" s="31"/>
      <c r="AE26" s="31"/>
      <c r="AF26" s="31"/>
      <c r="AG26" s="6"/>
      <c r="AV26" t="s">
        <v>194</v>
      </c>
      <c r="BE26" s="7"/>
      <c r="BF26" s="8" t="s">
        <v>188</v>
      </c>
      <c r="BG26">
        <v>2016</v>
      </c>
      <c r="BH26" t="s">
        <v>230</v>
      </c>
      <c r="BI26" t="s">
        <v>188</v>
      </c>
      <c r="BJ26">
        <v>2015</v>
      </c>
      <c r="BK26" t="s">
        <v>73</v>
      </c>
      <c r="BM26" t="s">
        <v>66</v>
      </c>
      <c r="BN26" t="s">
        <v>67</v>
      </c>
      <c r="BO26" t="s">
        <v>68</v>
      </c>
      <c r="BP26" t="s">
        <v>69</v>
      </c>
      <c r="BQ26" t="s">
        <v>70</v>
      </c>
      <c r="BR26" t="s">
        <v>188</v>
      </c>
      <c r="BS26">
        <v>2015</v>
      </c>
      <c r="BT26" t="s">
        <v>73</v>
      </c>
      <c r="BV26" t="s">
        <v>66</v>
      </c>
      <c r="BW26" t="s">
        <v>67</v>
      </c>
      <c r="BX26" t="s">
        <v>68</v>
      </c>
      <c r="BY26" t="s">
        <v>69</v>
      </c>
      <c r="BZ26" t="s">
        <v>70</v>
      </c>
      <c r="CA26" t="s">
        <v>195</v>
      </c>
      <c r="CJ26" t="s">
        <v>195</v>
      </c>
      <c r="CS26" t="s">
        <v>188</v>
      </c>
      <c r="CW26" t="s">
        <v>196</v>
      </c>
      <c r="CX26" t="s">
        <v>195</v>
      </c>
      <c r="DG26" t="s">
        <v>195</v>
      </c>
      <c r="DP26" t="s">
        <v>195</v>
      </c>
      <c r="DY26" t="s">
        <v>188</v>
      </c>
      <c r="EH26" s="5" t="s">
        <v>197</v>
      </c>
      <c r="EI26">
        <v>2018</v>
      </c>
      <c r="EJ26" t="s">
        <v>198</v>
      </c>
      <c r="EK26">
        <v>1</v>
      </c>
      <c r="EL26" t="s">
        <v>195</v>
      </c>
      <c r="EO26">
        <v>36</v>
      </c>
      <c r="EP26" t="s">
        <v>251</v>
      </c>
      <c r="ER26" s="6">
        <v>154</v>
      </c>
      <c r="ES26" s="5">
        <v>2015</v>
      </c>
      <c r="ET26">
        <v>2019</v>
      </c>
      <c r="EU26" s="9">
        <v>619.70000000000005</v>
      </c>
      <c r="EV26" s="9">
        <v>681.3</v>
      </c>
      <c r="EW26" t="s">
        <v>227</v>
      </c>
      <c r="EX26" t="s">
        <v>195</v>
      </c>
      <c r="FG26" s="6"/>
      <c r="FH26" t="s">
        <v>195</v>
      </c>
      <c r="FJ26" t="s">
        <v>215</v>
      </c>
      <c r="FK26">
        <v>1</v>
      </c>
      <c r="FL26" t="s">
        <v>195</v>
      </c>
      <c r="FM26" t="s">
        <v>195</v>
      </c>
      <c r="FO26" s="5" t="s">
        <v>188</v>
      </c>
      <c r="FP26" s="31" t="s">
        <v>188</v>
      </c>
      <c r="FQ26" s="31"/>
      <c r="FR26" s="31"/>
      <c r="FS26" s="31" t="s">
        <v>188</v>
      </c>
      <c r="FT26" s="31" t="s">
        <v>188</v>
      </c>
      <c r="FU26" s="31" t="s">
        <v>188</v>
      </c>
      <c r="FV26" s="31" t="s">
        <v>188</v>
      </c>
      <c r="FW26" s="31" t="s">
        <v>188</v>
      </c>
      <c r="FX26" s="31"/>
      <c r="FY26" s="31"/>
      <c r="FZ26" s="31" t="s">
        <v>188</v>
      </c>
      <c r="GA26" s="31" t="s">
        <v>188</v>
      </c>
      <c r="GB26" s="31"/>
      <c r="GC26" s="31"/>
      <c r="GD26" s="31" t="s">
        <v>228</v>
      </c>
      <c r="GE26" s="31" t="s">
        <v>217</v>
      </c>
      <c r="GF26" s="31"/>
      <c r="GG26" s="31" t="s">
        <v>217</v>
      </c>
      <c r="GH26" s="31" t="s">
        <v>217</v>
      </c>
      <c r="GI26" s="31" t="s">
        <v>217</v>
      </c>
      <c r="GJ26" s="31" t="s">
        <v>218</v>
      </c>
      <c r="GK26" s="31" t="s">
        <v>218</v>
      </c>
      <c r="GL26" s="31" t="s">
        <v>218</v>
      </c>
      <c r="GM26" s="31"/>
      <c r="GN26" s="31"/>
      <c r="GO26" s="31" t="s">
        <v>202</v>
      </c>
      <c r="GP26" s="31" t="s">
        <v>202</v>
      </c>
      <c r="GQ26" s="31"/>
      <c r="GR26" s="31"/>
      <c r="GS26" s="31">
        <v>2009</v>
      </c>
      <c r="GT26" s="31"/>
      <c r="GU26" s="31"/>
      <c r="GV26" s="31">
        <v>2015</v>
      </c>
      <c r="GW26" s="31">
        <v>2018</v>
      </c>
      <c r="GX26" s="31">
        <v>2018</v>
      </c>
      <c r="GY26" s="31">
        <v>2018</v>
      </c>
      <c r="GZ26" s="31">
        <v>2018</v>
      </c>
      <c r="HA26" s="31">
        <v>2018</v>
      </c>
      <c r="HB26" s="31"/>
      <c r="HC26" s="31"/>
      <c r="HD26" s="31">
        <v>2019</v>
      </c>
      <c r="HE26" s="31">
        <v>2019</v>
      </c>
      <c r="HF26" s="31"/>
      <c r="HG26" s="31"/>
      <c r="HH26" s="31" t="s">
        <v>203</v>
      </c>
      <c r="HI26" s="31" t="s">
        <v>203</v>
      </c>
      <c r="HJ26" s="31" t="s">
        <v>203</v>
      </c>
      <c r="HK26" s="31" t="s">
        <v>204</v>
      </c>
      <c r="HL26" s="31" t="s">
        <v>220</v>
      </c>
      <c r="HM26" s="31" t="s">
        <v>204</v>
      </c>
      <c r="HN26" s="31" t="s">
        <v>203</v>
      </c>
      <c r="HO26" s="31" t="s">
        <v>203</v>
      </c>
      <c r="HP26" s="31" t="s">
        <v>203</v>
      </c>
      <c r="HQ26" s="31">
        <v>3</v>
      </c>
      <c r="HR26" s="31"/>
      <c r="HS26" s="31"/>
      <c r="HT26" s="31"/>
      <c r="HU26" s="31">
        <v>4</v>
      </c>
      <c r="HV26" s="31"/>
      <c r="HW26" s="31"/>
      <c r="HX26" s="6"/>
      <c r="IA26" s="10"/>
    </row>
    <row r="27" spans="1:235" x14ac:dyDescent="0.25">
      <c r="A27" s="5" t="s">
        <v>183</v>
      </c>
      <c r="B27" t="str">
        <f>INDEX('[1]Global Status NAC comp'!$B$5:$B$210,MATCH([1]Pbl!H27,'[1]Global Status NAC comp'!$N$5:$N$210,0))</f>
        <v>Sub-Saharan Africa</v>
      </c>
      <c r="C27" t="s">
        <v>184</v>
      </c>
      <c r="D27" t="str">
        <f>INDEX('[1]Global Status NAC comp'!$D$5:$D$210,MATCH([1]Pbl!H27,'[1]Global Status NAC comp'!$N$5:$N$210,0))</f>
        <v>AFR</v>
      </c>
      <c r="E27" t="str">
        <f>INDEX('[1]Global Status NAC comp'!$E$5:$E$210,MATCH([1]Pbl!H27,'[1]Global Status NAC comp'!$N$5:$N$210,0))</f>
        <v>AFRITAC East</v>
      </c>
      <c r="F27" t="s">
        <v>188</v>
      </c>
      <c r="G27">
        <v>2020</v>
      </c>
      <c r="H27" s="6" t="s">
        <v>283</v>
      </c>
      <c r="I27" s="5" t="s">
        <v>188</v>
      </c>
      <c r="J27" s="31">
        <v>2019</v>
      </c>
      <c r="K27" s="31" t="s">
        <v>186</v>
      </c>
      <c r="L27" s="31" t="s">
        <v>187</v>
      </c>
      <c r="M27" s="31" t="s">
        <v>188</v>
      </c>
      <c r="N27" s="31" t="s">
        <v>189</v>
      </c>
      <c r="O27" s="31"/>
      <c r="P27" s="31" t="s">
        <v>188</v>
      </c>
      <c r="Q27" s="31">
        <v>2019</v>
      </c>
      <c r="R27" s="31">
        <v>2009</v>
      </c>
      <c r="S27" s="31" t="s">
        <v>232</v>
      </c>
      <c r="T27" s="31" t="s">
        <v>188</v>
      </c>
      <c r="U27" s="31"/>
      <c r="V27" s="31"/>
      <c r="W27" s="31" t="s">
        <v>188</v>
      </c>
      <c r="X27" s="31"/>
      <c r="Y27" s="31">
        <v>2009</v>
      </c>
      <c r="Z27" s="31" t="s">
        <v>232</v>
      </c>
      <c r="AA27" s="31"/>
      <c r="AB27" s="31"/>
      <c r="AC27" s="31"/>
      <c r="AD27" s="31"/>
      <c r="AE27" s="31"/>
      <c r="AF27" s="31"/>
      <c r="AG27" s="6" t="s">
        <v>233</v>
      </c>
      <c r="AH27" t="s">
        <v>188</v>
      </c>
      <c r="AJ27">
        <v>2020</v>
      </c>
      <c r="AK27" t="s">
        <v>186</v>
      </c>
      <c r="AM27" t="s">
        <v>188</v>
      </c>
      <c r="AN27" t="s">
        <v>189</v>
      </c>
      <c r="AO27" t="s">
        <v>279</v>
      </c>
      <c r="AQ27" t="s">
        <v>188</v>
      </c>
      <c r="AS27" t="s">
        <v>232</v>
      </c>
      <c r="AV27" t="s">
        <v>194</v>
      </c>
      <c r="BE27" s="7"/>
      <c r="BF27" s="8" t="s">
        <v>195</v>
      </c>
      <c r="CS27" t="s">
        <v>195</v>
      </c>
      <c r="CW27" t="s">
        <v>196</v>
      </c>
      <c r="CX27" t="s">
        <v>195</v>
      </c>
      <c r="EH27" s="5" t="s">
        <v>197</v>
      </c>
      <c r="EI27">
        <v>2009</v>
      </c>
      <c r="EJ27" t="s">
        <v>257</v>
      </c>
      <c r="EL27" t="s">
        <v>195</v>
      </c>
      <c r="EM27" t="s">
        <v>250</v>
      </c>
      <c r="EP27" t="s">
        <v>251</v>
      </c>
      <c r="ER27" s="6"/>
      <c r="ES27" s="5">
        <v>2016</v>
      </c>
      <c r="ET27">
        <v>2021</v>
      </c>
      <c r="EU27" s="9">
        <v>7022963</v>
      </c>
      <c r="EV27" s="9">
        <v>7594064</v>
      </c>
      <c r="EW27" t="s">
        <v>227</v>
      </c>
      <c r="FG27" s="6"/>
      <c r="FH27" t="s">
        <v>188</v>
      </c>
      <c r="FL27" t="s">
        <v>188</v>
      </c>
      <c r="FO27" s="5" t="s">
        <v>188</v>
      </c>
      <c r="FP27" s="31"/>
      <c r="FQ27" s="31"/>
      <c r="FR27" s="31"/>
      <c r="FS27" s="31" t="s">
        <v>188</v>
      </c>
      <c r="FT27" s="31"/>
      <c r="FU27" s="31" t="s">
        <v>188</v>
      </c>
      <c r="FV27" s="31"/>
      <c r="FW27" s="31"/>
      <c r="FX27" s="31"/>
      <c r="FY27" s="31"/>
      <c r="FZ27" s="31" t="s">
        <v>188</v>
      </c>
      <c r="GA27" s="31" t="s">
        <v>188</v>
      </c>
      <c r="GB27" s="31" t="s">
        <v>188</v>
      </c>
      <c r="GC27" s="31" t="s">
        <v>188</v>
      </c>
      <c r="GD27" s="31"/>
      <c r="GE27" s="31"/>
      <c r="GF27" s="31"/>
      <c r="GG27" s="31"/>
      <c r="GH27" s="31"/>
      <c r="GI27" s="31"/>
      <c r="GJ27" s="31"/>
      <c r="GK27" s="31"/>
      <c r="GL27" s="31"/>
      <c r="GM27" s="31"/>
      <c r="GN27" s="31"/>
      <c r="GO27" s="31"/>
      <c r="GP27" s="31" t="s">
        <v>202</v>
      </c>
      <c r="GQ27" s="31"/>
      <c r="GR27" s="31"/>
      <c r="GS27" s="31">
        <v>2009</v>
      </c>
      <c r="GT27" s="31"/>
      <c r="GU27" s="31"/>
      <c r="GV27" s="31"/>
      <c r="GW27" s="31"/>
      <c r="GX27" s="31" t="s">
        <v>284</v>
      </c>
      <c r="GY27" s="31"/>
      <c r="GZ27" s="31"/>
      <c r="HA27" s="31"/>
      <c r="HB27" s="31"/>
      <c r="HC27" s="31"/>
      <c r="HD27" s="31"/>
      <c r="HE27" s="32">
        <v>44246</v>
      </c>
      <c r="HF27" s="31" t="s">
        <v>285</v>
      </c>
      <c r="HG27" s="31">
        <v>2009</v>
      </c>
      <c r="HH27" s="31" t="s">
        <v>203</v>
      </c>
      <c r="HI27" s="31"/>
      <c r="HJ27" s="31"/>
      <c r="HK27" s="31" t="s">
        <v>203</v>
      </c>
      <c r="HL27" s="31" t="s">
        <v>203</v>
      </c>
      <c r="HM27" s="31" t="s">
        <v>204</v>
      </c>
      <c r="HN27" s="31" t="s">
        <v>203</v>
      </c>
      <c r="HO27" s="31" t="s">
        <v>203</v>
      </c>
      <c r="HP27" s="31" t="s">
        <v>203</v>
      </c>
      <c r="HQ27" s="31">
        <v>6</v>
      </c>
      <c r="HR27" s="31"/>
      <c r="HS27" s="31"/>
      <c r="HT27" s="31"/>
      <c r="HU27" s="31"/>
      <c r="HV27" s="31"/>
      <c r="HW27" s="31"/>
      <c r="HX27" s="6"/>
      <c r="IA27" s="10"/>
    </row>
    <row r="28" spans="1:235" x14ac:dyDescent="0.25">
      <c r="A28" s="5" t="s">
        <v>183</v>
      </c>
      <c r="B28" t="str">
        <f>INDEX('[1]Global Status NAC comp'!$B$5:$B$210,MATCH([1]Pbl!H28,'[1]Global Status NAC comp'!$N$5:$N$210,0))</f>
        <v>Sub-Saharan Africa</v>
      </c>
      <c r="C28" t="s">
        <v>184</v>
      </c>
      <c r="D28" t="str">
        <f>INDEX('[1]Global Status NAC comp'!$D$5:$D$210,MATCH([1]Pbl!H28,'[1]Global Status NAC comp'!$N$5:$N$210,0))</f>
        <v>AFR</v>
      </c>
      <c r="E28" t="str">
        <f>INDEX('[1]Global Status NAC comp'!$E$5:$E$210,MATCH([1]Pbl!H28,'[1]Global Status NAC comp'!$N$5:$N$210,0))</f>
        <v>AFRITAC South</v>
      </c>
      <c r="F28" t="s">
        <v>188</v>
      </c>
      <c r="G28">
        <v>2020</v>
      </c>
      <c r="H28" s="6" t="s">
        <v>286</v>
      </c>
      <c r="I28" s="5" t="s">
        <v>188</v>
      </c>
      <c r="J28" s="31">
        <v>2019</v>
      </c>
      <c r="K28" s="31" t="s">
        <v>186</v>
      </c>
      <c r="L28" s="31" t="s">
        <v>187</v>
      </c>
      <c r="M28" s="31" t="s">
        <v>188</v>
      </c>
      <c r="N28" s="31" t="s">
        <v>206</v>
      </c>
      <c r="O28" s="31">
        <v>2007</v>
      </c>
      <c r="P28" s="31" t="s">
        <v>188</v>
      </c>
      <c r="Q28" s="31">
        <v>2007</v>
      </c>
      <c r="R28" s="31">
        <v>2012</v>
      </c>
      <c r="S28" s="31" t="s">
        <v>232</v>
      </c>
      <c r="T28" s="31" t="s">
        <v>188</v>
      </c>
      <c r="U28" s="31" t="s">
        <v>192</v>
      </c>
      <c r="V28" s="31">
        <v>2007</v>
      </c>
      <c r="W28" s="31" t="s">
        <v>188</v>
      </c>
      <c r="X28" s="31">
        <v>2007</v>
      </c>
      <c r="Y28" s="31">
        <v>2012</v>
      </c>
      <c r="Z28" s="31" t="s">
        <v>232</v>
      </c>
      <c r="AA28" s="31" t="s">
        <v>195</v>
      </c>
      <c r="AB28" s="31"/>
      <c r="AC28" s="31"/>
      <c r="AD28" s="31" t="s">
        <v>188</v>
      </c>
      <c r="AE28" s="31">
        <v>2007</v>
      </c>
      <c r="AF28" s="31">
        <v>2012</v>
      </c>
      <c r="AG28" s="6" t="s">
        <v>195</v>
      </c>
      <c r="AH28" t="s">
        <v>188</v>
      </c>
      <c r="AI28">
        <v>4</v>
      </c>
      <c r="AJ28">
        <v>2020</v>
      </c>
      <c r="AK28" t="s">
        <v>223</v>
      </c>
      <c r="AL28" t="s">
        <v>187</v>
      </c>
      <c r="AM28" t="s">
        <v>188</v>
      </c>
      <c r="AN28" t="s">
        <v>189</v>
      </c>
      <c r="AO28" t="s">
        <v>194</v>
      </c>
      <c r="AP28">
        <v>2007</v>
      </c>
      <c r="AQ28" t="s">
        <v>188</v>
      </c>
      <c r="AR28">
        <v>2007</v>
      </c>
      <c r="AS28" t="s">
        <v>232</v>
      </c>
      <c r="AT28" t="s">
        <v>195</v>
      </c>
      <c r="AX28" t="s">
        <v>195</v>
      </c>
      <c r="BA28" t="s">
        <v>195</v>
      </c>
      <c r="BD28" t="s">
        <v>188</v>
      </c>
      <c r="BE28" s="7">
        <v>2007</v>
      </c>
      <c r="BF28" s="8" t="s">
        <v>195</v>
      </c>
      <c r="CS28" t="s">
        <v>195</v>
      </c>
      <c r="EH28" s="5" t="s">
        <v>195</v>
      </c>
      <c r="EL28" t="s">
        <v>195</v>
      </c>
      <c r="ER28" s="6"/>
      <c r="ES28" s="5">
        <v>2012</v>
      </c>
      <c r="ET28">
        <v>2015</v>
      </c>
      <c r="EU28" s="9">
        <v>19573</v>
      </c>
      <c r="EV28" s="9">
        <v>20347</v>
      </c>
      <c r="EW28" t="s">
        <v>227</v>
      </c>
      <c r="EX28" t="s">
        <v>188</v>
      </c>
      <c r="EY28">
        <v>2022</v>
      </c>
      <c r="EZ28" t="s">
        <v>195</v>
      </c>
      <c r="FA28" t="s">
        <v>188</v>
      </c>
      <c r="FB28" t="s">
        <v>240</v>
      </c>
      <c r="FC28" t="s">
        <v>240</v>
      </c>
      <c r="FD28" t="s">
        <v>213</v>
      </c>
      <c r="FE28" t="s">
        <v>240</v>
      </c>
      <c r="FF28" t="s">
        <v>195</v>
      </c>
      <c r="FG28" s="6">
        <v>2025</v>
      </c>
      <c r="FH28" t="s">
        <v>188</v>
      </c>
      <c r="FI28" t="s">
        <v>234</v>
      </c>
      <c r="FJ28" t="s">
        <v>215</v>
      </c>
      <c r="FK28">
        <v>3</v>
      </c>
      <c r="FL28" t="s">
        <v>195</v>
      </c>
      <c r="FM28" t="s">
        <v>195</v>
      </c>
      <c r="FO28" s="5" t="s">
        <v>188</v>
      </c>
      <c r="FP28" s="31" t="s">
        <v>188</v>
      </c>
      <c r="FQ28" s="31" t="s">
        <v>188</v>
      </c>
      <c r="FR28" s="31"/>
      <c r="FS28" s="31" t="s">
        <v>188</v>
      </c>
      <c r="FT28" s="31" t="s">
        <v>188</v>
      </c>
      <c r="FU28" s="31" t="s">
        <v>188</v>
      </c>
      <c r="FV28" s="31" t="s">
        <v>188</v>
      </c>
      <c r="FW28" s="31" t="s">
        <v>188</v>
      </c>
      <c r="FX28" s="31"/>
      <c r="FY28" s="31"/>
      <c r="FZ28" s="31" t="s">
        <v>188</v>
      </c>
      <c r="GA28" s="31" t="s">
        <v>188</v>
      </c>
      <c r="GB28" s="31"/>
      <c r="GC28" s="31"/>
      <c r="GD28" s="31" t="s">
        <v>228</v>
      </c>
      <c r="GE28" s="31" t="s">
        <v>217</v>
      </c>
      <c r="GF28" s="31" t="s">
        <v>217</v>
      </c>
      <c r="GG28" s="31"/>
      <c r="GH28" s="31" t="s">
        <v>217</v>
      </c>
      <c r="GI28" s="31" t="s">
        <v>217</v>
      </c>
      <c r="GJ28" s="31" t="s">
        <v>219</v>
      </c>
      <c r="GK28" s="31" t="s">
        <v>219</v>
      </c>
      <c r="GL28" s="31" t="s">
        <v>218</v>
      </c>
      <c r="GM28" s="31"/>
      <c r="GN28" s="31"/>
      <c r="GO28" s="31" t="s">
        <v>202</v>
      </c>
      <c r="GP28" s="31" t="s">
        <v>202</v>
      </c>
      <c r="GQ28" s="31"/>
      <c r="GR28" s="31"/>
      <c r="GS28" s="31">
        <v>2016</v>
      </c>
      <c r="GT28" s="31" t="s">
        <v>287</v>
      </c>
      <c r="GU28" s="31">
        <v>2016</v>
      </c>
      <c r="GV28" s="31"/>
      <c r="GW28" s="31">
        <v>2019</v>
      </c>
      <c r="GX28" s="31">
        <v>2017</v>
      </c>
      <c r="GY28" s="31" t="s">
        <v>288</v>
      </c>
      <c r="GZ28" s="31" t="s">
        <v>289</v>
      </c>
      <c r="HA28" s="31">
        <v>2018</v>
      </c>
      <c r="HB28" s="31"/>
      <c r="HC28" s="31"/>
      <c r="HD28" s="31" t="s">
        <v>290</v>
      </c>
      <c r="HE28" s="31" t="s">
        <v>291</v>
      </c>
      <c r="HF28" s="31"/>
      <c r="HG28" s="31"/>
      <c r="HH28" s="31" t="s">
        <v>203</v>
      </c>
      <c r="HI28" s="31" t="s">
        <v>203</v>
      </c>
      <c r="HJ28" s="31" t="s">
        <v>203</v>
      </c>
      <c r="HK28" s="31" t="s">
        <v>204</v>
      </c>
      <c r="HL28" s="31" t="s">
        <v>220</v>
      </c>
      <c r="HM28" s="31" t="s">
        <v>204</v>
      </c>
      <c r="HN28" s="31" t="s">
        <v>203</v>
      </c>
      <c r="HO28" s="31" t="s">
        <v>203</v>
      </c>
      <c r="HP28" s="31" t="s">
        <v>203</v>
      </c>
      <c r="HQ28" s="31">
        <v>4</v>
      </c>
      <c r="HR28" s="31">
        <v>4</v>
      </c>
      <c r="HS28" s="31"/>
      <c r="HT28" s="31"/>
      <c r="HU28" s="31">
        <v>10</v>
      </c>
      <c r="HV28" s="31">
        <v>3</v>
      </c>
      <c r="HW28" s="31"/>
      <c r="HX28" s="6"/>
      <c r="IA28" s="10"/>
    </row>
    <row r="29" spans="1:235" x14ac:dyDescent="0.25">
      <c r="A29" s="5" t="s">
        <v>183</v>
      </c>
      <c r="B29" t="str">
        <f>INDEX('[1]Global Status NAC comp'!$B$5:$B$210,MATCH([1]Pbl!H29,'[1]Global Status NAC comp'!$N$5:$N$210,0))</f>
        <v>Sub-Saharan Africa</v>
      </c>
      <c r="C29" t="s">
        <v>184</v>
      </c>
      <c r="D29" t="str">
        <f>INDEX('[1]Global Status NAC comp'!$D$5:$D$210,MATCH([1]Pbl!H29,'[1]Global Status NAC comp'!$N$5:$N$210,0))</f>
        <v>AFR</v>
      </c>
      <c r="E29" t="str">
        <f>INDEX('[1]Global Status NAC comp'!$E$5:$E$210,MATCH([1]Pbl!H29,'[1]Global Status NAC comp'!$N$5:$N$210,0))</f>
        <v>AFRITAC West 2</v>
      </c>
      <c r="F29" t="s">
        <v>188</v>
      </c>
      <c r="G29">
        <v>2020</v>
      </c>
      <c r="H29" s="6" t="s">
        <v>292</v>
      </c>
      <c r="I29" s="5" t="s">
        <v>188</v>
      </c>
      <c r="J29" s="31">
        <v>2016</v>
      </c>
      <c r="K29" s="31"/>
      <c r="L29" s="31" t="s">
        <v>231</v>
      </c>
      <c r="M29" s="31" t="s">
        <v>208</v>
      </c>
      <c r="N29" s="31" t="s">
        <v>189</v>
      </c>
      <c r="O29" s="31">
        <v>2016</v>
      </c>
      <c r="P29" s="31" t="s">
        <v>208</v>
      </c>
      <c r="Q29" s="31">
        <v>2016</v>
      </c>
      <c r="R29" s="31">
        <v>2010</v>
      </c>
      <c r="S29" s="31" t="s">
        <v>232</v>
      </c>
      <c r="T29" s="31" t="s">
        <v>208</v>
      </c>
      <c r="U29" s="31" t="s">
        <v>192</v>
      </c>
      <c r="V29" s="31">
        <v>2016</v>
      </c>
      <c r="W29" s="31" t="s">
        <v>208</v>
      </c>
      <c r="X29" s="31">
        <v>2016</v>
      </c>
      <c r="Y29" s="31">
        <v>2010</v>
      </c>
      <c r="Z29" s="31" t="s">
        <v>232</v>
      </c>
      <c r="AA29" s="31" t="s">
        <v>195</v>
      </c>
      <c r="AB29" s="31"/>
      <c r="AC29" s="31"/>
      <c r="AD29" s="31" t="s">
        <v>195</v>
      </c>
      <c r="AE29" s="31"/>
      <c r="AF29" s="31"/>
      <c r="AG29" s="6" t="s">
        <v>195</v>
      </c>
      <c r="AH29" t="s">
        <v>195</v>
      </c>
      <c r="BE29" s="7"/>
      <c r="BF29" s="8" t="s">
        <v>195</v>
      </c>
      <c r="CS29" t="s">
        <v>195</v>
      </c>
      <c r="EH29" s="5" t="s">
        <v>249</v>
      </c>
      <c r="EI29">
        <v>2008</v>
      </c>
      <c r="EJ29" t="s">
        <v>257</v>
      </c>
      <c r="EL29" t="s">
        <v>195</v>
      </c>
      <c r="EM29" t="s">
        <v>250</v>
      </c>
      <c r="EO29">
        <v>25</v>
      </c>
      <c r="EP29" t="s">
        <v>251</v>
      </c>
      <c r="ER29" s="6">
        <v>20</v>
      </c>
      <c r="ES29" s="5">
        <v>2010</v>
      </c>
      <c r="EU29" s="9"/>
      <c r="EV29" s="9"/>
      <c r="EW29" t="s">
        <v>227</v>
      </c>
      <c r="EX29" t="s">
        <v>188</v>
      </c>
      <c r="EY29">
        <v>2016</v>
      </c>
      <c r="EZ29" t="s">
        <v>240</v>
      </c>
      <c r="FA29" t="s">
        <v>188</v>
      </c>
      <c r="FB29" t="s">
        <v>188</v>
      </c>
      <c r="FC29" t="s">
        <v>188</v>
      </c>
      <c r="FD29" t="s">
        <v>213</v>
      </c>
      <c r="FE29" t="s">
        <v>240</v>
      </c>
      <c r="FF29" t="s">
        <v>188</v>
      </c>
      <c r="FG29" s="6">
        <v>2021</v>
      </c>
      <c r="FH29" t="s">
        <v>195</v>
      </c>
      <c r="FJ29" t="s">
        <v>245</v>
      </c>
      <c r="FL29" t="s">
        <v>195</v>
      </c>
      <c r="FM29" t="s">
        <v>195</v>
      </c>
      <c r="FO29" s="5" t="s">
        <v>188</v>
      </c>
      <c r="FP29" s="31"/>
      <c r="FQ29" s="31" t="s">
        <v>188</v>
      </c>
      <c r="FR29" s="31" t="s">
        <v>188</v>
      </c>
      <c r="FS29" s="31" t="s">
        <v>188</v>
      </c>
      <c r="FT29" s="31" t="s">
        <v>188</v>
      </c>
      <c r="FU29" s="31" t="s">
        <v>188</v>
      </c>
      <c r="FV29" s="31" t="s">
        <v>188</v>
      </c>
      <c r="FW29" s="31" t="s">
        <v>188</v>
      </c>
      <c r="FX29" s="31" t="s">
        <v>188</v>
      </c>
      <c r="FY29" s="31"/>
      <c r="FZ29" s="31" t="s">
        <v>188</v>
      </c>
      <c r="GA29" s="31" t="s">
        <v>188</v>
      </c>
      <c r="GB29" s="31"/>
      <c r="GC29" s="31"/>
      <c r="GD29" s="31" t="s">
        <v>217</v>
      </c>
      <c r="GE29" s="31"/>
      <c r="GF29" s="31" t="s">
        <v>217</v>
      </c>
      <c r="GG29" s="31" t="s">
        <v>217</v>
      </c>
      <c r="GH29" s="31" t="s">
        <v>217</v>
      </c>
      <c r="GI29" s="31" t="s">
        <v>217</v>
      </c>
      <c r="GJ29" s="31" t="s">
        <v>218</v>
      </c>
      <c r="GK29" s="31" t="s">
        <v>219</v>
      </c>
      <c r="GL29" s="31" t="s">
        <v>218</v>
      </c>
      <c r="GM29" s="31" t="s">
        <v>218</v>
      </c>
      <c r="GN29" s="31"/>
      <c r="GO29" s="31" t="s">
        <v>202</v>
      </c>
      <c r="GP29" s="31" t="s">
        <v>202</v>
      </c>
      <c r="GQ29" s="31"/>
      <c r="GR29" s="31"/>
      <c r="GS29" s="31">
        <v>2008</v>
      </c>
      <c r="GT29" s="31"/>
      <c r="GU29" s="31">
        <v>2015</v>
      </c>
      <c r="GV29" s="31">
        <v>2016</v>
      </c>
      <c r="GW29" s="31">
        <v>2010</v>
      </c>
      <c r="GX29" s="31">
        <v>2016</v>
      </c>
      <c r="GY29" s="31">
        <v>2017</v>
      </c>
      <c r="GZ29" s="31">
        <v>2020</v>
      </c>
      <c r="HA29" s="31">
        <v>2019</v>
      </c>
      <c r="HB29" s="31">
        <v>2019</v>
      </c>
      <c r="HC29" s="31"/>
      <c r="HD29" s="31">
        <v>2020</v>
      </c>
      <c r="HE29" s="31">
        <v>2020</v>
      </c>
      <c r="HF29" s="31"/>
      <c r="HG29" s="31"/>
      <c r="HH29" s="31" t="s">
        <v>203</v>
      </c>
      <c r="HI29" s="31" t="s">
        <v>203</v>
      </c>
      <c r="HJ29" s="31" t="s">
        <v>203</v>
      </c>
      <c r="HK29" s="31" t="s">
        <v>204</v>
      </c>
      <c r="HL29" s="31" t="s">
        <v>220</v>
      </c>
      <c r="HM29" s="31" t="s">
        <v>204</v>
      </c>
      <c r="HN29" s="31" t="s">
        <v>203</v>
      </c>
      <c r="HO29" s="31" t="s">
        <v>203</v>
      </c>
      <c r="HP29" s="31" t="s">
        <v>203</v>
      </c>
      <c r="HQ29" s="31">
        <v>8</v>
      </c>
      <c r="HR29" s="31"/>
      <c r="HS29" s="31"/>
      <c r="HT29" s="31"/>
      <c r="HU29" s="31">
        <v>9</v>
      </c>
      <c r="HV29" s="31"/>
      <c r="HW29" s="31"/>
      <c r="HX29" s="6"/>
      <c r="IA29" s="10"/>
    </row>
    <row r="30" spans="1:235" x14ac:dyDescent="0.25">
      <c r="A30" s="5" t="s">
        <v>183</v>
      </c>
      <c r="B30" t="str">
        <f>INDEX('[1]Global Status NAC comp'!$B$5:$B$210,MATCH([1]Pbl!H30,'[1]Global Status NAC comp'!$N$5:$N$210,0))</f>
        <v>MENA, Afghanistan, and Pakistan</v>
      </c>
      <c r="C30" t="s">
        <v>184</v>
      </c>
      <c r="D30" t="str">
        <f>INDEX('[1]Global Status NAC comp'!$D$5:$D$210,MATCH([1]Pbl!H30,'[1]Global Status NAC comp'!$N$5:$N$210,0))</f>
        <v>MCD</v>
      </c>
      <c r="E30" t="str">
        <f>INDEX('[1]Global Status NAC comp'!$E$5:$E$210,MATCH([1]Pbl!H30,'[1]Global Status NAC comp'!$N$5:$N$210,0))</f>
        <v>METAC</v>
      </c>
      <c r="F30" t="s">
        <v>188</v>
      </c>
      <c r="G30">
        <v>2020</v>
      </c>
      <c r="H30" s="6" t="s">
        <v>293</v>
      </c>
      <c r="I30" s="5" t="s">
        <v>188</v>
      </c>
      <c r="J30" s="31">
        <v>2014</v>
      </c>
      <c r="K30" s="31" t="s">
        <v>230</v>
      </c>
      <c r="L30" s="31" t="s">
        <v>187</v>
      </c>
      <c r="M30" s="31" t="s">
        <v>208</v>
      </c>
      <c r="N30" s="31" t="s">
        <v>189</v>
      </c>
      <c r="O30" s="31">
        <v>2012</v>
      </c>
      <c r="P30" s="31" t="s">
        <v>208</v>
      </c>
      <c r="Q30" s="31">
        <v>2008</v>
      </c>
      <c r="R30" s="31">
        <v>2007</v>
      </c>
      <c r="S30" s="31" t="s">
        <v>232</v>
      </c>
      <c r="T30" s="31" t="s">
        <v>195</v>
      </c>
      <c r="U30" s="31"/>
      <c r="V30" s="31"/>
      <c r="W30" s="31" t="s">
        <v>195</v>
      </c>
      <c r="X30" s="31"/>
      <c r="Y30" s="31"/>
      <c r="Z30" s="31"/>
      <c r="AA30" s="31" t="s">
        <v>195</v>
      </c>
      <c r="AB30" s="31"/>
      <c r="AC30" s="31"/>
      <c r="AD30" s="31" t="s">
        <v>195</v>
      </c>
      <c r="AE30" s="31"/>
      <c r="AF30" s="31"/>
      <c r="AG30" s="6" t="s">
        <v>195</v>
      </c>
      <c r="AH30" t="s">
        <v>195</v>
      </c>
      <c r="BE30" s="7"/>
      <c r="BF30" s="8" t="s">
        <v>195</v>
      </c>
      <c r="CS30" t="s">
        <v>195</v>
      </c>
      <c r="EH30" s="5" t="s">
        <v>195</v>
      </c>
      <c r="ER30" s="6"/>
      <c r="ES30" s="5">
        <v>2007</v>
      </c>
      <c r="ET30">
        <v>2015</v>
      </c>
      <c r="EU30" s="9">
        <v>8229</v>
      </c>
      <c r="EV30" s="9">
        <v>8229</v>
      </c>
      <c r="EW30" t="s">
        <v>201</v>
      </c>
      <c r="EX30" t="s">
        <v>188</v>
      </c>
      <c r="EZ30" t="s">
        <v>240</v>
      </c>
      <c r="FA30" t="s">
        <v>240</v>
      </c>
      <c r="FB30" t="s">
        <v>195</v>
      </c>
      <c r="FC30" t="s">
        <v>195</v>
      </c>
      <c r="FD30" t="s">
        <v>294</v>
      </c>
      <c r="FE30" t="s">
        <v>240</v>
      </c>
      <c r="FF30" t="s">
        <v>188</v>
      </c>
      <c r="FG30" s="6">
        <v>2021</v>
      </c>
      <c r="FH30" t="s">
        <v>195</v>
      </c>
      <c r="FJ30" t="s">
        <v>245</v>
      </c>
      <c r="FL30" t="s">
        <v>195</v>
      </c>
      <c r="FM30" t="s">
        <v>195</v>
      </c>
      <c r="FO30" s="5" t="s">
        <v>188</v>
      </c>
      <c r="FP30" s="31" t="s">
        <v>188</v>
      </c>
      <c r="FQ30" s="31"/>
      <c r="FR30" s="31"/>
      <c r="FS30" s="31" t="s">
        <v>188</v>
      </c>
      <c r="FT30" s="31" t="s">
        <v>188</v>
      </c>
      <c r="FU30" s="31"/>
      <c r="FV30" s="31"/>
      <c r="FW30" s="31"/>
      <c r="FX30" s="31"/>
      <c r="FY30" s="31"/>
      <c r="FZ30" s="31"/>
      <c r="GA30" s="31" t="s">
        <v>188</v>
      </c>
      <c r="GB30" s="31" t="s">
        <v>188</v>
      </c>
      <c r="GC30" s="31" t="s">
        <v>188</v>
      </c>
      <c r="GD30" s="31" t="s">
        <v>217</v>
      </c>
      <c r="GE30" s="31" t="s">
        <v>217</v>
      </c>
      <c r="GF30" s="31"/>
      <c r="GG30" s="31"/>
      <c r="GH30" s="31" t="s">
        <v>218</v>
      </c>
      <c r="GI30" s="31" t="s">
        <v>217</v>
      </c>
      <c r="GJ30" s="31"/>
      <c r="GK30" s="31"/>
      <c r="GL30" s="31"/>
      <c r="GM30" s="31"/>
      <c r="GN30" s="31"/>
      <c r="GO30" s="31"/>
      <c r="GP30" s="31" t="s">
        <v>202</v>
      </c>
      <c r="GQ30" s="31" t="s">
        <v>218</v>
      </c>
      <c r="GR30" s="31" t="s">
        <v>218</v>
      </c>
      <c r="GS30" s="31">
        <v>2006</v>
      </c>
      <c r="GT30" s="31">
        <v>2007</v>
      </c>
      <c r="GU30" s="31"/>
      <c r="GV30" s="31"/>
      <c r="GW30" s="31">
        <v>2013</v>
      </c>
      <c r="GX30" s="31">
        <v>2008</v>
      </c>
      <c r="GY30" s="31"/>
      <c r="GZ30" s="31"/>
      <c r="HA30" s="31"/>
      <c r="HB30" s="31"/>
      <c r="HC30" s="31"/>
      <c r="HD30" s="31"/>
      <c r="HE30" s="31">
        <v>2021</v>
      </c>
      <c r="HF30" s="31">
        <v>2017</v>
      </c>
      <c r="HG30" s="31">
        <v>2018</v>
      </c>
      <c r="HH30" s="31" t="s">
        <v>203</v>
      </c>
      <c r="HI30" s="31" t="s">
        <v>200</v>
      </c>
      <c r="HJ30" s="31" t="s">
        <v>200</v>
      </c>
      <c r="HK30" s="31" t="s">
        <v>204</v>
      </c>
      <c r="HL30" s="31" t="s">
        <v>220</v>
      </c>
      <c r="HM30" s="31" t="s">
        <v>204</v>
      </c>
      <c r="HN30" s="31" t="s">
        <v>203</v>
      </c>
      <c r="HO30" s="31" t="s">
        <v>203</v>
      </c>
      <c r="HP30" s="31" t="s">
        <v>203</v>
      </c>
      <c r="HQ30" s="31"/>
      <c r="HR30" s="31"/>
      <c r="HS30" s="31"/>
      <c r="HT30" s="31"/>
      <c r="HU30" s="31"/>
      <c r="HV30" s="31"/>
      <c r="HW30" s="31"/>
      <c r="HX30" s="6"/>
      <c r="IA30" s="10"/>
    </row>
    <row r="31" spans="1:235" x14ac:dyDescent="0.25">
      <c r="A31" s="5" t="s">
        <v>183</v>
      </c>
      <c r="B31" t="str">
        <f>INDEX('[1]Global Status NAC comp'!$B$5:$B$210,MATCH([1]Pbl!H31,'[1]Global Status NAC comp'!$N$5:$N$210,0))</f>
        <v>Sub-Saharan Africa</v>
      </c>
      <c r="C31" t="s">
        <v>184</v>
      </c>
      <c r="D31" t="str">
        <f>INDEX('[1]Global Status NAC comp'!$D$5:$D$210,MATCH([1]Pbl!H31,'[1]Global Status NAC comp'!$N$5:$N$210,0))</f>
        <v>AFR</v>
      </c>
      <c r="E31" t="str">
        <f>INDEX('[1]Global Status NAC comp'!$E$5:$E$210,MATCH([1]Pbl!H31,'[1]Global Status NAC comp'!$N$5:$N$210,0))</f>
        <v>AFRITAC South</v>
      </c>
      <c r="F31" t="s">
        <v>188</v>
      </c>
      <c r="G31">
        <v>2020</v>
      </c>
      <c r="H31" s="6" t="s">
        <v>295</v>
      </c>
      <c r="I31" s="5" t="s">
        <v>188</v>
      </c>
      <c r="J31" s="31">
        <v>2019</v>
      </c>
      <c r="K31" s="31" t="s">
        <v>210</v>
      </c>
      <c r="L31" s="31"/>
      <c r="M31" s="31" t="s">
        <v>188</v>
      </c>
      <c r="N31" s="31" t="s">
        <v>224</v>
      </c>
      <c r="O31" s="31">
        <v>2019</v>
      </c>
      <c r="P31" s="31" t="s">
        <v>188</v>
      </c>
      <c r="Q31" s="31">
        <v>2019</v>
      </c>
      <c r="R31" s="31">
        <v>2007</v>
      </c>
      <c r="S31" s="31" t="s">
        <v>232</v>
      </c>
      <c r="T31" s="31" t="s">
        <v>188</v>
      </c>
      <c r="U31" s="31" t="s">
        <v>256</v>
      </c>
      <c r="V31" s="31">
        <v>2019</v>
      </c>
      <c r="W31" s="31" t="s">
        <v>188</v>
      </c>
      <c r="X31" s="31">
        <v>2019</v>
      </c>
      <c r="Y31" s="31">
        <v>2007</v>
      </c>
      <c r="Z31" s="31" t="s">
        <v>232</v>
      </c>
      <c r="AA31" s="31" t="s">
        <v>195</v>
      </c>
      <c r="AB31" s="31"/>
      <c r="AC31" s="31"/>
      <c r="AD31" s="31"/>
      <c r="AE31" s="31"/>
      <c r="AF31" s="31"/>
      <c r="AG31" s="6" t="s">
        <v>233</v>
      </c>
      <c r="AH31" t="s">
        <v>188</v>
      </c>
      <c r="AI31">
        <v>3</v>
      </c>
      <c r="AJ31">
        <v>2020</v>
      </c>
      <c r="AK31" t="s">
        <v>186</v>
      </c>
      <c r="AL31" t="s">
        <v>187</v>
      </c>
      <c r="AM31" t="s">
        <v>188</v>
      </c>
      <c r="AN31" t="s">
        <v>224</v>
      </c>
      <c r="AO31" t="s">
        <v>196</v>
      </c>
      <c r="AQ31" t="s">
        <v>188</v>
      </c>
      <c r="AR31">
        <v>2019</v>
      </c>
      <c r="AS31" t="s">
        <v>232</v>
      </c>
      <c r="AT31" t="s">
        <v>195</v>
      </c>
      <c r="AX31" t="s">
        <v>188</v>
      </c>
      <c r="AY31">
        <v>2019</v>
      </c>
      <c r="AZ31" t="s">
        <v>232</v>
      </c>
      <c r="BA31" t="s">
        <v>195</v>
      </c>
      <c r="BE31" s="7"/>
      <c r="BF31" s="8" t="s">
        <v>195</v>
      </c>
      <c r="CS31" t="s">
        <v>195</v>
      </c>
      <c r="EH31" s="5" t="s">
        <v>197</v>
      </c>
      <c r="EI31">
        <v>2017</v>
      </c>
      <c r="EJ31" t="s">
        <v>198</v>
      </c>
      <c r="EK31">
        <v>11</v>
      </c>
      <c r="EL31" t="s">
        <v>195</v>
      </c>
      <c r="EM31" t="s">
        <v>211</v>
      </c>
      <c r="EO31">
        <v>29</v>
      </c>
      <c r="EP31" t="s">
        <v>244</v>
      </c>
      <c r="ER31" s="6">
        <v>31</v>
      </c>
      <c r="ES31" s="5">
        <v>2007</v>
      </c>
      <c r="ET31">
        <v>2018</v>
      </c>
      <c r="EU31" s="9">
        <v>36580.660000000003</v>
      </c>
      <c r="EV31" s="9">
        <v>41058.839999999997</v>
      </c>
      <c r="EW31" t="s">
        <v>201</v>
      </c>
      <c r="EX31" t="s">
        <v>195</v>
      </c>
      <c r="FG31" s="6"/>
      <c r="FH31" t="s">
        <v>188</v>
      </c>
      <c r="FI31" t="s">
        <v>214</v>
      </c>
      <c r="FJ31" t="s">
        <v>215</v>
      </c>
      <c r="FK31">
        <v>1</v>
      </c>
      <c r="FL31" t="s">
        <v>195</v>
      </c>
      <c r="FM31" t="s">
        <v>195</v>
      </c>
      <c r="FO31" s="5" t="s">
        <v>188</v>
      </c>
      <c r="FP31" s="31" t="s">
        <v>188</v>
      </c>
      <c r="FQ31" s="31" t="s">
        <v>188</v>
      </c>
      <c r="FR31" s="31" t="s">
        <v>188</v>
      </c>
      <c r="FS31" s="31" t="s">
        <v>188</v>
      </c>
      <c r="FT31" s="31" t="s">
        <v>188</v>
      </c>
      <c r="FU31" s="31" t="s">
        <v>188</v>
      </c>
      <c r="FV31" s="31" t="s">
        <v>188</v>
      </c>
      <c r="FW31" s="31" t="s">
        <v>188</v>
      </c>
      <c r="FX31" s="31" t="s">
        <v>188</v>
      </c>
      <c r="FY31" s="31" t="s">
        <v>188</v>
      </c>
      <c r="FZ31" s="31" t="s">
        <v>188</v>
      </c>
      <c r="GA31" s="31" t="s">
        <v>188</v>
      </c>
      <c r="GB31" s="31"/>
      <c r="GC31" s="31" t="s">
        <v>188</v>
      </c>
      <c r="GD31" s="31" t="s">
        <v>217</v>
      </c>
      <c r="GE31" s="31"/>
      <c r="GF31" s="31" t="s">
        <v>218</v>
      </c>
      <c r="GG31" s="31" t="s">
        <v>217</v>
      </c>
      <c r="GH31" s="31" t="s">
        <v>217</v>
      </c>
      <c r="GI31" s="31" t="s">
        <v>217</v>
      </c>
      <c r="GJ31" s="31" t="s">
        <v>218</v>
      </c>
      <c r="GK31" s="31" t="s">
        <v>219</v>
      </c>
      <c r="GL31" s="31" t="s">
        <v>218</v>
      </c>
      <c r="GM31" s="31" t="s">
        <v>218</v>
      </c>
      <c r="GN31" s="31" t="s">
        <v>218</v>
      </c>
      <c r="GO31" s="31" t="s">
        <v>219</v>
      </c>
      <c r="GP31" s="31" t="s">
        <v>202</v>
      </c>
      <c r="GQ31" s="31" t="s">
        <v>217</v>
      </c>
      <c r="GR31" s="31" t="s">
        <v>219</v>
      </c>
      <c r="GS31" s="31">
        <v>2018</v>
      </c>
      <c r="GT31" s="31">
        <v>2005</v>
      </c>
      <c r="GU31" s="31"/>
      <c r="GV31" s="31">
        <v>2010</v>
      </c>
      <c r="GW31" s="31">
        <v>2012</v>
      </c>
      <c r="GX31" s="31">
        <v>2012</v>
      </c>
      <c r="GY31" s="31">
        <v>2020</v>
      </c>
      <c r="GZ31" s="31">
        <v>2020</v>
      </c>
      <c r="HA31" s="31">
        <v>2020</v>
      </c>
      <c r="HB31" s="31">
        <v>2020</v>
      </c>
      <c r="HC31" s="31">
        <v>2020</v>
      </c>
      <c r="HD31" s="31">
        <v>2020</v>
      </c>
      <c r="HE31" s="31">
        <v>2020</v>
      </c>
      <c r="HF31" s="31"/>
      <c r="HG31" s="31">
        <v>2020</v>
      </c>
      <c r="HH31" s="31" t="s">
        <v>203</v>
      </c>
      <c r="HI31" s="31" t="s">
        <v>203</v>
      </c>
      <c r="HJ31" s="31" t="s">
        <v>203</v>
      </c>
      <c r="HK31" s="31" t="s">
        <v>204</v>
      </c>
      <c r="HL31" s="31" t="s">
        <v>220</v>
      </c>
      <c r="HM31" s="31" t="s">
        <v>204</v>
      </c>
      <c r="HN31" s="31" t="s">
        <v>203</v>
      </c>
      <c r="HO31" s="31" t="s">
        <v>203</v>
      </c>
      <c r="HP31" s="31" t="s">
        <v>220</v>
      </c>
      <c r="HQ31" s="31"/>
      <c r="HR31" s="31"/>
      <c r="HS31" s="31"/>
      <c r="HT31" s="31"/>
      <c r="HU31" s="31">
        <v>20</v>
      </c>
      <c r="HV31" s="31">
        <v>2</v>
      </c>
      <c r="HW31" s="31"/>
      <c r="HX31" s="6"/>
      <c r="IA31" s="10"/>
    </row>
    <row r="32" spans="1:235" x14ac:dyDescent="0.25">
      <c r="A32" s="5" t="s">
        <v>183</v>
      </c>
      <c r="B32" t="str">
        <f>INDEX('[1]Global Status NAC comp'!$B$5:$B$210,MATCH([1]Pbl!H32,'[1]Global Status NAC comp'!$N$5:$N$210,0))</f>
        <v>Sub-Saharan Africa</v>
      </c>
      <c r="C32" t="s">
        <v>184</v>
      </c>
      <c r="D32" t="str">
        <f>INDEX('[1]Global Status NAC comp'!$D$5:$D$210,MATCH([1]Pbl!H32,'[1]Global Status NAC comp'!$N$5:$N$210,0))</f>
        <v>AFR</v>
      </c>
      <c r="E32" t="str">
        <f>INDEX('[1]Global Status NAC comp'!$E$5:$E$210,MATCH([1]Pbl!H32,'[1]Global Status NAC comp'!$N$5:$N$210,0))</f>
        <v>AFRITAC East</v>
      </c>
      <c r="F32" t="s">
        <v>188</v>
      </c>
      <c r="G32">
        <v>2020</v>
      </c>
      <c r="H32" s="6" t="s">
        <v>296</v>
      </c>
      <c r="I32" s="5" t="s">
        <v>188</v>
      </c>
      <c r="J32" s="31">
        <v>2019</v>
      </c>
      <c r="K32" s="31" t="s">
        <v>186</v>
      </c>
      <c r="L32" s="31" t="s">
        <v>187</v>
      </c>
      <c r="M32" s="31" t="s">
        <v>188</v>
      </c>
      <c r="N32" s="31" t="s">
        <v>224</v>
      </c>
      <c r="O32" s="31">
        <v>2019</v>
      </c>
      <c r="P32" s="31" t="s">
        <v>188</v>
      </c>
      <c r="Q32" s="31">
        <v>2019</v>
      </c>
      <c r="R32" s="31">
        <v>2017</v>
      </c>
      <c r="S32" s="31" t="s">
        <v>232</v>
      </c>
      <c r="T32" s="31" t="s">
        <v>188</v>
      </c>
      <c r="U32" s="31" t="s">
        <v>192</v>
      </c>
      <c r="V32" s="31">
        <v>2016</v>
      </c>
      <c r="W32" s="31" t="s">
        <v>188</v>
      </c>
      <c r="X32" s="31">
        <v>2002</v>
      </c>
      <c r="Y32" s="31">
        <v>2010</v>
      </c>
      <c r="Z32" s="31" t="s">
        <v>232</v>
      </c>
      <c r="AA32" s="31" t="s">
        <v>195</v>
      </c>
      <c r="AB32" s="31"/>
      <c r="AC32" s="31"/>
      <c r="AD32" s="31" t="s">
        <v>195</v>
      </c>
      <c r="AE32" s="31"/>
      <c r="AF32" s="31"/>
      <c r="AG32" s="6" t="s">
        <v>195</v>
      </c>
      <c r="AH32" t="s">
        <v>195</v>
      </c>
      <c r="BE32" s="7"/>
      <c r="BF32" s="8" t="s">
        <v>195</v>
      </c>
      <c r="BI32" t="s">
        <v>195</v>
      </c>
      <c r="BR32" t="s">
        <v>195</v>
      </c>
      <c r="CA32" t="s">
        <v>195</v>
      </c>
      <c r="CJ32" t="s">
        <v>195</v>
      </c>
      <c r="CS32" t="s">
        <v>195</v>
      </c>
      <c r="CW32" t="s">
        <v>196</v>
      </c>
      <c r="CX32" t="s">
        <v>195</v>
      </c>
      <c r="EH32" s="5" t="s">
        <v>197</v>
      </c>
      <c r="EI32">
        <v>2010</v>
      </c>
      <c r="EJ32" t="s">
        <v>257</v>
      </c>
      <c r="EL32" t="s">
        <v>195</v>
      </c>
      <c r="EM32" t="s">
        <v>250</v>
      </c>
      <c r="EP32" t="s">
        <v>251</v>
      </c>
      <c r="ER32" s="6"/>
      <c r="ES32" s="5">
        <v>2017</v>
      </c>
      <c r="ET32">
        <v>2020</v>
      </c>
      <c r="EU32" s="9">
        <v>4635385.0143962093</v>
      </c>
      <c r="EV32" s="9">
        <v>6417321.4000000004</v>
      </c>
      <c r="EW32" t="s">
        <v>227</v>
      </c>
      <c r="FG32" s="6"/>
      <c r="FH32" t="s">
        <v>195</v>
      </c>
      <c r="FJ32" t="s">
        <v>245</v>
      </c>
      <c r="FL32" t="s">
        <v>195</v>
      </c>
      <c r="FM32" t="s">
        <v>195</v>
      </c>
      <c r="FO32" s="5" t="s">
        <v>188</v>
      </c>
      <c r="FP32" s="31"/>
      <c r="FQ32" s="31" t="s">
        <v>188</v>
      </c>
      <c r="FR32" s="31"/>
      <c r="FS32" s="31" t="s">
        <v>188</v>
      </c>
      <c r="FT32" s="31" t="s">
        <v>188</v>
      </c>
      <c r="FU32" s="31"/>
      <c r="FV32" s="31"/>
      <c r="FW32" s="31"/>
      <c r="FX32" s="31"/>
      <c r="FY32" s="31"/>
      <c r="FZ32" s="31" t="s">
        <v>188</v>
      </c>
      <c r="GA32" s="31" t="s">
        <v>188</v>
      </c>
      <c r="GB32" s="31" t="s">
        <v>188</v>
      </c>
      <c r="GC32" s="31"/>
      <c r="GD32" s="31" t="s">
        <v>228</v>
      </c>
      <c r="GE32" s="31"/>
      <c r="GF32" s="31" t="s">
        <v>217</v>
      </c>
      <c r="GG32" s="31"/>
      <c r="GH32" s="31" t="s">
        <v>217</v>
      </c>
      <c r="GI32" s="31" t="s">
        <v>217</v>
      </c>
      <c r="GJ32" s="31"/>
      <c r="GK32" s="31"/>
      <c r="GL32" s="31"/>
      <c r="GM32" s="31"/>
      <c r="GN32" s="31"/>
      <c r="GO32" s="31" t="s">
        <v>219</v>
      </c>
      <c r="GP32" s="31" t="s">
        <v>202</v>
      </c>
      <c r="GQ32" s="31" t="s">
        <v>202</v>
      </c>
      <c r="GR32" s="31"/>
      <c r="GS32" s="31">
        <v>2017</v>
      </c>
      <c r="GT32" s="31"/>
      <c r="GU32" s="31">
        <v>2017</v>
      </c>
      <c r="GV32" s="31"/>
      <c r="GW32" s="31"/>
      <c r="GX32" s="31">
        <v>2017</v>
      </c>
      <c r="GY32" s="31"/>
      <c r="GZ32" s="31"/>
      <c r="HA32" s="31"/>
      <c r="HB32" s="31"/>
      <c r="HC32" s="31"/>
      <c r="HD32" s="31">
        <v>2019</v>
      </c>
      <c r="HE32" s="31">
        <v>2019</v>
      </c>
      <c r="HF32" s="31">
        <v>2019</v>
      </c>
      <c r="HG32" s="31"/>
      <c r="HH32" s="31" t="s">
        <v>203</v>
      </c>
      <c r="HI32" s="31" t="s">
        <v>203</v>
      </c>
      <c r="HJ32" s="31" t="s">
        <v>204</v>
      </c>
      <c r="HK32" s="31" t="s">
        <v>203</v>
      </c>
      <c r="HL32" s="31" t="s">
        <v>220</v>
      </c>
      <c r="HM32" s="31" t="s">
        <v>204</v>
      </c>
      <c r="HN32" s="31" t="s">
        <v>203</v>
      </c>
      <c r="HO32" s="31" t="s">
        <v>203</v>
      </c>
      <c r="HP32" s="31"/>
      <c r="HQ32" s="31">
        <v>6</v>
      </c>
      <c r="HR32" s="31"/>
      <c r="HS32" s="31"/>
      <c r="HT32" s="31"/>
      <c r="HU32" s="31"/>
      <c r="HV32" s="31"/>
      <c r="HW32" s="31"/>
      <c r="HX32" s="6"/>
      <c r="IA32" s="10"/>
    </row>
    <row r="33" spans="1:235" x14ac:dyDescent="0.25">
      <c r="A33" s="5" t="s">
        <v>183</v>
      </c>
      <c r="B33" t="str">
        <f>INDEX('[1]Global Status NAC comp'!$B$5:$B$210,MATCH([1]Pbl!H33,'[1]Global Status NAC comp'!$N$5:$N$210,0))</f>
        <v>Sub-Saharan Africa</v>
      </c>
      <c r="C33" t="s">
        <v>184</v>
      </c>
      <c r="D33" t="str">
        <f>INDEX('[1]Global Status NAC comp'!$D$5:$D$210,MATCH([1]Pbl!H33,'[1]Global Status NAC comp'!$N$5:$N$210,0))</f>
        <v>AFR</v>
      </c>
      <c r="E33" t="str">
        <f>INDEX('[1]Global Status NAC comp'!$E$5:$E$210,MATCH([1]Pbl!H33,'[1]Global Status NAC comp'!$N$5:$N$210,0))</f>
        <v>AFRITAC West</v>
      </c>
      <c r="G33">
        <v>2020</v>
      </c>
      <c r="H33" s="6" t="s">
        <v>297</v>
      </c>
      <c r="I33" s="5" t="s">
        <v>188</v>
      </c>
      <c r="J33" s="31">
        <v>2017</v>
      </c>
      <c r="K33" s="31" t="s">
        <v>210</v>
      </c>
      <c r="L33" s="31"/>
      <c r="M33" s="31" t="s">
        <v>188</v>
      </c>
      <c r="N33" s="31" t="s">
        <v>224</v>
      </c>
      <c r="O33" s="31">
        <v>1997</v>
      </c>
      <c r="P33" s="31" t="s">
        <v>188</v>
      </c>
      <c r="Q33" s="31">
        <v>1998</v>
      </c>
      <c r="R33" s="31"/>
      <c r="S33" s="31" t="s">
        <v>191</v>
      </c>
      <c r="T33" s="31" t="s">
        <v>188</v>
      </c>
      <c r="U33" s="31" t="s">
        <v>192</v>
      </c>
      <c r="V33" s="31">
        <v>1997</v>
      </c>
      <c r="W33" s="31" t="s">
        <v>188</v>
      </c>
      <c r="X33" s="31">
        <v>1997</v>
      </c>
      <c r="Y33" s="31">
        <v>1997</v>
      </c>
      <c r="Z33" s="31" t="s">
        <v>191</v>
      </c>
      <c r="AA33" s="31"/>
      <c r="AB33" s="31"/>
      <c r="AC33" s="31"/>
      <c r="AD33" s="31"/>
      <c r="AE33" s="31"/>
      <c r="AF33" s="31"/>
      <c r="AG33" s="6"/>
      <c r="AK33" t="s">
        <v>186</v>
      </c>
      <c r="AR33">
        <v>2004</v>
      </c>
      <c r="AV33" t="s">
        <v>194</v>
      </c>
      <c r="BE33" s="7"/>
      <c r="BF33" s="8" t="s">
        <v>195</v>
      </c>
      <c r="BI33" t="s">
        <v>195</v>
      </c>
      <c r="BR33" t="s">
        <v>195</v>
      </c>
      <c r="CA33" t="s">
        <v>195</v>
      </c>
      <c r="CJ33" t="s">
        <v>195</v>
      </c>
      <c r="CS33" t="s">
        <v>195</v>
      </c>
      <c r="CW33" t="s">
        <v>196</v>
      </c>
      <c r="CX33" t="s">
        <v>195</v>
      </c>
      <c r="DG33" t="s">
        <v>195</v>
      </c>
      <c r="DP33" t="s">
        <v>195</v>
      </c>
      <c r="DY33" t="s">
        <v>188</v>
      </c>
      <c r="EH33" s="5" t="s">
        <v>197</v>
      </c>
      <c r="EI33">
        <v>2017</v>
      </c>
      <c r="EJ33" t="s">
        <v>198</v>
      </c>
      <c r="EK33">
        <v>1</v>
      </c>
      <c r="EL33" t="s">
        <v>195</v>
      </c>
      <c r="EM33" t="s">
        <v>199</v>
      </c>
      <c r="EN33" t="s">
        <v>298</v>
      </c>
      <c r="EO33">
        <v>23</v>
      </c>
      <c r="EP33" t="s">
        <v>199</v>
      </c>
      <c r="EQ33" t="s">
        <v>299</v>
      </c>
      <c r="ER33" s="6">
        <v>59</v>
      </c>
      <c r="ES33" s="5">
        <v>1997</v>
      </c>
      <c r="EU33" s="9"/>
      <c r="EV33" s="9"/>
      <c r="EW33" t="s">
        <v>201</v>
      </c>
      <c r="EX33" t="s">
        <v>188</v>
      </c>
      <c r="EY33">
        <v>2015</v>
      </c>
      <c r="EZ33" t="s">
        <v>188</v>
      </c>
      <c r="FA33" t="s">
        <v>188</v>
      </c>
      <c r="FB33" t="s">
        <v>188</v>
      </c>
      <c r="FC33" t="s">
        <v>188</v>
      </c>
      <c r="FD33" t="s">
        <v>213</v>
      </c>
      <c r="FE33" t="s">
        <v>188</v>
      </c>
      <c r="FF33" t="s">
        <v>188</v>
      </c>
      <c r="FG33" s="6">
        <v>2021</v>
      </c>
      <c r="FH33" t="s">
        <v>188</v>
      </c>
      <c r="FI33" t="s">
        <v>214</v>
      </c>
      <c r="FJ33" t="s">
        <v>215</v>
      </c>
      <c r="FK33">
        <v>2</v>
      </c>
      <c r="FL33" t="s">
        <v>195</v>
      </c>
      <c r="FM33" t="s">
        <v>195</v>
      </c>
      <c r="FO33" s="5" t="s">
        <v>188</v>
      </c>
      <c r="FP33" s="31"/>
      <c r="FQ33" s="31" t="s">
        <v>188</v>
      </c>
      <c r="FR33" s="31" t="s">
        <v>188</v>
      </c>
      <c r="FS33" s="31" t="s">
        <v>188</v>
      </c>
      <c r="FT33" s="31" t="s">
        <v>188</v>
      </c>
      <c r="FU33" s="31" t="s">
        <v>188</v>
      </c>
      <c r="FV33" s="31" t="s">
        <v>188</v>
      </c>
      <c r="FW33" s="31" t="s">
        <v>188</v>
      </c>
      <c r="FX33" s="31"/>
      <c r="FY33" s="31"/>
      <c r="FZ33" s="31" t="s">
        <v>188</v>
      </c>
      <c r="GA33" s="31" t="s">
        <v>188</v>
      </c>
      <c r="GB33" s="31" t="s">
        <v>188</v>
      </c>
      <c r="GC33" s="31"/>
      <c r="GD33" s="31" t="s">
        <v>228</v>
      </c>
      <c r="GE33" s="31" t="s">
        <v>217</v>
      </c>
      <c r="GF33" s="31" t="s">
        <v>218</v>
      </c>
      <c r="GG33" s="31" t="s">
        <v>217</v>
      </c>
      <c r="GH33" s="31" t="s">
        <v>218</v>
      </c>
      <c r="GI33" s="31" t="s">
        <v>217</v>
      </c>
      <c r="GJ33" s="31" t="s">
        <v>218</v>
      </c>
      <c r="GK33" s="31" t="s">
        <v>218</v>
      </c>
      <c r="GL33" s="31" t="s">
        <v>218</v>
      </c>
      <c r="GM33" s="31"/>
      <c r="GN33" s="31" t="s">
        <v>218</v>
      </c>
      <c r="GO33" s="31"/>
      <c r="GP33" s="31" t="s">
        <v>202</v>
      </c>
      <c r="GQ33" s="31" t="s">
        <v>219</v>
      </c>
      <c r="GR33" s="31"/>
      <c r="GS33" s="31">
        <v>2009</v>
      </c>
      <c r="GT33" s="31"/>
      <c r="GU33" s="31">
        <v>2018</v>
      </c>
      <c r="GV33" s="31"/>
      <c r="GW33" s="31">
        <v>2019</v>
      </c>
      <c r="GX33" s="31">
        <v>2019</v>
      </c>
      <c r="GY33" s="31">
        <v>2018</v>
      </c>
      <c r="GZ33" s="31">
        <v>2018</v>
      </c>
      <c r="HA33" s="31">
        <v>2018</v>
      </c>
      <c r="HB33" s="31"/>
      <c r="HC33" s="31"/>
      <c r="HD33" s="31">
        <v>2019</v>
      </c>
      <c r="HE33" s="31">
        <v>2019</v>
      </c>
      <c r="HF33" s="31">
        <v>2019</v>
      </c>
      <c r="HG33" s="31"/>
      <c r="HH33" s="31" t="s">
        <v>203</v>
      </c>
      <c r="HI33" s="31" t="s">
        <v>203</v>
      </c>
      <c r="HJ33" s="31" t="s">
        <v>203</v>
      </c>
      <c r="HK33" s="31" t="s">
        <v>204</v>
      </c>
      <c r="HL33" s="31" t="s">
        <v>220</v>
      </c>
      <c r="HM33" s="31" t="s">
        <v>204</v>
      </c>
      <c r="HN33" s="31" t="s">
        <v>203</v>
      </c>
      <c r="HO33" s="31" t="s">
        <v>203</v>
      </c>
      <c r="HP33" s="31" t="s">
        <v>203</v>
      </c>
      <c r="HQ33" s="31">
        <v>4</v>
      </c>
      <c r="HR33" s="31">
        <v>2</v>
      </c>
      <c r="HS33" s="31"/>
      <c r="HT33" s="31"/>
      <c r="HU33" s="31">
        <v>3</v>
      </c>
      <c r="HV33" s="31">
        <v>6</v>
      </c>
      <c r="HW33" s="31"/>
      <c r="HX33" s="6"/>
      <c r="IA33" s="10"/>
    </row>
    <row r="34" spans="1:235" x14ac:dyDescent="0.25">
      <c r="A34" s="5" t="s">
        <v>183</v>
      </c>
      <c r="B34" t="str">
        <f>INDEX('[1]Global Status NAC comp'!$B$5:$B$210,MATCH([1]Pbl!H34,'[1]Global Status NAC comp'!$N$5:$N$210,0))</f>
        <v>MENA, Afghanistan, and Pakistan</v>
      </c>
      <c r="C34" t="s">
        <v>184</v>
      </c>
      <c r="D34" t="str">
        <f>INDEX('[1]Global Status NAC comp'!$D$5:$D$210,MATCH([1]Pbl!H34,'[1]Global Status NAC comp'!$N$5:$N$210,0))</f>
        <v>MCD</v>
      </c>
      <c r="E34" t="str">
        <f>INDEX('[1]Global Status NAC comp'!$E$5:$E$210,MATCH([1]Pbl!H34,'[1]Global Status NAC comp'!$N$5:$N$210,0))</f>
        <v>AFRITAC West</v>
      </c>
      <c r="G34">
        <v>2020</v>
      </c>
      <c r="H34" s="6" t="s">
        <v>300</v>
      </c>
      <c r="I34" s="5" t="s">
        <v>188</v>
      </c>
      <c r="J34" s="31">
        <v>2018</v>
      </c>
      <c r="K34" s="31" t="s">
        <v>210</v>
      </c>
      <c r="L34" s="31"/>
      <c r="M34" s="31" t="s">
        <v>188</v>
      </c>
      <c r="N34" s="31" t="s">
        <v>222</v>
      </c>
      <c r="O34" s="31">
        <v>1998</v>
      </c>
      <c r="P34" s="31" t="s">
        <v>188</v>
      </c>
      <c r="Q34" s="31">
        <v>1998</v>
      </c>
      <c r="R34" s="31"/>
      <c r="S34" s="31" t="s">
        <v>191</v>
      </c>
      <c r="T34" s="31" t="s">
        <v>188</v>
      </c>
      <c r="U34" s="31" t="s">
        <v>192</v>
      </c>
      <c r="V34" s="31">
        <v>1998</v>
      </c>
      <c r="W34" s="31" t="s">
        <v>188</v>
      </c>
      <c r="X34" s="31">
        <v>1998</v>
      </c>
      <c r="Y34" s="31">
        <v>2005</v>
      </c>
      <c r="Z34" s="31" t="s">
        <v>191</v>
      </c>
      <c r="AA34" s="31"/>
      <c r="AB34" s="31"/>
      <c r="AC34" s="31"/>
      <c r="AD34" s="31"/>
      <c r="AE34" s="31"/>
      <c r="AF34" s="31"/>
      <c r="AG34" s="6"/>
      <c r="AV34" t="s">
        <v>194</v>
      </c>
      <c r="BE34" s="7"/>
      <c r="BF34" s="8" t="s">
        <v>195</v>
      </c>
      <c r="BI34" t="s">
        <v>195</v>
      </c>
      <c r="BR34" t="s">
        <v>195</v>
      </c>
      <c r="CA34" t="s">
        <v>195</v>
      </c>
      <c r="CJ34" t="s">
        <v>195</v>
      </c>
      <c r="CS34" t="s">
        <v>195</v>
      </c>
      <c r="CW34" t="s">
        <v>196</v>
      </c>
      <c r="CX34" t="s">
        <v>195</v>
      </c>
      <c r="DG34" t="s">
        <v>195</v>
      </c>
      <c r="DP34" t="s">
        <v>195</v>
      </c>
      <c r="DY34" t="s">
        <v>188</v>
      </c>
      <c r="EH34" s="5" t="s">
        <v>197</v>
      </c>
      <c r="EI34">
        <v>2016</v>
      </c>
      <c r="EJ34" t="s">
        <v>198</v>
      </c>
      <c r="EK34">
        <v>1</v>
      </c>
      <c r="EL34" t="s">
        <v>195</v>
      </c>
      <c r="EO34">
        <v>66</v>
      </c>
      <c r="EP34" t="s">
        <v>199</v>
      </c>
      <c r="EQ34" t="s">
        <v>301</v>
      </c>
      <c r="ER34" s="6">
        <v>76</v>
      </c>
      <c r="ES34" s="5">
        <v>2014</v>
      </c>
      <c r="ET34">
        <v>2019</v>
      </c>
      <c r="EU34" s="9"/>
      <c r="EV34" s="9">
        <v>1995.7</v>
      </c>
      <c r="EW34" t="s">
        <v>227</v>
      </c>
      <c r="EX34" t="s">
        <v>195</v>
      </c>
      <c r="FG34" s="6"/>
      <c r="FH34" t="s">
        <v>195</v>
      </c>
      <c r="FJ34" t="s">
        <v>215</v>
      </c>
      <c r="FK34">
        <v>1</v>
      </c>
      <c r="FL34" t="s">
        <v>195</v>
      </c>
      <c r="FM34" t="s">
        <v>195</v>
      </c>
      <c r="FO34" s="5" t="s">
        <v>188</v>
      </c>
      <c r="FP34" s="31"/>
      <c r="FQ34" s="31"/>
      <c r="FR34" s="31" t="s">
        <v>188</v>
      </c>
      <c r="FS34" s="31" t="s">
        <v>188</v>
      </c>
      <c r="FT34" s="31" t="s">
        <v>188</v>
      </c>
      <c r="FU34" s="31" t="s">
        <v>188</v>
      </c>
      <c r="FV34" s="31" t="s">
        <v>188</v>
      </c>
      <c r="FW34" s="31" t="s">
        <v>188</v>
      </c>
      <c r="FX34" s="31"/>
      <c r="FY34" s="31"/>
      <c r="FZ34" s="31" t="s">
        <v>188</v>
      </c>
      <c r="GA34" s="31" t="s">
        <v>188</v>
      </c>
      <c r="GB34" s="31"/>
      <c r="GC34" s="31"/>
      <c r="GD34" s="31" t="s">
        <v>228</v>
      </c>
      <c r="GE34" s="31" t="s">
        <v>217</v>
      </c>
      <c r="GF34" s="31"/>
      <c r="GG34" s="31" t="s">
        <v>217</v>
      </c>
      <c r="GH34" s="31" t="s">
        <v>217</v>
      </c>
      <c r="GI34" s="31" t="s">
        <v>217</v>
      </c>
      <c r="GJ34" s="31" t="s">
        <v>218</v>
      </c>
      <c r="GK34" s="31" t="s">
        <v>218</v>
      </c>
      <c r="GL34" s="31" t="s">
        <v>218</v>
      </c>
      <c r="GM34" s="31"/>
      <c r="GN34" s="31"/>
      <c r="GO34" s="31" t="s">
        <v>202</v>
      </c>
      <c r="GP34" s="31" t="s">
        <v>202</v>
      </c>
      <c r="GQ34" s="31"/>
      <c r="GR34" s="31"/>
      <c r="GS34" s="31">
        <v>2013</v>
      </c>
      <c r="GT34" s="31"/>
      <c r="GU34" s="31"/>
      <c r="GV34" s="31"/>
      <c r="GW34" s="31">
        <v>2017</v>
      </c>
      <c r="GX34" s="31">
        <v>2014</v>
      </c>
      <c r="GY34" s="31">
        <v>2018</v>
      </c>
      <c r="GZ34" s="31">
        <v>2018</v>
      </c>
      <c r="HA34" s="31">
        <v>2018</v>
      </c>
      <c r="HB34" s="31"/>
      <c r="HC34" s="31"/>
      <c r="HD34" s="31">
        <v>2019</v>
      </c>
      <c r="HE34" s="31">
        <v>2019</v>
      </c>
      <c r="HF34" s="31"/>
      <c r="HG34" s="31"/>
      <c r="HH34" s="31" t="s">
        <v>203</v>
      </c>
      <c r="HI34" s="31" t="s">
        <v>203</v>
      </c>
      <c r="HJ34" s="31" t="s">
        <v>203</v>
      </c>
      <c r="HK34" s="31" t="s">
        <v>204</v>
      </c>
      <c r="HL34" s="31" t="s">
        <v>220</v>
      </c>
      <c r="HM34" s="31" t="s">
        <v>204</v>
      </c>
      <c r="HN34" s="31" t="s">
        <v>203</v>
      </c>
      <c r="HO34" s="31" t="s">
        <v>203</v>
      </c>
      <c r="HP34" s="31" t="s">
        <v>203</v>
      </c>
      <c r="HQ34" s="31">
        <v>10</v>
      </c>
      <c r="HR34" s="31"/>
      <c r="HS34" s="31"/>
      <c r="HT34" s="31"/>
      <c r="HU34" s="31">
        <v>4</v>
      </c>
      <c r="HV34" s="31"/>
      <c r="HW34" s="31"/>
      <c r="HX34" s="6"/>
      <c r="IA34" s="10"/>
    </row>
    <row r="35" spans="1:235" x14ac:dyDescent="0.25">
      <c r="A35" s="5" t="s">
        <v>183</v>
      </c>
      <c r="B35" t="str">
        <f>INDEX('[1]Global Status NAC comp'!$B$5:$B$210,MATCH([1]Pbl!H35,'[1]Global Status NAC comp'!$N$5:$N$210,0))</f>
        <v>MENA, Afghanistan, and Pakistan</v>
      </c>
      <c r="C35" t="s">
        <v>184</v>
      </c>
      <c r="D35" t="str">
        <f>INDEX('[1]Global Status NAC comp'!$D$5:$D$210,MATCH([1]Pbl!H35,'[1]Global Status NAC comp'!$N$5:$N$210,0))</f>
        <v>MCD</v>
      </c>
      <c r="E35" t="str">
        <f>INDEX('[1]Global Status NAC comp'!$E$5:$E$210,MATCH([1]Pbl!H35,'[1]Global Status NAC comp'!$N$5:$N$210,0))</f>
        <v>METAC</v>
      </c>
      <c r="G35">
        <v>2020</v>
      </c>
      <c r="H35" s="6" t="s">
        <v>302</v>
      </c>
      <c r="I35" s="5" t="s">
        <v>188</v>
      </c>
      <c r="J35" s="31">
        <v>2019</v>
      </c>
      <c r="K35" s="31" t="s">
        <v>223</v>
      </c>
      <c r="L35" s="31" t="s">
        <v>187</v>
      </c>
      <c r="M35" s="31" t="s">
        <v>188</v>
      </c>
      <c r="N35" s="31" t="s">
        <v>189</v>
      </c>
      <c r="O35" s="31">
        <v>2007</v>
      </c>
      <c r="P35" s="31" t="s">
        <v>188</v>
      </c>
      <c r="Q35" s="31">
        <v>2007</v>
      </c>
      <c r="R35" s="31"/>
      <c r="S35" s="31" t="s">
        <v>191</v>
      </c>
      <c r="T35" s="31" t="s">
        <v>188</v>
      </c>
      <c r="U35" s="31" t="s">
        <v>192</v>
      </c>
      <c r="V35" s="31">
        <v>2007</v>
      </c>
      <c r="W35" s="31" t="s">
        <v>188</v>
      </c>
      <c r="X35" s="31">
        <v>2007</v>
      </c>
      <c r="Y35" s="31">
        <v>2010</v>
      </c>
      <c r="Z35" s="31" t="s">
        <v>191</v>
      </c>
      <c r="AA35" s="31" t="s">
        <v>188</v>
      </c>
      <c r="AB35" s="31" t="s">
        <v>192</v>
      </c>
      <c r="AC35" s="31">
        <v>2007</v>
      </c>
      <c r="AD35" s="31"/>
      <c r="AE35" s="31"/>
      <c r="AF35" s="31"/>
      <c r="AG35" s="6"/>
      <c r="AH35" t="s">
        <v>188</v>
      </c>
      <c r="AO35" t="s">
        <v>193</v>
      </c>
      <c r="AV35" t="s">
        <v>193</v>
      </c>
      <c r="BE35" s="7"/>
      <c r="BF35" s="8" t="s">
        <v>188</v>
      </c>
      <c r="BG35">
        <v>2018</v>
      </c>
      <c r="BI35" t="s">
        <v>188</v>
      </c>
      <c r="BJ35">
        <v>2007</v>
      </c>
      <c r="BK35" t="s">
        <v>73</v>
      </c>
      <c r="BM35" t="s">
        <v>66</v>
      </c>
      <c r="BN35" t="s">
        <v>67</v>
      </c>
      <c r="BO35" t="s">
        <v>68</v>
      </c>
      <c r="BP35" t="s">
        <v>69</v>
      </c>
      <c r="BQ35" t="s">
        <v>70</v>
      </c>
      <c r="BR35" t="s">
        <v>188</v>
      </c>
      <c r="BS35">
        <v>2007</v>
      </c>
      <c r="BT35" t="s">
        <v>73</v>
      </c>
      <c r="BV35" t="s">
        <v>66</v>
      </c>
      <c r="BW35" t="s">
        <v>67</v>
      </c>
      <c r="BX35" t="s">
        <v>68</v>
      </c>
      <c r="BY35" t="s">
        <v>69</v>
      </c>
      <c r="BZ35" t="s">
        <v>70</v>
      </c>
      <c r="CA35" t="s">
        <v>188</v>
      </c>
      <c r="CB35">
        <v>2007</v>
      </c>
      <c r="CC35" t="s">
        <v>73</v>
      </c>
      <c r="CE35" t="s">
        <v>66</v>
      </c>
      <c r="CF35" t="s">
        <v>67</v>
      </c>
      <c r="CG35" t="s">
        <v>68</v>
      </c>
      <c r="CH35" t="s">
        <v>69</v>
      </c>
      <c r="CI35" t="s">
        <v>70</v>
      </c>
      <c r="CJ35" t="s">
        <v>195</v>
      </c>
      <c r="CS35" t="s">
        <v>188</v>
      </c>
      <c r="CW35" t="s">
        <v>196</v>
      </c>
      <c r="CX35" t="s">
        <v>195</v>
      </c>
      <c r="DG35" t="s">
        <v>195</v>
      </c>
      <c r="DP35" t="s">
        <v>195</v>
      </c>
      <c r="DY35" t="s">
        <v>188</v>
      </c>
      <c r="EH35" s="5" t="s">
        <v>197</v>
      </c>
      <c r="EI35">
        <v>2019</v>
      </c>
      <c r="EJ35" t="s">
        <v>198</v>
      </c>
      <c r="EK35">
        <v>1</v>
      </c>
      <c r="EL35" t="s">
        <v>195</v>
      </c>
      <c r="EO35">
        <v>20</v>
      </c>
      <c r="ER35" s="6">
        <v>20</v>
      </c>
      <c r="ES35" s="5">
        <v>2007</v>
      </c>
      <c r="ET35">
        <v>2007</v>
      </c>
      <c r="EU35" s="9">
        <v>616254</v>
      </c>
      <c r="EV35" s="9">
        <v>647530</v>
      </c>
      <c r="EW35" t="s">
        <v>227</v>
      </c>
      <c r="FG35" s="6"/>
      <c r="FH35" t="s">
        <v>195</v>
      </c>
      <c r="FJ35" t="s">
        <v>215</v>
      </c>
      <c r="FK35">
        <v>3</v>
      </c>
      <c r="FL35" t="s">
        <v>188</v>
      </c>
      <c r="FM35" t="s">
        <v>195</v>
      </c>
      <c r="FO35" s="5" t="s">
        <v>188</v>
      </c>
      <c r="FP35" s="31"/>
      <c r="FQ35" s="31" t="s">
        <v>188</v>
      </c>
      <c r="FR35" s="31" t="s">
        <v>188</v>
      </c>
      <c r="FS35" s="31"/>
      <c r="FT35" s="31"/>
      <c r="FU35" s="31"/>
      <c r="FV35" s="31" t="s">
        <v>188</v>
      </c>
      <c r="FW35" s="31" t="s">
        <v>188</v>
      </c>
      <c r="FX35" s="31" t="s">
        <v>188</v>
      </c>
      <c r="FY35" s="31" t="s">
        <v>188</v>
      </c>
      <c r="FZ35" s="31" t="s">
        <v>188</v>
      </c>
      <c r="GA35" s="31" t="s">
        <v>188</v>
      </c>
      <c r="GB35" s="31" t="s">
        <v>188</v>
      </c>
      <c r="GC35" s="31"/>
      <c r="GD35" s="31"/>
      <c r="GE35" s="31"/>
      <c r="GF35" s="31" t="s">
        <v>218</v>
      </c>
      <c r="GG35" s="31" t="s">
        <v>217</v>
      </c>
      <c r="GH35" s="31"/>
      <c r="GI35" s="31" t="s">
        <v>217</v>
      </c>
      <c r="GJ35" s="31"/>
      <c r="GK35" s="31"/>
      <c r="GL35" s="31"/>
      <c r="GM35" s="31"/>
      <c r="GN35" s="31"/>
      <c r="GO35" s="31"/>
      <c r="GP35" s="31" t="s">
        <v>202</v>
      </c>
      <c r="GQ35" s="31" t="s">
        <v>219</v>
      </c>
      <c r="GR35" s="31"/>
      <c r="GS35" s="31">
        <v>2014</v>
      </c>
      <c r="GT35" s="31"/>
      <c r="GU35" s="31"/>
      <c r="GV35" s="31"/>
      <c r="GW35" s="31"/>
      <c r="GX35" s="31">
        <v>2014</v>
      </c>
      <c r="GY35" s="31"/>
      <c r="GZ35" s="31"/>
      <c r="HA35" s="31"/>
      <c r="HB35" s="31"/>
      <c r="HC35" s="31"/>
      <c r="HD35" s="31"/>
      <c r="HE35" s="31"/>
      <c r="HF35" s="31"/>
      <c r="HG35" s="31"/>
      <c r="HH35" s="31" t="s">
        <v>203</v>
      </c>
      <c r="HI35" s="31" t="s">
        <v>203</v>
      </c>
      <c r="HJ35" s="31" t="s">
        <v>203</v>
      </c>
      <c r="HK35" s="31" t="s">
        <v>204</v>
      </c>
      <c r="HL35" s="31" t="s">
        <v>220</v>
      </c>
      <c r="HM35" s="31" t="s">
        <v>204</v>
      </c>
      <c r="HN35" s="31" t="s">
        <v>203</v>
      </c>
      <c r="HO35" s="31" t="s">
        <v>203</v>
      </c>
      <c r="HP35" s="31"/>
      <c r="HQ35" s="31"/>
      <c r="HR35" s="31"/>
      <c r="HS35" s="31"/>
      <c r="HT35" s="31"/>
      <c r="HU35" s="31"/>
      <c r="HV35" s="31"/>
      <c r="HW35" s="31"/>
      <c r="HX35" s="6"/>
      <c r="IA35" s="10"/>
    </row>
    <row r="36" spans="1:235" x14ac:dyDescent="0.25">
      <c r="A36" s="5" t="s">
        <v>183</v>
      </c>
      <c r="B36" t="str">
        <f>INDEX('[1]Global Status NAC comp'!$B$5:$B$210,MATCH([1]Pbl!H36,'[1]Global Status NAC comp'!$N$5:$N$210,0))</f>
        <v>Sub-Saharan Africa</v>
      </c>
      <c r="C36" t="s">
        <v>184</v>
      </c>
      <c r="D36" t="str">
        <f>INDEX('[1]Global Status NAC comp'!$D$5:$D$210,MATCH([1]Pbl!H36,'[1]Global Status NAC comp'!$N$5:$N$210,0))</f>
        <v>AFR</v>
      </c>
      <c r="E36" t="str">
        <f>INDEX('[1]Global Status NAC comp'!$E$5:$E$210,MATCH([1]Pbl!H36,'[1]Global Status NAC comp'!$N$5:$N$210,0))</f>
        <v>AFRITAC South</v>
      </c>
      <c r="F36" t="s">
        <v>188</v>
      </c>
      <c r="G36">
        <v>2020</v>
      </c>
      <c r="H36" s="6" t="s">
        <v>303</v>
      </c>
      <c r="I36" s="5" t="s">
        <v>188</v>
      </c>
      <c r="J36" s="31">
        <v>2018</v>
      </c>
      <c r="K36" s="31" t="s">
        <v>304</v>
      </c>
      <c r="L36" s="31"/>
      <c r="M36" s="31" t="s">
        <v>188</v>
      </c>
      <c r="N36" s="31"/>
      <c r="O36" s="31">
        <v>1991</v>
      </c>
      <c r="P36" s="31" t="s">
        <v>188</v>
      </c>
      <c r="Q36" s="31">
        <v>1991</v>
      </c>
      <c r="R36" s="31">
        <v>2014</v>
      </c>
      <c r="S36" s="31" t="s">
        <v>232</v>
      </c>
      <c r="T36" s="31" t="s">
        <v>188</v>
      </c>
      <c r="U36" s="31"/>
      <c r="V36" s="31">
        <v>1991</v>
      </c>
      <c r="W36" s="31" t="s">
        <v>208</v>
      </c>
      <c r="X36" s="31">
        <v>1991</v>
      </c>
      <c r="Y36" s="31">
        <v>2014</v>
      </c>
      <c r="Z36" s="31" t="s">
        <v>232</v>
      </c>
      <c r="AA36" s="31" t="s">
        <v>208</v>
      </c>
      <c r="AB36" s="31"/>
      <c r="AC36" s="31">
        <v>1991</v>
      </c>
      <c r="AD36" s="31"/>
      <c r="AE36" s="31"/>
      <c r="AF36" s="31"/>
      <c r="AG36" s="6"/>
      <c r="AH36" t="s">
        <v>188</v>
      </c>
      <c r="AI36">
        <v>2</v>
      </c>
      <c r="AJ36">
        <v>2019</v>
      </c>
      <c r="AM36" t="s">
        <v>188</v>
      </c>
      <c r="AO36" t="s">
        <v>194</v>
      </c>
      <c r="AP36">
        <v>1991</v>
      </c>
      <c r="AQ36" t="s">
        <v>188</v>
      </c>
      <c r="AR36">
        <v>1991</v>
      </c>
      <c r="AS36" t="s">
        <v>232</v>
      </c>
      <c r="AV36" t="s">
        <v>194</v>
      </c>
      <c r="AX36" t="s">
        <v>188</v>
      </c>
      <c r="AY36">
        <v>1991</v>
      </c>
      <c r="AZ36" t="s">
        <v>232</v>
      </c>
      <c r="BE36" s="7"/>
      <c r="BF36" s="8" t="s">
        <v>195</v>
      </c>
      <c r="BI36" t="s">
        <v>195</v>
      </c>
      <c r="BR36" t="s">
        <v>195</v>
      </c>
      <c r="CA36" t="s">
        <v>195</v>
      </c>
      <c r="CJ36" t="s">
        <v>195</v>
      </c>
      <c r="CS36" t="s">
        <v>195</v>
      </c>
      <c r="CW36" t="s">
        <v>196</v>
      </c>
      <c r="CX36" t="s">
        <v>195</v>
      </c>
      <c r="DG36" t="s">
        <v>195</v>
      </c>
      <c r="DP36" t="s">
        <v>195</v>
      </c>
      <c r="DY36" t="s">
        <v>188</v>
      </c>
      <c r="EH36" s="5" t="s">
        <v>195</v>
      </c>
      <c r="EL36" t="s">
        <v>195</v>
      </c>
      <c r="ER36" s="6"/>
      <c r="ES36" s="5">
        <v>2014</v>
      </c>
      <c r="ET36">
        <v>2014</v>
      </c>
      <c r="EU36" s="9">
        <v>531777</v>
      </c>
      <c r="EV36" s="9">
        <v>555447</v>
      </c>
      <c r="EW36" t="s">
        <v>201</v>
      </c>
      <c r="FG36" s="6"/>
      <c r="FH36" t="s">
        <v>188</v>
      </c>
      <c r="FJ36" t="s">
        <v>215</v>
      </c>
      <c r="FK36">
        <v>1</v>
      </c>
      <c r="FL36" t="s">
        <v>188</v>
      </c>
      <c r="FM36" t="s">
        <v>195</v>
      </c>
      <c r="FO36" s="5" t="s">
        <v>188</v>
      </c>
      <c r="FP36" s="31" t="s">
        <v>188</v>
      </c>
      <c r="FQ36" s="31" t="s">
        <v>188</v>
      </c>
      <c r="FR36" s="31" t="s">
        <v>188</v>
      </c>
      <c r="FS36" s="31"/>
      <c r="FT36" s="31"/>
      <c r="FU36" s="31"/>
      <c r="FV36" s="31"/>
      <c r="FW36" s="31"/>
      <c r="FX36" s="31"/>
      <c r="FY36" s="31"/>
      <c r="FZ36" s="31" t="s">
        <v>188</v>
      </c>
      <c r="GA36" s="31" t="s">
        <v>188</v>
      </c>
      <c r="GB36" s="31" t="s">
        <v>188</v>
      </c>
      <c r="GC36" s="31"/>
      <c r="GD36" s="31" t="s">
        <v>228</v>
      </c>
      <c r="GE36" s="31" t="s">
        <v>217</v>
      </c>
      <c r="GF36" s="31" t="s">
        <v>218</v>
      </c>
      <c r="GG36" s="31" t="s">
        <v>218</v>
      </c>
      <c r="GH36" s="31"/>
      <c r="GI36" s="31" t="s">
        <v>217</v>
      </c>
      <c r="GJ36" s="31"/>
      <c r="GK36" s="31"/>
      <c r="GL36" s="31"/>
      <c r="GM36" s="31"/>
      <c r="GN36" s="31"/>
      <c r="GO36" s="31" t="s">
        <v>219</v>
      </c>
      <c r="GP36" s="31" t="s">
        <v>202</v>
      </c>
      <c r="GQ36" s="31"/>
      <c r="GR36" s="31"/>
      <c r="GS36" s="31">
        <v>2017</v>
      </c>
      <c r="GT36" s="31">
        <v>2010</v>
      </c>
      <c r="GU36" s="31"/>
      <c r="GV36" s="31"/>
      <c r="GW36" s="31"/>
      <c r="GX36" s="31">
        <v>2014</v>
      </c>
      <c r="GY36" s="31"/>
      <c r="GZ36" s="31"/>
      <c r="HA36" s="31"/>
      <c r="HB36" s="31"/>
      <c r="HC36" s="31"/>
      <c r="HD36" s="31" t="s">
        <v>305</v>
      </c>
      <c r="HE36" s="31" t="s">
        <v>305</v>
      </c>
      <c r="HF36" s="31">
        <v>2018</v>
      </c>
      <c r="HG36" s="31"/>
      <c r="HH36" s="31" t="s">
        <v>203</v>
      </c>
      <c r="HI36" s="31"/>
      <c r="HJ36" s="31"/>
      <c r="HK36" s="31" t="s">
        <v>204</v>
      </c>
      <c r="HL36" s="31" t="s">
        <v>220</v>
      </c>
      <c r="HM36" s="31" t="s">
        <v>204</v>
      </c>
      <c r="HN36" s="31" t="s">
        <v>203</v>
      </c>
      <c r="HO36" s="31" t="s">
        <v>203</v>
      </c>
      <c r="HP36" s="31"/>
      <c r="HQ36" s="31"/>
      <c r="HR36" s="31"/>
      <c r="HS36" s="31"/>
      <c r="HT36" s="31"/>
      <c r="HU36" s="31"/>
      <c r="HV36" s="31"/>
      <c r="HW36" s="31"/>
      <c r="HX36" s="6"/>
      <c r="IA36" s="10"/>
    </row>
    <row r="37" spans="1:235" x14ac:dyDescent="0.25">
      <c r="A37" s="5" t="s">
        <v>183</v>
      </c>
      <c r="B37" t="str">
        <f>INDEX('[1]Global Status NAC comp'!$B$5:$B$210,MATCH([1]Pbl!H37,'[1]Global Status NAC comp'!$N$5:$N$210,0))</f>
        <v>Sub-Saharan Africa</v>
      </c>
      <c r="C37" t="s">
        <v>184</v>
      </c>
      <c r="D37" t="str">
        <f>INDEX('[1]Global Status NAC comp'!$D$5:$D$210,MATCH([1]Pbl!H37,'[1]Global Status NAC comp'!$N$5:$N$210,0))</f>
        <v>AFR</v>
      </c>
      <c r="E37" t="str">
        <f>INDEX('[1]Global Status NAC comp'!$E$5:$E$210,MATCH([1]Pbl!H37,'[1]Global Status NAC comp'!$N$5:$N$210,0))</f>
        <v>AFRITAC South</v>
      </c>
      <c r="F37" t="s">
        <v>188</v>
      </c>
      <c r="G37">
        <v>2020</v>
      </c>
      <c r="H37" s="6" t="s">
        <v>306</v>
      </c>
      <c r="I37" s="5" t="s">
        <v>188</v>
      </c>
      <c r="J37" s="31">
        <v>2019</v>
      </c>
      <c r="K37" s="31" t="s">
        <v>223</v>
      </c>
      <c r="L37" s="31"/>
      <c r="M37" s="31" t="s">
        <v>188</v>
      </c>
      <c r="N37" s="31"/>
      <c r="O37" s="31">
        <v>1980</v>
      </c>
      <c r="P37" s="31" t="s">
        <v>188</v>
      </c>
      <c r="Q37" s="31">
        <v>1980</v>
      </c>
      <c r="R37" s="31">
        <v>2015</v>
      </c>
      <c r="S37" s="31" t="s">
        <v>232</v>
      </c>
      <c r="T37" s="31" t="s">
        <v>188</v>
      </c>
      <c r="U37" s="31"/>
      <c r="V37" s="31">
        <v>1980</v>
      </c>
      <c r="W37" s="31" t="s">
        <v>188</v>
      </c>
      <c r="X37" s="31">
        <v>1980</v>
      </c>
      <c r="Y37" s="31">
        <v>2015</v>
      </c>
      <c r="Z37" s="31" t="s">
        <v>232</v>
      </c>
      <c r="AA37" s="31" t="s">
        <v>188</v>
      </c>
      <c r="AB37" s="31" t="s">
        <v>207</v>
      </c>
      <c r="AC37" s="31">
        <v>1980</v>
      </c>
      <c r="AD37" s="31" t="s">
        <v>195</v>
      </c>
      <c r="AE37" s="31"/>
      <c r="AF37" s="31"/>
      <c r="AG37" s="6" t="s">
        <v>233</v>
      </c>
      <c r="AH37" t="s">
        <v>188</v>
      </c>
      <c r="AI37">
        <v>3</v>
      </c>
      <c r="AJ37">
        <v>2019</v>
      </c>
      <c r="AK37" t="s">
        <v>223</v>
      </c>
      <c r="AM37" t="s">
        <v>188</v>
      </c>
      <c r="AN37" t="s">
        <v>222</v>
      </c>
      <c r="AO37" t="s">
        <v>194</v>
      </c>
      <c r="AP37">
        <v>2000</v>
      </c>
      <c r="AQ37" t="s">
        <v>188</v>
      </c>
      <c r="AR37">
        <v>2000</v>
      </c>
      <c r="AS37" t="s">
        <v>232</v>
      </c>
      <c r="AT37" t="s">
        <v>195</v>
      </c>
      <c r="AX37" t="s">
        <v>188</v>
      </c>
      <c r="AY37">
        <v>2000</v>
      </c>
      <c r="AZ37" t="s">
        <v>232</v>
      </c>
      <c r="BE37" s="7"/>
      <c r="BF37" s="8" t="s">
        <v>195</v>
      </c>
      <c r="BI37" t="s">
        <v>195</v>
      </c>
      <c r="BR37" t="s">
        <v>195</v>
      </c>
      <c r="CA37" t="s">
        <v>195</v>
      </c>
      <c r="CJ37" t="s">
        <v>195</v>
      </c>
      <c r="CS37" t="s">
        <v>188</v>
      </c>
      <c r="CW37" t="s">
        <v>196</v>
      </c>
      <c r="CX37" t="s">
        <v>195</v>
      </c>
      <c r="DG37" t="s">
        <v>195</v>
      </c>
      <c r="DP37" t="s">
        <v>195</v>
      </c>
      <c r="DY37" t="s">
        <v>188</v>
      </c>
      <c r="EH37" s="5" t="s">
        <v>195</v>
      </c>
      <c r="EL37" t="s">
        <v>195</v>
      </c>
      <c r="ER37" s="6"/>
      <c r="ES37" s="5">
        <v>2015</v>
      </c>
      <c r="ET37">
        <v>2019</v>
      </c>
      <c r="EU37" s="9">
        <v>150.1</v>
      </c>
      <c r="EV37" s="9">
        <v>145.19999999999999</v>
      </c>
      <c r="EW37" t="s">
        <v>227</v>
      </c>
      <c r="EX37" t="s">
        <v>195</v>
      </c>
      <c r="FG37" s="6"/>
      <c r="FH37" t="s">
        <v>188</v>
      </c>
      <c r="FJ37" t="s">
        <v>215</v>
      </c>
      <c r="FK37">
        <v>3</v>
      </c>
      <c r="FL37" t="s">
        <v>188</v>
      </c>
      <c r="FM37" t="s">
        <v>195</v>
      </c>
      <c r="FO37" s="5" t="s">
        <v>188</v>
      </c>
      <c r="FP37" s="31" t="s">
        <v>188</v>
      </c>
      <c r="FQ37" s="31"/>
      <c r="FR37" s="31"/>
      <c r="FS37" s="31" t="s">
        <v>188</v>
      </c>
      <c r="FT37" s="31" t="s">
        <v>188</v>
      </c>
      <c r="FU37" s="31" t="s">
        <v>188</v>
      </c>
      <c r="FV37" s="31" t="s">
        <v>188</v>
      </c>
      <c r="FW37" s="31"/>
      <c r="FX37" s="31"/>
      <c r="FY37" s="31"/>
      <c r="FZ37" s="31" t="s">
        <v>188</v>
      </c>
      <c r="GA37" s="31" t="s">
        <v>188</v>
      </c>
      <c r="GB37" s="31" t="s">
        <v>188</v>
      </c>
      <c r="GC37" s="31"/>
      <c r="GD37" s="31" t="s">
        <v>228</v>
      </c>
      <c r="GE37" s="31" t="s">
        <v>217</v>
      </c>
      <c r="GF37" s="31"/>
      <c r="GG37" s="31"/>
      <c r="GH37" s="31" t="s">
        <v>218</v>
      </c>
      <c r="GI37" s="31" t="s">
        <v>217</v>
      </c>
      <c r="GJ37" s="31" t="s">
        <v>217</v>
      </c>
      <c r="GK37" s="31" t="s">
        <v>219</v>
      </c>
      <c r="GL37" s="31"/>
      <c r="GM37" s="31"/>
      <c r="GN37" s="31"/>
      <c r="GO37" s="31" t="s">
        <v>202</v>
      </c>
      <c r="GP37" s="31" t="s">
        <v>202</v>
      </c>
      <c r="GQ37" s="31" t="s">
        <v>219</v>
      </c>
      <c r="GR37" s="31"/>
      <c r="GS37" s="31">
        <v>2011</v>
      </c>
      <c r="GT37" s="31">
        <v>2014</v>
      </c>
      <c r="GU37" s="31"/>
      <c r="GV37" s="31"/>
      <c r="GW37" s="31">
        <v>2018</v>
      </c>
      <c r="GX37" s="31" t="s">
        <v>236</v>
      </c>
      <c r="GY37" s="31"/>
      <c r="GZ37" s="31">
        <v>2019</v>
      </c>
      <c r="HA37" s="31"/>
      <c r="HB37" s="31"/>
      <c r="HC37" s="31"/>
      <c r="HD37" s="31">
        <v>2019</v>
      </c>
      <c r="HE37" s="31">
        <v>2019</v>
      </c>
      <c r="HF37" s="31"/>
      <c r="HG37" s="31"/>
      <c r="HH37" s="31" t="s">
        <v>203</v>
      </c>
      <c r="HI37" s="31" t="s">
        <v>200</v>
      </c>
      <c r="HJ37" s="31"/>
      <c r="HK37" s="31" t="s">
        <v>204</v>
      </c>
      <c r="HL37" s="31" t="s">
        <v>220</v>
      </c>
      <c r="HM37" s="31" t="s">
        <v>204</v>
      </c>
      <c r="HN37" s="31" t="s">
        <v>203</v>
      </c>
      <c r="HO37" s="31" t="s">
        <v>203</v>
      </c>
      <c r="HP37" s="31" t="s">
        <v>203</v>
      </c>
      <c r="HQ37" s="31">
        <v>5</v>
      </c>
      <c r="HR37" s="31">
        <v>5</v>
      </c>
      <c r="HS37" s="31"/>
      <c r="HT37" s="31"/>
      <c r="HU37" s="31">
        <v>28</v>
      </c>
      <c r="HV37" s="31">
        <v>18</v>
      </c>
      <c r="HW37" s="31"/>
      <c r="HX37" s="6"/>
      <c r="IA37" s="10"/>
    </row>
    <row r="38" spans="1:235" x14ac:dyDescent="0.25">
      <c r="A38" s="5" t="s">
        <v>183</v>
      </c>
      <c r="B38" t="str">
        <f>INDEX('[1]Global Status NAC comp'!$B$5:$B$210,MATCH([1]Pbl!H38,'[1]Global Status NAC comp'!$N$5:$N$210,0))</f>
        <v>Sub-Saharan Africa</v>
      </c>
      <c r="C38" t="s">
        <v>184</v>
      </c>
      <c r="D38" t="str">
        <f>INDEX('[1]Global Status NAC comp'!$D$5:$D$210,MATCH([1]Pbl!H38,'[1]Global Status NAC comp'!$N$5:$N$210,0))</f>
        <v>AFR</v>
      </c>
      <c r="E38" t="str">
        <f>INDEX('[1]Global Status NAC comp'!$E$5:$E$210,MATCH([1]Pbl!H38,'[1]Global Status NAC comp'!$N$5:$N$210,0))</f>
        <v>AFRITAC West</v>
      </c>
      <c r="F38" t="s">
        <v>188</v>
      </c>
      <c r="G38">
        <v>2020</v>
      </c>
      <c r="H38" s="6" t="s">
        <v>307</v>
      </c>
      <c r="I38" s="5" t="s">
        <v>188</v>
      </c>
      <c r="J38" s="31">
        <v>2018</v>
      </c>
      <c r="K38" s="31" t="s">
        <v>210</v>
      </c>
      <c r="L38" s="31"/>
      <c r="M38" s="31" t="s">
        <v>188</v>
      </c>
      <c r="N38" s="31" t="s">
        <v>222</v>
      </c>
      <c r="O38" s="31">
        <v>2015</v>
      </c>
      <c r="P38" s="31" t="s">
        <v>188</v>
      </c>
      <c r="Q38" s="31">
        <v>2016</v>
      </c>
      <c r="R38" s="31">
        <v>2015</v>
      </c>
      <c r="S38" s="31" t="s">
        <v>232</v>
      </c>
      <c r="T38" s="31" t="s">
        <v>188</v>
      </c>
      <c r="U38" s="31" t="s">
        <v>192</v>
      </c>
      <c r="V38" s="31">
        <v>2015</v>
      </c>
      <c r="W38" s="31" t="s">
        <v>188</v>
      </c>
      <c r="X38" s="31">
        <v>2015</v>
      </c>
      <c r="Y38" s="31">
        <v>2006</v>
      </c>
      <c r="Z38" s="31" t="s">
        <v>232</v>
      </c>
      <c r="AA38" s="31" t="s">
        <v>188</v>
      </c>
      <c r="AB38" s="31" t="s">
        <v>192</v>
      </c>
      <c r="AC38" s="31">
        <v>2015</v>
      </c>
      <c r="AD38" s="31"/>
      <c r="AE38" s="31"/>
      <c r="AF38" s="31"/>
      <c r="AG38" s="6"/>
      <c r="BE38" s="7"/>
      <c r="BF38" s="8" t="s">
        <v>188</v>
      </c>
      <c r="BG38">
        <v>2018</v>
      </c>
      <c r="BH38" t="s">
        <v>210</v>
      </c>
      <c r="BI38" t="s">
        <v>188</v>
      </c>
      <c r="BJ38">
        <v>2015</v>
      </c>
      <c r="BK38" t="s">
        <v>73</v>
      </c>
      <c r="BM38" t="s">
        <v>66</v>
      </c>
      <c r="BN38" t="s">
        <v>67</v>
      </c>
      <c r="BO38" t="s">
        <v>68</v>
      </c>
      <c r="BP38" t="s">
        <v>69</v>
      </c>
      <c r="BQ38" t="s">
        <v>70</v>
      </c>
      <c r="BR38" t="s">
        <v>188</v>
      </c>
      <c r="BS38">
        <v>2015</v>
      </c>
      <c r="BT38" t="s">
        <v>73</v>
      </c>
      <c r="BV38" t="s">
        <v>66</v>
      </c>
      <c r="BW38" t="s">
        <v>67</v>
      </c>
      <c r="BX38" t="s">
        <v>68</v>
      </c>
      <c r="BY38" t="s">
        <v>69</v>
      </c>
      <c r="BZ38" t="s">
        <v>70</v>
      </c>
      <c r="CA38" t="s">
        <v>195</v>
      </c>
      <c r="CJ38" t="s">
        <v>195</v>
      </c>
      <c r="CS38" t="s">
        <v>188</v>
      </c>
      <c r="CW38" t="s">
        <v>196</v>
      </c>
      <c r="CX38" t="s">
        <v>195</v>
      </c>
      <c r="DG38" t="s">
        <v>195</v>
      </c>
      <c r="DP38" t="s">
        <v>195</v>
      </c>
      <c r="DY38" t="s">
        <v>188</v>
      </c>
      <c r="EH38" s="5" t="s">
        <v>197</v>
      </c>
      <c r="EI38">
        <v>2018</v>
      </c>
      <c r="EJ38" t="s">
        <v>198</v>
      </c>
      <c r="EK38">
        <v>1</v>
      </c>
      <c r="EL38" t="s">
        <v>195</v>
      </c>
      <c r="EO38">
        <v>77</v>
      </c>
      <c r="ER38" s="6">
        <v>133</v>
      </c>
      <c r="ES38" s="5">
        <v>2015</v>
      </c>
      <c r="ET38">
        <v>2019</v>
      </c>
      <c r="EU38" s="9">
        <v>4288.8</v>
      </c>
      <c r="EV38" s="9">
        <v>5715</v>
      </c>
      <c r="EW38" t="s">
        <v>227</v>
      </c>
      <c r="EX38" t="s">
        <v>195</v>
      </c>
      <c r="FG38" s="6"/>
      <c r="FH38" t="s">
        <v>195</v>
      </c>
      <c r="FJ38" t="s">
        <v>215</v>
      </c>
      <c r="FK38">
        <v>1</v>
      </c>
      <c r="FL38" t="s">
        <v>195</v>
      </c>
      <c r="FM38" t="s">
        <v>195</v>
      </c>
      <c r="FO38" s="5" t="s">
        <v>188</v>
      </c>
      <c r="FP38" s="31" t="s">
        <v>188</v>
      </c>
      <c r="FQ38" s="31" t="s">
        <v>188</v>
      </c>
      <c r="FR38" s="31" t="s">
        <v>188</v>
      </c>
      <c r="FS38" s="31" t="s">
        <v>188</v>
      </c>
      <c r="FT38" s="31" t="s">
        <v>188</v>
      </c>
      <c r="FU38" s="31" t="s">
        <v>188</v>
      </c>
      <c r="FV38" s="31" t="s">
        <v>188</v>
      </c>
      <c r="FW38" s="31" t="s">
        <v>188</v>
      </c>
      <c r="FX38" s="31"/>
      <c r="FY38" s="31"/>
      <c r="FZ38" s="31" t="s">
        <v>188</v>
      </c>
      <c r="GA38" s="31" t="s">
        <v>188</v>
      </c>
      <c r="GB38" s="31"/>
      <c r="GC38" s="31"/>
      <c r="GD38" s="31" t="s">
        <v>228</v>
      </c>
      <c r="GE38" s="31" t="s">
        <v>217</v>
      </c>
      <c r="GF38" s="31" t="s">
        <v>218</v>
      </c>
      <c r="GG38" s="31" t="s">
        <v>217</v>
      </c>
      <c r="GH38" s="31" t="s">
        <v>217</v>
      </c>
      <c r="GI38" s="31" t="s">
        <v>217</v>
      </c>
      <c r="GJ38" s="31" t="s">
        <v>218</v>
      </c>
      <c r="GK38" s="31" t="s">
        <v>218</v>
      </c>
      <c r="GL38" s="31" t="s">
        <v>218</v>
      </c>
      <c r="GM38" s="31"/>
      <c r="GN38" s="31"/>
      <c r="GO38" s="31" t="s">
        <v>202</v>
      </c>
      <c r="GP38" s="31" t="s">
        <v>202</v>
      </c>
      <c r="GQ38" s="31"/>
      <c r="GR38" s="31"/>
      <c r="GS38" s="31">
        <v>2012</v>
      </c>
      <c r="GT38" s="31"/>
      <c r="GU38" s="31"/>
      <c r="GV38" s="31"/>
      <c r="GW38" s="31">
        <v>2018</v>
      </c>
      <c r="GX38" s="31">
        <v>2019</v>
      </c>
      <c r="GY38" s="31">
        <v>2018</v>
      </c>
      <c r="GZ38" s="31">
        <v>2018</v>
      </c>
      <c r="HA38" s="31">
        <v>2018</v>
      </c>
      <c r="HB38" s="31"/>
      <c r="HC38" s="31"/>
      <c r="HD38" s="31">
        <v>2019</v>
      </c>
      <c r="HE38" s="31">
        <v>2019</v>
      </c>
      <c r="HF38" s="31"/>
      <c r="HG38" s="31"/>
      <c r="HH38" s="31" t="s">
        <v>203</v>
      </c>
      <c r="HI38" s="31" t="s">
        <v>203</v>
      </c>
      <c r="HJ38" s="31" t="s">
        <v>203</v>
      </c>
      <c r="HK38" s="31" t="s">
        <v>204</v>
      </c>
      <c r="HL38" s="31" t="s">
        <v>220</v>
      </c>
      <c r="HM38" s="31" t="s">
        <v>204</v>
      </c>
      <c r="HN38" s="31" t="s">
        <v>203</v>
      </c>
      <c r="HO38" s="31" t="s">
        <v>203</v>
      </c>
      <c r="HP38" s="31" t="s">
        <v>203</v>
      </c>
      <c r="HQ38" s="31">
        <v>14</v>
      </c>
      <c r="HR38" s="31">
        <v>2</v>
      </c>
      <c r="HS38" s="31"/>
      <c r="HT38" s="31"/>
      <c r="HU38" s="31">
        <v>3</v>
      </c>
      <c r="HV38" s="31"/>
      <c r="HW38" s="31"/>
      <c r="HX38" s="6"/>
      <c r="IA38" s="10"/>
    </row>
    <row r="39" spans="1:235" x14ac:dyDescent="0.25">
      <c r="A39" s="5" t="s">
        <v>183</v>
      </c>
      <c r="B39" t="str">
        <f>INDEX('[1]Global Status NAC comp'!$B$5:$B$210,MATCH([1]Pbl!H39,'[1]Global Status NAC comp'!$N$5:$N$210,0))</f>
        <v>Sub-Saharan Africa</v>
      </c>
      <c r="C39" t="s">
        <v>184</v>
      </c>
      <c r="D39" t="str">
        <f>INDEX('[1]Global Status NAC comp'!$D$5:$D$210,MATCH([1]Pbl!H39,'[1]Global Status NAC comp'!$N$5:$N$210,0))</f>
        <v>AFR</v>
      </c>
      <c r="E39" t="str">
        <f>INDEX('[1]Global Status NAC comp'!$E$5:$E$210,MATCH([1]Pbl!H39,'[1]Global Status NAC comp'!$N$5:$N$210,0))</f>
        <v>AFRITAC West 2</v>
      </c>
      <c r="G39">
        <v>2020</v>
      </c>
      <c r="H39" s="6" t="s">
        <v>308</v>
      </c>
      <c r="I39" s="5" t="s">
        <v>188</v>
      </c>
      <c r="J39" s="31">
        <v>2020</v>
      </c>
      <c r="K39" s="31" t="s">
        <v>304</v>
      </c>
      <c r="L39" s="31" t="s">
        <v>187</v>
      </c>
      <c r="M39" s="31" t="s">
        <v>188</v>
      </c>
      <c r="N39" s="31" t="s">
        <v>222</v>
      </c>
      <c r="O39" s="31">
        <v>1981</v>
      </c>
      <c r="P39" s="31" t="s">
        <v>188</v>
      </c>
      <c r="Q39" s="31">
        <v>1981</v>
      </c>
      <c r="R39" s="31">
        <v>2010</v>
      </c>
      <c r="S39" s="31" t="s">
        <v>232</v>
      </c>
      <c r="T39" s="31" t="s">
        <v>188</v>
      </c>
      <c r="U39" s="31" t="s">
        <v>192</v>
      </c>
      <c r="V39" s="31">
        <v>1981</v>
      </c>
      <c r="W39" s="31" t="s">
        <v>188</v>
      </c>
      <c r="X39" s="31">
        <v>1981</v>
      </c>
      <c r="Y39" s="31">
        <v>2010</v>
      </c>
      <c r="Z39" s="31" t="s">
        <v>232</v>
      </c>
      <c r="AA39" s="31" t="s">
        <v>188</v>
      </c>
      <c r="AB39" s="31" t="s">
        <v>192</v>
      </c>
      <c r="AC39" s="31">
        <v>1981</v>
      </c>
      <c r="AD39" s="31" t="s">
        <v>188</v>
      </c>
      <c r="AE39" s="31">
        <v>2010</v>
      </c>
      <c r="AF39" s="31">
        <v>2010</v>
      </c>
      <c r="AG39" s="6" t="s">
        <v>195</v>
      </c>
      <c r="AH39" t="s">
        <v>188</v>
      </c>
      <c r="AI39">
        <v>4</v>
      </c>
      <c r="AJ39">
        <v>2020</v>
      </c>
      <c r="AK39" t="s">
        <v>304</v>
      </c>
      <c r="AL39" t="s">
        <v>187</v>
      </c>
      <c r="AM39" t="s">
        <v>188</v>
      </c>
      <c r="AN39" t="s">
        <v>222</v>
      </c>
      <c r="AO39" t="s">
        <v>194</v>
      </c>
      <c r="AP39">
        <v>2010</v>
      </c>
      <c r="AQ39" t="s">
        <v>188</v>
      </c>
      <c r="AR39">
        <v>2010</v>
      </c>
      <c r="AS39" t="s">
        <v>232</v>
      </c>
      <c r="AT39" t="s">
        <v>188</v>
      </c>
      <c r="AU39" t="s">
        <v>247</v>
      </c>
      <c r="AV39" t="s">
        <v>194</v>
      </c>
      <c r="AW39">
        <v>2010</v>
      </c>
      <c r="AX39" t="s">
        <v>188</v>
      </c>
      <c r="AY39">
        <v>2010</v>
      </c>
      <c r="AZ39" t="s">
        <v>232</v>
      </c>
      <c r="BA39" t="s">
        <v>188</v>
      </c>
      <c r="BB39" t="s">
        <v>192</v>
      </c>
      <c r="BC39">
        <v>2010</v>
      </c>
      <c r="BD39" t="s">
        <v>188</v>
      </c>
      <c r="BE39" s="7">
        <v>2010</v>
      </c>
      <c r="BF39" s="8" t="s">
        <v>188</v>
      </c>
      <c r="BG39">
        <v>2010</v>
      </c>
      <c r="BH39" t="s">
        <v>304</v>
      </c>
      <c r="BI39" t="s">
        <v>195</v>
      </c>
      <c r="BR39" t="s">
        <v>195</v>
      </c>
      <c r="CA39" t="s">
        <v>188</v>
      </c>
      <c r="CB39">
        <v>2010</v>
      </c>
      <c r="CJ39" t="s">
        <v>195</v>
      </c>
      <c r="CS39" t="s">
        <v>195</v>
      </c>
      <c r="CW39" t="s">
        <v>196</v>
      </c>
      <c r="CX39" t="s">
        <v>195</v>
      </c>
      <c r="DG39" t="s">
        <v>195</v>
      </c>
      <c r="DP39" t="s">
        <v>195</v>
      </c>
      <c r="DY39" t="s">
        <v>195</v>
      </c>
      <c r="EH39" s="5" t="s">
        <v>249</v>
      </c>
      <c r="EI39">
        <v>2010</v>
      </c>
      <c r="EJ39" t="s">
        <v>257</v>
      </c>
      <c r="EL39" t="s">
        <v>195</v>
      </c>
      <c r="EM39" t="s">
        <v>250</v>
      </c>
      <c r="EO39">
        <v>46</v>
      </c>
      <c r="EP39" t="s">
        <v>251</v>
      </c>
      <c r="ER39" s="6">
        <v>350</v>
      </c>
      <c r="ES39" s="5">
        <v>2010</v>
      </c>
      <c r="ET39">
        <v>2014</v>
      </c>
      <c r="EU39" s="9">
        <v>33.984999999999999</v>
      </c>
      <c r="EV39" s="9">
        <v>54.204999999999998</v>
      </c>
      <c r="EW39" t="s">
        <v>227</v>
      </c>
      <c r="EX39" t="s">
        <v>188</v>
      </c>
      <c r="EY39">
        <v>2019</v>
      </c>
      <c r="EZ39" t="s">
        <v>188</v>
      </c>
      <c r="FA39" t="s">
        <v>188</v>
      </c>
      <c r="FB39" t="s">
        <v>188</v>
      </c>
      <c r="FC39" t="s">
        <v>188</v>
      </c>
      <c r="FD39" t="s">
        <v>213</v>
      </c>
      <c r="FE39" t="s">
        <v>188</v>
      </c>
      <c r="FF39" t="s">
        <v>188</v>
      </c>
      <c r="FG39" s="6">
        <v>2023</v>
      </c>
      <c r="FH39" t="s">
        <v>195</v>
      </c>
      <c r="FJ39" t="s">
        <v>245</v>
      </c>
      <c r="FO39" s="5" t="s">
        <v>188</v>
      </c>
      <c r="FP39" s="31" t="s">
        <v>188</v>
      </c>
      <c r="FQ39" s="31" t="s">
        <v>188</v>
      </c>
      <c r="FR39" s="31" t="s">
        <v>188</v>
      </c>
      <c r="FS39" s="31" t="s">
        <v>188</v>
      </c>
      <c r="FT39" s="31" t="s">
        <v>188</v>
      </c>
      <c r="FU39" s="31" t="s">
        <v>188</v>
      </c>
      <c r="FV39" s="31" t="s">
        <v>188</v>
      </c>
      <c r="FW39" s="31" t="s">
        <v>188</v>
      </c>
      <c r="FX39" s="31" t="s">
        <v>188</v>
      </c>
      <c r="FY39" s="31" t="s">
        <v>188</v>
      </c>
      <c r="FZ39" s="31" t="s">
        <v>188</v>
      </c>
      <c r="GA39" s="31" t="s">
        <v>188</v>
      </c>
      <c r="GB39" s="31" t="s">
        <v>188</v>
      </c>
      <c r="GC39" s="31" t="s">
        <v>188</v>
      </c>
      <c r="GD39" s="31" t="s">
        <v>228</v>
      </c>
      <c r="GE39" s="31" t="s">
        <v>217</v>
      </c>
      <c r="GF39" s="31" t="s">
        <v>217</v>
      </c>
      <c r="GG39" s="31" t="s">
        <v>218</v>
      </c>
      <c r="GH39" s="31" t="s">
        <v>219</v>
      </c>
      <c r="GI39" s="31" t="s">
        <v>217</v>
      </c>
      <c r="GJ39" s="31" t="s">
        <v>219</v>
      </c>
      <c r="GK39" s="31" t="s">
        <v>219</v>
      </c>
      <c r="GL39" s="31" t="s">
        <v>218</v>
      </c>
      <c r="GM39" s="31" t="s">
        <v>218</v>
      </c>
      <c r="GN39" s="31" t="s">
        <v>219</v>
      </c>
      <c r="GO39" s="31" t="s">
        <v>219</v>
      </c>
      <c r="GP39" s="31" t="s">
        <v>202</v>
      </c>
      <c r="GQ39" s="31" t="s">
        <v>219</v>
      </c>
      <c r="GR39" s="31" t="s">
        <v>219</v>
      </c>
      <c r="GS39" s="31">
        <v>2006</v>
      </c>
      <c r="GT39" s="31">
        <v>2010</v>
      </c>
      <c r="GU39" s="31">
        <v>2020</v>
      </c>
      <c r="GV39" s="31">
        <v>2020</v>
      </c>
      <c r="GW39" s="31">
        <v>2020</v>
      </c>
      <c r="GX39" s="31">
        <v>2019</v>
      </c>
      <c r="GY39" s="31">
        <v>2020</v>
      </c>
      <c r="GZ39" s="31">
        <v>2020</v>
      </c>
      <c r="HA39" s="31">
        <v>2020</v>
      </c>
      <c r="HB39" s="31">
        <v>2020</v>
      </c>
      <c r="HC39" s="31">
        <v>2020</v>
      </c>
      <c r="HD39" s="31">
        <v>2020</v>
      </c>
      <c r="HE39" s="31">
        <v>2020</v>
      </c>
      <c r="HF39" s="31">
        <v>2020</v>
      </c>
      <c r="HG39" s="31">
        <v>2020</v>
      </c>
      <c r="HH39" s="31" t="s">
        <v>203</v>
      </c>
      <c r="HI39" s="31" t="s">
        <v>203</v>
      </c>
      <c r="HJ39" s="31" t="s">
        <v>204</v>
      </c>
      <c r="HK39" s="31" t="s">
        <v>203</v>
      </c>
      <c r="HL39" s="31" t="s">
        <v>203</v>
      </c>
      <c r="HM39" s="31"/>
      <c r="HN39" s="31" t="s">
        <v>203</v>
      </c>
      <c r="HO39" s="31"/>
      <c r="HP39" s="31" t="s">
        <v>203</v>
      </c>
      <c r="HQ39" s="31">
        <v>32</v>
      </c>
      <c r="HR39" s="31">
        <v>32</v>
      </c>
      <c r="HS39" s="31">
        <v>32</v>
      </c>
      <c r="HT39" s="31">
        <v>32</v>
      </c>
      <c r="HU39" s="31">
        <v>8</v>
      </c>
      <c r="HV39" s="31">
        <v>7</v>
      </c>
      <c r="HW39" s="31"/>
      <c r="HX39" s="6"/>
      <c r="IA39" s="10"/>
    </row>
    <row r="40" spans="1:235" x14ac:dyDescent="0.25">
      <c r="A40" s="5" t="s">
        <v>183</v>
      </c>
      <c r="B40" t="str">
        <f>INDEX('[1]Global Status NAC comp'!$B$5:$B$210,MATCH([1]Pbl!H40,'[1]Global Status NAC comp'!$N$5:$N$210,0))</f>
        <v>Sub-Saharan Africa</v>
      </c>
      <c r="C40" t="s">
        <v>184</v>
      </c>
      <c r="D40" t="str">
        <f>INDEX('[1]Global Status NAC comp'!$D$5:$D$210,MATCH([1]Pbl!H40,'[1]Global Status NAC comp'!$N$5:$N$210,0))</f>
        <v>AFR</v>
      </c>
      <c r="E40" t="str">
        <f>INDEX('[1]Global Status NAC comp'!$E$5:$E$210,MATCH([1]Pbl!H40,'[1]Global Status NAC comp'!$N$5:$N$210,0))</f>
        <v>AFRITAC South</v>
      </c>
      <c r="F40" t="s">
        <v>188</v>
      </c>
      <c r="G40">
        <v>2020</v>
      </c>
      <c r="H40" s="6" t="s">
        <v>309</v>
      </c>
      <c r="I40" s="5" t="s">
        <v>188</v>
      </c>
      <c r="J40" s="31">
        <v>2019</v>
      </c>
      <c r="K40" s="31" t="s">
        <v>186</v>
      </c>
      <c r="L40" s="31" t="s">
        <v>187</v>
      </c>
      <c r="M40" s="31" t="s">
        <v>188</v>
      </c>
      <c r="N40" s="31" t="s">
        <v>189</v>
      </c>
      <c r="O40" s="31" t="s">
        <v>190</v>
      </c>
      <c r="P40" s="31" t="s">
        <v>188</v>
      </c>
      <c r="Q40" s="31" t="s">
        <v>190</v>
      </c>
      <c r="R40" s="31">
        <v>2006</v>
      </c>
      <c r="S40" s="31" t="s">
        <v>191</v>
      </c>
      <c r="T40" s="31" t="s">
        <v>188</v>
      </c>
      <c r="U40" s="31" t="s">
        <v>254</v>
      </c>
      <c r="V40" s="31" t="s">
        <v>190</v>
      </c>
      <c r="W40" s="31" t="s">
        <v>188</v>
      </c>
      <c r="X40" s="31" t="s">
        <v>190</v>
      </c>
      <c r="Y40" s="31">
        <v>2006</v>
      </c>
      <c r="Z40" s="31" t="s">
        <v>191</v>
      </c>
      <c r="AA40" s="31" t="s">
        <v>195</v>
      </c>
      <c r="AB40" s="31"/>
      <c r="AC40" s="31"/>
      <c r="AD40" s="31" t="s">
        <v>195</v>
      </c>
      <c r="AE40" s="31"/>
      <c r="AF40" s="31"/>
      <c r="AG40" s="6" t="s">
        <v>233</v>
      </c>
      <c r="AH40" t="s">
        <v>188</v>
      </c>
      <c r="AI40">
        <v>4</v>
      </c>
      <c r="AJ40">
        <v>2020</v>
      </c>
      <c r="AK40" t="s">
        <v>223</v>
      </c>
      <c r="AL40" t="s">
        <v>187</v>
      </c>
      <c r="AM40" t="s">
        <v>188</v>
      </c>
      <c r="AN40" t="s">
        <v>189</v>
      </c>
      <c r="AO40" t="s">
        <v>194</v>
      </c>
      <c r="AP40">
        <v>1999</v>
      </c>
      <c r="AQ40" t="s">
        <v>188</v>
      </c>
      <c r="AR40">
        <v>1999</v>
      </c>
      <c r="AS40" t="s">
        <v>191</v>
      </c>
      <c r="AT40" t="s">
        <v>188</v>
      </c>
      <c r="AU40" t="s">
        <v>254</v>
      </c>
      <c r="AV40" t="s">
        <v>194</v>
      </c>
      <c r="AW40">
        <v>1999</v>
      </c>
      <c r="AX40" t="s">
        <v>188</v>
      </c>
      <c r="AY40">
        <v>1999</v>
      </c>
      <c r="AZ40" t="s">
        <v>191</v>
      </c>
      <c r="BA40" t="s">
        <v>195</v>
      </c>
      <c r="BD40" t="s">
        <v>195</v>
      </c>
      <c r="BE40" s="7"/>
      <c r="BF40" s="8" t="s">
        <v>188</v>
      </c>
      <c r="BG40">
        <v>2015</v>
      </c>
      <c r="BH40" t="s">
        <v>243</v>
      </c>
      <c r="BI40" t="s">
        <v>188</v>
      </c>
      <c r="BJ40">
        <v>2002</v>
      </c>
      <c r="BK40" t="s">
        <v>73</v>
      </c>
      <c r="BL40" t="s">
        <v>248</v>
      </c>
      <c r="BM40" t="s">
        <v>66</v>
      </c>
      <c r="BN40" t="s">
        <v>67</v>
      </c>
      <c r="BO40" t="s">
        <v>68</v>
      </c>
      <c r="BP40" t="s">
        <v>69</v>
      </c>
      <c r="BR40" t="s">
        <v>188</v>
      </c>
      <c r="BS40">
        <v>2002</v>
      </c>
      <c r="BT40" t="s">
        <v>73</v>
      </c>
      <c r="BU40" t="s">
        <v>248</v>
      </c>
      <c r="BV40" t="s">
        <v>66</v>
      </c>
      <c r="BW40" t="s">
        <v>67</v>
      </c>
      <c r="BX40" t="s">
        <v>68</v>
      </c>
      <c r="BY40" t="s">
        <v>69</v>
      </c>
      <c r="CA40" t="s">
        <v>195</v>
      </c>
      <c r="CJ40" t="s">
        <v>195</v>
      </c>
      <c r="CS40" t="s">
        <v>195</v>
      </c>
      <c r="EH40" s="5" t="s">
        <v>197</v>
      </c>
      <c r="EI40">
        <v>2013</v>
      </c>
      <c r="EJ40" t="s">
        <v>198</v>
      </c>
      <c r="EK40">
        <v>5</v>
      </c>
      <c r="EL40" t="s">
        <v>195</v>
      </c>
      <c r="EM40" t="s">
        <v>250</v>
      </c>
      <c r="EO40">
        <v>57</v>
      </c>
      <c r="EP40" t="s">
        <v>251</v>
      </c>
      <c r="ER40" s="6">
        <v>56</v>
      </c>
      <c r="ES40" s="5">
        <v>2013</v>
      </c>
      <c r="ET40">
        <v>2016</v>
      </c>
      <c r="EU40" s="9">
        <v>366325</v>
      </c>
      <c r="EV40" s="9">
        <v>372397</v>
      </c>
      <c r="EW40" t="s">
        <v>227</v>
      </c>
      <c r="EX40" t="s">
        <v>188</v>
      </c>
      <c r="EY40">
        <v>2018</v>
      </c>
      <c r="EZ40" t="s">
        <v>195</v>
      </c>
      <c r="FA40" t="s">
        <v>188</v>
      </c>
      <c r="FB40" t="s">
        <v>188</v>
      </c>
      <c r="FC40" t="s">
        <v>195</v>
      </c>
      <c r="FD40" t="s">
        <v>213</v>
      </c>
      <c r="FE40" t="s">
        <v>188</v>
      </c>
      <c r="FF40" t="s">
        <v>188</v>
      </c>
      <c r="FG40" s="6">
        <v>2021</v>
      </c>
      <c r="FH40" t="s">
        <v>188</v>
      </c>
      <c r="FI40" t="s">
        <v>241</v>
      </c>
      <c r="FJ40" t="s">
        <v>215</v>
      </c>
      <c r="FK40">
        <v>1</v>
      </c>
      <c r="FL40" t="s">
        <v>188</v>
      </c>
      <c r="FM40" t="s">
        <v>188</v>
      </c>
      <c r="FN40" t="s">
        <v>188</v>
      </c>
      <c r="FO40" s="5" t="s">
        <v>188</v>
      </c>
      <c r="FP40" s="31" t="s">
        <v>188</v>
      </c>
      <c r="FQ40" s="31"/>
      <c r="FR40" s="31" t="s">
        <v>188</v>
      </c>
      <c r="FS40" s="31" t="s">
        <v>188</v>
      </c>
      <c r="FT40" s="31" t="s">
        <v>188</v>
      </c>
      <c r="FU40" s="31" t="s">
        <v>188</v>
      </c>
      <c r="FV40" s="31" t="s">
        <v>188</v>
      </c>
      <c r="FW40" s="31" t="s">
        <v>188</v>
      </c>
      <c r="FX40" s="31" t="s">
        <v>188</v>
      </c>
      <c r="FY40" s="31" t="s">
        <v>188</v>
      </c>
      <c r="FZ40" s="31" t="s">
        <v>188</v>
      </c>
      <c r="GA40" s="31" t="s">
        <v>188</v>
      </c>
      <c r="GB40" s="31" t="s">
        <v>188</v>
      </c>
      <c r="GC40" s="31" t="s">
        <v>188</v>
      </c>
      <c r="GD40" s="31" t="s">
        <v>217</v>
      </c>
      <c r="GE40" s="31" t="s">
        <v>217</v>
      </c>
      <c r="GF40" s="31"/>
      <c r="GG40" s="31" t="s">
        <v>217</v>
      </c>
      <c r="GH40" s="31" t="s">
        <v>202</v>
      </c>
      <c r="GI40" s="31" t="s">
        <v>217</v>
      </c>
      <c r="GJ40" s="31" t="s">
        <v>218</v>
      </c>
      <c r="GK40" s="31" t="s">
        <v>202</v>
      </c>
      <c r="GL40" s="31" t="s">
        <v>218</v>
      </c>
      <c r="GM40" s="31" t="s">
        <v>218</v>
      </c>
      <c r="GN40" s="31" t="s">
        <v>219</v>
      </c>
      <c r="GO40" s="31" t="s">
        <v>202</v>
      </c>
      <c r="GP40" s="31" t="s">
        <v>202</v>
      </c>
      <c r="GQ40" s="31" t="s">
        <v>202</v>
      </c>
      <c r="GR40" s="31" t="s">
        <v>219</v>
      </c>
      <c r="GS40" s="31">
        <v>2011</v>
      </c>
      <c r="GT40" s="31">
        <v>2014</v>
      </c>
      <c r="GU40" s="31"/>
      <c r="GV40" s="31">
        <v>2018</v>
      </c>
      <c r="GW40" s="31">
        <v>2020</v>
      </c>
      <c r="GX40" s="31">
        <v>2017</v>
      </c>
      <c r="GY40" s="31">
        <v>2019</v>
      </c>
      <c r="GZ40" s="31">
        <v>2020</v>
      </c>
      <c r="HA40" s="31">
        <v>2019</v>
      </c>
      <c r="HB40" s="31">
        <v>2019</v>
      </c>
      <c r="HC40" s="31">
        <v>2020</v>
      </c>
      <c r="HD40" s="31">
        <v>2020</v>
      </c>
      <c r="HE40" s="31">
        <v>2020</v>
      </c>
      <c r="HF40" s="31">
        <v>2020</v>
      </c>
      <c r="HG40" s="31">
        <v>2020</v>
      </c>
      <c r="HH40" s="31" t="s">
        <v>203</v>
      </c>
      <c r="HI40" s="31" t="s">
        <v>203</v>
      </c>
      <c r="HJ40" s="31" t="s">
        <v>203</v>
      </c>
      <c r="HK40" s="31" t="s">
        <v>204</v>
      </c>
      <c r="HL40" s="31" t="s">
        <v>203</v>
      </c>
      <c r="HM40" s="31" t="s">
        <v>204</v>
      </c>
      <c r="HN40" s="31" t="s">
        <v>203</v>
      </c>
      <c r="HO40" s="31" t="s">
        <v>203</v>
      </c>
      <c r="HP40" s="31" t="s">
        <v>203</v>
      </c>
      <c r="HQ40" s="31"/>
      <c r="HR40" s="31"/>
      <c r="HS40" s="31"/>
      <c r="HT40" s="31"/>
      <c r="HU40" s="31">
        <v>25</v>
      </c>
      <c r="HV40" s="31">
        <v>20</v>
      </c>
      <c r="HW40" s="31">
        <v>20</v>
      </c>
      <c r="HX40" s="6"/>
      <c r="IA40" s="10"/>
    </row>
    <row r="41" spans="1:235" x14ac:dyDescent="0.25">
      <c r="A41" s="5" t="s">
        <v>183</v>
      </c>
      <c r="B41" t="str">
        <f>INDEX('[1]Global Status NAC comp'!$B$5:$B$210,MATCH([1]Pbl!H41,'[1]Global Status NAC comp'!$N$5:$N$210,0))</f>
        <v>Sub-Saharan Africa</v>
      </c>
      <c r="C41" t="s">
        <v>184</v>
      </c>
      <c r="D41" t="str">
        <f>INDEX('[1]Global Status NAC comp'!$D$5:$D$210,MATCH([1]Pbl!H41,'[1]Global Status NAC comp'!$N$5:$N$210,0))</f>
        <v>AFR</v>
      </c>
      <c r="E41" t="str">
        <f>INDEX('[1]Global Status NAC comp'!$E$5:$E$210,MATCH([1]Pbl!H41,'[1]Global Status NAC comp'!$N$5:$N$210,0))</f>
        <v>AFRITAC East</v>
      </c>
      <c r="G41">
        <v>2020</v>
      </c>
      <c r="H41" s="6" t="s">
        <v>310</v>
      </c>
      <c r="I41" s="5" t="s">
        <v>188</v>
      </c>
      <c r="J41" s="31">
        <v>2019</v>
      </c>
      <c r="K41" s="31" t="s">
        <v>223</v>
      </c>
      <c r="L41" s="31"/>
      <c r="M41" s="31" t="s">
        <v>188</v>
      </c>
      <c r="N41" s="31" t="s">
        <v>189</v>
      </c>
      <c r="O41" s="31"/>
      <c r="P41" s="31" t="s">
        <v>188</v>
      </c>
      <c r="Q41" s="31">
        <v>2019</v>
      </c>
      <c r="R41" s="31">
        <v>2014</v>
      </c>
      <c r="S41" s="31" t="s">
        <v>232</v>
      </c>
      <c r="T41" s="31" t="s">
        <v>188</v>
      </c>
      <c r="U41" s="31" t="s">
        <v>254</v>
      </c>
      <c r="V41" s="31"/>
      <c r="W41" s="31" t="s">
        <v>188</v>
      </c>
      <c r="X41" s="31"/>
      <c r="Y41" s="31">
        <v>2014</v>
      </c>
      <c r="Z41" s="31" t="s">
        <v>232</v>
      </c>
      <c r="AA41" s="31"/>
      <c r="AB41" s="31"/>
      <c r="AC41" s="31"/>
      <c r="AD41" s="31" t="s">
        <v>208</v>
      </c>
      <c r="AE41" s="31"/>
      <c r="AF41" s="31"/>
      <c r="AG41" s="6"/>
      <c r="AH41" t="s">
        <v>188</v>
      </c>
      <c r="AI41">
        <v>2</v>
      </c>
      <c r="AJ41">
        <v>2020</v>
      </c>
      <c r="AK41" t="s">
        <v>223</v>
      </c>
      <c r="AM41" t="s">
        <v>188</v>
      </c>
      <c r="AN41" t="s">
        <v>189</v>
      </c>
      <c r="AO41" t="s">
        <v>194</v>
      </c>
      <c r="AQ41" t="s">
        <v>188</v>
      </c>
      <c r="AS41" t="s">
        <v>232</v>
      </c>
      <c r="AT41" t="s">
        <v>188</v>
      </c>
      <c r="AU41" t="s">
        <v>189</v>
      </c>
      <c r="AX41" t="s">
        <v>188</v>
      </c>
      <c r="AZ41" t="s">
        <v>232</v>
      </c>
      <c r="BD41" t="s">
        <v>188</v>
      </c>
      <c r="BE41" s="7"/>
      <c r="BF41" s="8" t="s">
        <v>195</v>
      </c>
      <c r="BI41" t="s">
        <v>195</v>
      </c>
      <c r="BR41" t="s">
        <v>195</v>
      </c>
      <c r="CA41" t="s">
        <v>195</v>
      </c>
      <c r="CJ41" t="s">
        <v>195</v>
      </c>
      <c r="CS41" t="s">
        <v>188</v>
      </c>
      <c r="CW41" t="s">
        <v>196</v>
      </c>
      <c r="CX41" t="s">
        <v>195</v>
      </c>
      <c r="EH41" s="5" t="s">
        <v>197</v>
      </c>
      <c r="EI41">
        <v>2014</v>
      </c>
      <c r="EJ41" t="s">
        <v>198</v>
      </c>
      <c r="EK41">
        <v>5</v>
      </c>
      <c r="EL41" t="s">
        <v>195</v>
      </c>
      <c r="EM41" t="s">
        <v>250</v>
      </c>
      <c r="EP41" t="s">
        <v>251</v>
      </c>
      <c r="ER41" s="6"/>
      <c r="ES41" s="5">
        <v>2017</v>
      </c>
      <c r="EU41" s="9">
        <f>EV41/1.012</f>
        <v>7602.766798418972</v>
      </c>
      <c r="EV41" s="9">
        <v>7694</v>
      </c>
      <c r="EW41" t="s">
        <v>227</v>
      </c>
      <c r="FG41" s="6"/>
      <c r="FH41" t="s">
        <v>188</v>
      </c>
      <c r="FJ41" t="s">
        <v>245</v>
      </c>
      <c r="FL41" t="s">
        <v>188</v>
      </c>
      <c r="FM41" t="s">
        <v>195</v>
      </c>
      <c r="FO41" s="5" t="s">
        <v>188</v>
      </c>
      <c r="FP41" s="31"/>
      <c r="FQ41" s="31"/>
      <c r="FR41" s="31"/>
      <c r="FS41" s="31" t="s">
        <v>188</v>
      </c>
      <c r="FT41" s="31" t="s">
        <v>188</v>
      </c>
      <c r="FU41" s="31"/>
      <c r="FV41" s="31" t="s">
        <v>188</v>
      </c>
      <c r="FW41" s="31" t="s">
        <v>188</v>
      </c>
      <c r="FX41" s="31"/>
      <c r="FY41" s="31"/>
      <c r="FZ41" s="31" t="s">
        <v>188</v>
      </c>
      <c r="GA41" s="31" t="s">
        <v>188</v>
      </c>
      <c r="GB41" s="31" t="s">
        <v>188</v>
      </c>
      <c r="GC41" s="31" t="s">
        <v>188</v>
      </c>
      <c r="GD41" s="31" t="s">
        <v>228</v>
      </c>
      <c r="GE41" s="31"/>
      <c r="GF41" s="31"/>
      <c r="GG41" s="31"/>
      <c r="GH41" s="31"/>
      <c r="GI41" s="31"/>
      <c r="GJ41" s="31"/>
      <c r="GK41" s="31"/>
      <c r="GL41" s="31"/>
      <c r="GM41" s="31"/>
      <c r="GN41" s="31"/>
      <c r="GO41" s="31"/>
      <c r="GP41" s="31" t="s">
        <v>202</v>
      </c>
      <c r="GQ41" s="31"/>
      <c r="GR41" s="31"/>
      <c r="GS41" s="31">
        <v>2012</v>
      </c>
      <c r="GT41" s="31"/>
      <c r="GU41" s="31"/>
      <c r="GV41" s="31"/>
      <c r="GW41" s="31">
        <v>2020</v>
      </c>
      <c r="GX41" s="31"/>
      <c r="GY41" s="31"/>
      <c r="GZ41" s="31"/>
      <c r="HA41" s="31"/>
      <c r="HB41" s="31"/>
      <c r="HC41" s="31"/>
      <c r="HD41" s="31"/>
      <c r="HE41" s="31">
        <v>2014</v>
      </c>
      <c r="HF41" s="31">
        <v>2010</v>
      </c>
      <c r="HG41" s="31"/>
      <c r="HH41" s="31" t="s">
        <v>203</v>
      </c>
      <c r="HI41" s="31"/>
      <c r="HJ41" s="31"/>
      <c r="HK41" s="31" t="s">
        <v>204</v>
      </c>
      <c r="HL41" s="31"/>
      <c r="HM41" s="31" t="s">
        <v>204</v>
      </c>
      <c r="HN41" s="31" t="s">
        <v>203</v>
      </c>
      <c r="HO41" s="31" t="s">
        <v>203</v>
      </c>
      <c r="HP41" s="31"/>
      <c r="HQ41" s="31"/>
      <c r="HR41" s="31"/>
      <c r="HS41" s="31"/>
      <c r="HT41" s="31"/>
      <c r="HU41" s="31"/>
      <c r="HV41" s="31"/>
      <c r="HW41" s="31"/>
      <c r="HX41" s="6"/>
      <c r="IA41" s="10"/>
    </row>
    <row r="42" spans="1:235" x14ac:dyDescent="0.25">
      <c r="A42" s="5" t="s">
        <v>183</v>
      </c>
      <c r="B42" t="str">
        <f>INDEX('[1]Global Status NAC comp'!$B$5:$B$210,MATCH([1]Pbl!H42,'[1]Global Status NAC comp'!$N$5:$N$210,0))</f>
        <v>Sub-Saharan Africa</v>
      </c>
      <c r="C42" t="s">
        <v>184</v>
      </c>
      <c r="D42" t="str">
        <f>INDEX('[1]Global Status NAC comp'!$D$5:$D$210,MATCH([1]Pbl!H42,'[1]Global Status NAC comp'!$N$5:$N$210,0))</f>
        <v>AFR</v>
      </c>
      <c r="E42" t="str">
        <f>INDEX('[1]Global Status NAC comp'!$E$5:$E$210,MATCH([1]Pbl!H42,'[1]Global Status NAC comp'!$N$5:$N$210,0))</f>
        <v>AFRITAC Central</v>
      </c>
      <c r="F42" t="s">
        <v>188</v>
      </c>
      <c r="G42">
        <v>2020</v>
      </c>
      <c r="H42" s="6" t="s">
        <v>311</v>
      </c>
      <c r="I42" s="5" t="s">
        <v>188</v>
      </c>
      <c r="J42" s="31">
        <v>2019</v>
      </c>
      <c r="K42" s="31" t="s">
        <v>243</v>
      </c>
      <c r="L42" s="31" t="s">
        <v>187</v>
      </c>
      <c r="M42" s="31" t="s">
        <v>188</v>
      </c>
      <c r="N42" s="31" t="s">
        <v>224</v>
      </c>
      <c r="O42" s="31">
        <v>2008</v>
      </c>
      <c r="P42" s="31" t="s">
        <v>188</v>
      </c>
      <c r="Q42" s="31">
        <v>2001</v>
      </c>
      <c r="R42" s="31">
        <v>2001</v>
      </c>
      <c r="S42" s="31" t="s">
        <v>232</v>
      </c>
      <c r="T42" s="31" t="s">
        <v>208</v>
      </c>
      <c r="U42" s="31" t="s">
        <v>256</v>
      </c>
      <c r="V42" s="31">
        <v>2008</v>
      </c>
      <c r="W42" s="31" t="s">
        <v>208</v>
      </c>
      <c r="X42" s="31">
        <v>2008</v>
      </c>
      <c r="Y42" s="31">
        <v>2008</v>
      </c>
      <c r="Z42" s="31" t="s">
        <v>232</v>
      </c>
      <c r="AA42" s="31" t="s">
        <v>195</v>
      </c>
      <c r="AB42" s="31"/>
      <c r="AC42" s="31"/>
      <c r="AD42" s="31" t="s">
        <v>195</v>
      </c>
      <c r="AE42" s="31"/>
      <c r="AF42" s="31"/>
      <c r="AG42" s="6" t="s">
        <v>195</v>
      </c>
      <c r="AH42" t="s">
        <v>195</v>
      </c>
      <c r="BE42" s="7"/>
      <c r="BF42" s="8" t="s">
        <v>208</v>
      </c>
      <c r="BG42">
        <v>2018</v>
      </c>
      <c r="BI42" t="s">
        <v>195</v>
      </c>
      <c r="BR42" t="s">
        <v>195</v>
      </c>
      <c r="CA42" t="s">
        <v>195</v>
      </c>
      <c r="CJ42" t="s">
        <v>195</v>
      </c>
      <c r="CS42" t="s">
        <v>195</v>
      </c>
      <c r="EH42" s="5" t="s">
        <v>249</v>
      </c>
      <c r="EI42">
        <v>2008</v>
      </c>
      <c r="EJ42" t="s">
        <v>257</v>
      </c>
      <c r="EL42" t="s">
        <v>195</v>
      </c>
      <c r="EM42" t="s">
        <v>211</v>
      </c>
      <c r="EO42">
        <v>21</v>
      </c>
      <c r="EP42" t="s">
        <v>244</v>
      </c>
      <c r="ER42" s="6">
        <v>21</v>
      </c>
      <c r="ES42" s="5">
        <v>2008</v>
      </c>
      <c r="ET42">
        <v>2011</v>
      </c>
      <c r="EU42" s="9"/>
      <c r="EV42" s="9" t="s">
        <v>312</v>
      </c>
      <c r="EW42" t="s">
        <v>201</v>
      </c>
      <c r="EX42" t="s">
        <v>188</v>
      </c>
      <c r="EY42">
        <v>2017</v>
      </c>
      <c r="EZ42" t="s">
        <v>188</v>
      </c>
      <c r="FA42" t="s">
        <v>188</v>
      </c>
      <c r="FB42" t="s">
        <v>188</v>
      </c>
      <c r="FC42" t="s">
        <v>188</v>
      </c>
      <c r="FD42" t="s">
        <v>213</v>
      </c>
      <c r="FE42" t="s">
        <v>188</v>
      </c>
      <c r="FF42" t="s">
        <v>195</v>
      </c>
      <c r="FG42" s="6"/>
      <c r="FH42" t="s">
        <v>195</v>
      </c>
      <c r="FJ42" t="s">
        <v>245</v>
      </c>
      <c r="FL42" t="s">
        <v>195</v>
      </c>
      <c r="FM42" t="s">
        <v>195</v>
      </c>
      <c r="FO42" s="5" t="s">
        <v>188</v>
      </c>
      <c r="FP42" s="31"/>
      <c r="FQ42" s="31"/>
      <c r="FR42" s="31"/>
      <c r="FS42" s="31"/>
      <c r="FT42" s="31" t="s">
        <v>188</v>
      </c>
      <c r="FU42" s="31"/>
      <c r="FV42" s="31" t="s">
        <v>188</v>
      </c>
      <c r="FW42" s="31"/>
      <c r="FX42" s="31"/>
      <c r="FY42" s="31"/>
      <c r="FZ42" s="31" t="s">
        <v>188</v>
      </c>
      <c r="GA42" s="31" t="s">
        <v>188</v>
      </c>
      <c r="GB42" s="31"/>
      <c r="GC42" s="31"/>
      <c r="GD42" s="31" t="s">
        <v>217</v>
      </c>
      <c r="GE42" s="31" t="s">
        <v>217</v>
      </c>
      <c r="GF42" s="31" t="s">
        <v>217</v>
      </c>
      <c r="GG42" s="31" t="s">
        <v>217</v>
      </c>
      <c r="GH42" s="31" t="s">
        <v>217</v>
      </c>
      <c r="GI42" s="31" t="s">
        <v>217</v>
      </c>
      <c r="GJ42" s="31"/>
      <c r="GK42" s="31" t="s">
        <v>202</v>
      </c>
      <c r="GL42" s="31" t="s">
        <v>218</v>
      </c>
      <c r="GM42" s="31"/>
      <c r="GN42" s="31"/>
      <c r="GO42" s="31" t="s">
        <v>202</v>
      </c>
      <c r="GP42" s="31" t="s">
        <v>202</v>
      </c>
      <c r="GQ42" s="31"/>
      <c r="GR42" s="31" t="s">
        <v>202</v>
      </c>
      <c r="GS42" s="31"/>
      <c r="GT42" s="31"/>
      <c r="GU42" s="31"/>
      <c r="GV42" s="31"/>
      <c r="GW42" s="31"/>
      <c r="GX42" s="31">
        <v>2017</v>
      </c>
      <c r="GY42" s="31"/>
      <c r="GZ42" s="31"/>
      <c r="HA42" s="31"/>
      <c r="HB42" s="31"/>
      <c r="HC42" s="31"/>
      <c r="HD42" s="31"/>
      <c r="HE42" s="31">
        <v>2020</v>
      </c>
      <c r="HF42" s="31"/>
      <c r="HG42" s="31"/>
      <c r="HH42" s="31" t="s">
        <v>203</v>
      </c>
      <c r="HI42" s="31" t="s">
        <v>203</v>
      </c>
      <c r="HJ42" s="31"/>
      <c r="HK42" s="31" t="s">
        <v>220</v>
      </c>
      <c r="HL42" s="31" t="s">
        <v>220</v>
      </c>
      <c r="HM42" s="31" t="s">
        <v>204</v>
      </c>
      <c r="HN42" s="31" t="s">
        <v>203</v>
      </c>
      <c r="HO42" s="31"/>
      <c r="HP42" s="31" t="s">
        <v>203</v>
      </c>
      <c r="HQ42" s="31">
        <v>3</v>
      </c>
      <c r="HR42" s="31"/>
      <c r="HS42" s="31"/>
      <c r="HT42" s="31"/>
      <c r="HU42" s="31">
        <v>3</v>
      </c>
      <c r="HV42" s="31"/>
      <c r="HW42" s="31"/>
      <c r="HX42" s="6"/>
      <c r="IA42" s="10"/>
    </row>
    <row r="43" spans="1:235" x14ac:dyDescent="0.25">
      <c r="A43" s="5" t="s">
        <v>183</v>
      </c>
      <c r="B43" t="str">
        <f>INDEX('[1]Global Status NAC comp'!$B$5:$B$210,MATCH([1]Pbl!H43,'[1]Global Status NAC comp'!$N$5:$N$210,0))</f>
        <v>Sub-Saharan Africa</v>
      </c>
      <c r="C43" t="s">
        <v>184</v>
      </c>
      <c r="D43" t="str">
        <f>INDEX('[1]Global Status NAC comp'!$D$5:$D$210,MATCH([1]Pbl!H43,'[1]Global Status NAC comp'!$N$5:$N$210,0))</f>
        <v>AFR</v>
      </c>
      <c r="E43" t="str">
        <f>INDEX('[1]Global Status NAC comp'!$E$5:$E$210,MATCH([1]Pbl!H43,'[1]Global Status NAC comp'!$N$5:$N$210,0))</f>
        <v>AFRITAC West</v>
      </c>
      <c r="F43" t="s">
        <v>188</v>
      </c>
      <c r="G43">
        <v>2020</v>
      </c>
      <c r="H43" s="6" t="s">
        <v>313</v>
      </c>
      <c r="I43" s="5" t="s">
        <v>188</v>
      </c>
      <c r="J43" s="31">
        <v>2019</v>
      </c>
      <c r="K43" s="31" t="s">
        <v>210</v>
      </c>
      <c r="L43" s="31" t="s">
        <v>187</v>
      </c>
      <c r="M43" s="31" t="s">
        <v>188</v>
      </c>
      <c r="N43" s="31" t="s">
        <v>222</v>
      </c>
      <c r="O43" s="31">
        <v>1999</v>
      </c>
      <c r="P43" s="31" t="s">
        <v>188</v>
      </c>
      <c r="Q43" s="31">
        <v>1999</v>
      </c>
      <c r="R43" s="31">
        <v>2014</v>
      </c>
      <c r="S43" s="31" t="s">
        <v>191</v>
      </c>
      <c r="T43" s="31" t="s">
        <v>188</v>
      </c>
      <c r="U43" s="31" t="s">
        <v>207</v>
      </c>
      <c r="V43" s="31">
        <v>1999</v>
      </c>
      <c r="W43" s="31" t="s">
        <v>188</v>
      </c>
      <c r="X43" s="31">
        <v>1999</v>
      </c>
      <c r="Y43" s="31">
        <v>2014</v>
      </c>
      <c r="Z43" s="31" t="s">
        <v>191</v>
      </c>
      <c r="AA43" s="31" t="s">
        <v>188</v>
      </c>
      <c r="AB43" s="31" t="s">
        <v>192</v>
      </c>
      <c r="AC43" s="31">
        <v>2014</v>
      </c>
      <c r="AD43" s="31" t="s">
        <v>195</v>
      </c>
      <c r="AE43" s="31"/>
      <c r="AF43" s="31"/>
      <c r="AG43" s="6" t="s">
        <v>195</v>
      </c>
      <c r="AH43" t="s">
        <v>188</v>
      </c>
      <c r="AI43">
        <v>4</v>
      </c>
      <c r="AJ43">
        <v>2020</v>
      </c>
      <c r="AK43" t="s">
        <v>223</v>
      </c>
      <c r="AL43" t="s">
        <v>187</v>
      </c>
      <c r="AM43" t="s">
        <v>188</v>
      </c>
      <c r="AN43" t="s">
        <v>224</v>
      </c>
      <c r="AO43" t="s">
        <v>193</v>
      </c>
      <c r="AP43">
        <v>2007</v>
      </c>
      <c r="AQ43" t="s">
        <v>188</v>
      </c>
      <c r="AR43">
        <v>2007</v>
      </c>
      <c r="AS43" t="s">
        <v>232</v>
      </c>
      <c r="AT43" t="s">
        <v>188</v>
      </c>
      <c r="AU43" t="s">
        <v>192</v>
      </c>
      <c r="AV43" t="s">
        <v>193</v>
      </c>
      <c r="AW43">
        <v>2007</v>
      </c>
      <c r="AX43" t="s">
        <v>188</v>
      </c>
      <c r="AY43">
        <v>2007</v>
      </c>
      <c r="AZ43" t="s">
        <v>232</v>
      </c>
      <c r="BA43" t="s">
        <v>195</v>
      </c>
      <c r="BD43" t="s">
        <v>195</v>
      </c>
      <c r="BE43" s="7"/>
      <c r="BF43" s="8" t="s">
        <v>188</v>
      </c>
      <c r="BG43">
        <v>2017</v>
      </c>
      <c r="BH43" t="s">
        <v>230</v>
      </c>
      <c r="BI43" t="s">
        <v>195</v>
      </c>
      <c r="BR43" t="s">
        <v>195</v>
      </c>
      <c r="CA43" t="s">
        <v>195</v>
      </c>
      <c r="CJ43" t="s">
        <v>195</v>
      </c>
      <c r="CS43" t="s">
        <v>188</v>
      </c>
      <c r="CW43" t="s">
        <v>196</v>
      </c>
      <c r="CX43" t="s">
        <v>195</v>
      </c>
      <c r="DG43" t="s">
        <v>195</v>
      </c>
      <c r="DP43" t="s">
        <v>195</v>
      </c>
      <c r="DY43" t="s">
        <v>188</v>
      </c>
      <c r="EH43" s="5" t="s">
        <v>197</v>
      </c>
      <c r="EI43">
        <v>2018</v>
      </c>
      <c r="EJ43" t="s">
        <v>198</v>
      </c>
      <c r="EK43">
        <v>1</v>
      </c>
      <c r="EL43" t="s">
        <v>195</v>
      </c>
      <c r="EO43">
        <v>102</v>
      </c>
      <c r="EP43" t="s">
        <v>199</v>
      </c>
      <c r="EQ43" t="s">
        <v>239</v>
      </c>
      <c r="ER43" s="6"/>
      <c r="ES43" s="5">
        <v>2014</v>
      </c>
      <c r="ET43">
        <v>2018</v>
      </c>
      <c r="EU43" s="9">
        <v>7554</v>
      </c>
      <c r="EV43" s="9">
        <v>9775</v>
      </c>
      <c r="EW43" t="s">
        <v>227</v>
      </c>
      <c r="EX43" t="s">
        <v>195</v>
      </c>
      <c r="FG43" s="6"/>
      <c r="FH43" t="s">
        <v>188</v>
      </c>
      <c r="FI43" t="s">
        <v>241</v>
      </c>
      <c r="FJ43" t="s">
        <v>215</v>
      </c>
      <c r="FK43">
        <v>2</v>
      </c>
      <c r="FL43" t="s">
        <v>195</v>
      </c>
      <c r="FM43" t="s">
        <v>195</v>
      </c>
      <c r="FO43" s="5" t="s">
        <v>188</v>
      </c>
      <c r="FP43" s="31" t="s">
        <v>188</v>
      </c>
      <c r="FQ43" s="31" t="s">
        <v>188</v>
      </c>
      <c r="FR43" s="31" t="s">
        <v>188</v>
      </c>
      <c r="FS43" s="31" t="s">
        <v>188</v>
      </c>
      <c r="FT43" s="31" t="s">
        <v>188</v>
      </c>
      <c r="FU43" s="31" t="s">
        <v>188</v>
      </c>
      <c r="FV43" s="31" t="s">
        <v>188</v>
      </c>
      <c r="FW43" s="31" t="s">
        <v>188</v>
      </c>
      <c r="FX43" s="31"/>
      <c r="FY43" s="31" t="s">
        <v>188</v>
      </c>
      <c r="FZ43" s="31" t="s">
        <v>188</v>
      </c>
      <c r="GA43" s="31" t="s">
        <v>188</v>
      </c>
      <c r="GB43" s="31" t="s">
        <v>188</v>
      </c>
      <c r="GC43" s="31" t="s">
        <v>188</v>
      </c>
      <c r="GD43" s="31" t="s">
        <v>228</v>
      </c>
      <c r="GE43" s="31" t="s">
        <v>217</v>
      </c>
      <c r="GF43" s="31" t="s">
        <v>202</v>
      </c>
      <c r="GG43" s="31" t="s">
        <v>217</v>
      </c>
      <c r="GH43" s="31" t="s">
        <v>219</v>
      </c>
      <c r="GI43" s="31" t="s">
        <v>217</v>
      </c>
      <c r="GJ43" s="31" t="s">
        <v>218</v>
      </c>
      <c r="GK43" s="31" t="s">
        <v>218</v>
      </c>
      <c r="GL43" s="31" t="s">
        <v>218</v>
      </c>
      <c r="GM43" s="31"/>
      <c r="GN43" s="31" t="s">
        <v>218</v>
      </c>
      <c r="GO43" s="31" t="s">
        <v>202</v>
      </c>
      <c r="GP43" s="31" t="s">
        <v>202</v>
      </c>
      <c r="GQ43" s="31" t="s">
        <v>202</v>
      </c>
      <c r="GR43" s="31" t="s">
        <v>202</v>
      </c>
      <c r="GS43" s="31">
        <v>2013</v>
      </c>
      <c r="GT43" s="31">
        <v>1998</v>
      </c>
      <c r="GU43" s="31">
        <v>2019</v>
      </c>
      <c r="GV43" s="31">
        <v>2019</v>
      </c>
      <c r="GW43" s="31">
        <v>2019</v>
      </c>
      <c r="GX43" s="31">
        <v>2011</v>
      </c>
      <c r="GY43" s="31">
        <v>2018</v>
      </c>
      <c r="GZ43" s="31">
        <v>2019</v>
      </c>
      <c r="HA43" s="31">
        <v>2018</v>
      </c>
      <c r="HB43" s="31"/>
      <c r="HC43" s="31">
        <v>2018</v>
      </c>
      <c r="HD43" s="31">
        <v>2019</v>
      </c>
      <c r="HE43" s="31">
        <v>2019</v>
      </c>
      <c r="HF43" s="31">
        <v>2019</v>
      </c>
      <c r="HG43" s="31">
        <v>2019</v>
      </c>
      <c r="HH43" s="31" t="s">
        <v>203</v>
      </c>
      <c r="HI43" s="31" t="s">
        <v>203</v>
      </c>
      <c r="HJ43" s="31" t="s">
        <v>203</v>
      </c>
      <c r="HK43" s="31" t="s">
        <v>204</v>
      </c>
      <c r="HL43" s="31" t="s">
        <v>220</v>
      </c>
      <c r="HM43" s="31" t="s">
        <v>204</v>
      </c>
      <c r="HN43" s="31" t="s">
        <v>203</v>
      </c>
      <c r="HO43" s="31" t="s">
        <v>203</v>
      </c>
      <c r="HP43" s="31" t="s">
        <v>203</v>
      </c>
      <c r="HQ43" s="31">
        <v>15</v>
      </c>
      <c r="HR43" s="31">
        <v>4</v>
      </c>
      <c r="HS43" s="31"/>
      <c r="HT43" s="31"/>
      <c r="HU43" s="31">
        <v>4</v>
      </c>
      <c r="HV43" s="31">
        <v>5</v>
      </c>
      <c r="HW43" s="31"/>
      <c r="HX43" s="6"/>
      <c r="IA43" s="10"/>
    </row>
    <row r="44" spans="1:235" x14ac:dyDescent="0.25">
      <c r="A44" s="5" t="s">
        <v>183</v>
      </c>
      <c r="B44" t="str">
        <f>INDEX('[1]Global Status NAC comp'!$B$5:$B$210,MATCH([1]Pbl!H44,'[1]Global Status NAC comp'!$N$5:$N$210,0))</f>
        <v>Sub-Saharan Africa</v>
      </c>
      <c r="C44" t="s">
        <v>184</v>
      </c>
      <c r="D44" t="str">
        <f>INDEX('[1]Global Status NAC comp'!$D$5:$D$210,MATCH([1]Pbl!H44,'[1]Global Status NAC comp'!$N$5:$N$210,0))</f>
        <v>AFR</v>
      </c>
      <c r="E44" t="str">
        <f>INDEX('[1]Global Status NAC comp'!$E$5:$E$210,MATCH([1]Pbl!H44,'[1]Global Status NAC comp'!$N$5:$N$210,0))</f>
        <v>AFRITAC South</v>
      </c>
      <c r="F44" t="s">
        <v>188</v>
      </c>
      <c r="G44">
        <v>2020</v>
      </c>
      <c r="H44" s="6" t="s">
        <v>314</v>
      </c>
      <c r="I44" s="5" t="s">
        <v>188</v>
      </c>
      <c r="J44" s="31">
        <v>2019</v>
      </c>
      <c r="K44" s="31" t="s">
        <v>210</v>
      </c>
      <c r="L44" s="31" t="s">
        <v>187</v>
      </c>
      <c r="M44" s="31" t="s">
        <v>188</v>
      </c>
      <c r="N44" s="31" t="s">
        <v>224</v>
      </c>
      <c r="O44" s="31">
        <v>2006</v>
      </c>
      <c r="P44" s="31" t="s">
        <v>188</v>
      </c>
      <c r="Q44" s="31">
        <v>2006</v>
      </c>
      <c r="R44" s="31">
        <v>2006</v>
      </c>
      <c r="S44" s="31" t="s">
        <v>232</v>
      </c>
      <c r="T44" s="31" t="s">
        <v>208</v>
      </c>
      <c r="U44" s="31" t="s">
        <v>192</v>
      </c>
      <c r="V44" s="31">
        <v>2013</v>
      </c>
      <c r="W44" s="31" t="s">
        <v>195</v>
      </c>
      <c r="X44" s="31"/>
      <c r="Y44" s="31"/>
      <c r="Z44" s="31"/>
      <c r="AA44" s="31" t="s">
        <v>195</v>
      </c>
      <c r="AB44" s="31"/>
      <c r="AC44" s="31"/>
      <c r="AD44" s="31" t="s">
        <v>208</v>
      </c>
      <c r="AE44" s="31">
        <v>2006</v>
      </c>
      <c r="AF44" s="31">
        <v>2006</v>
      </c>
      <c r="AG44" s="6" t="s">
        <v>233</v>
      </c>
      <c r="AH44" t="s">
        <v>188</v>
      </c>
      <c r="AI44">
        <v>4</v>
      </c>
      <c r="AJ44">
        <v>2020</v>
      </c>
      <c r="AK44" t="s">
        <v>315</v>
      </c>
      <c r="AL44" t="s">
        <v>187</v>
      </c>
      <c r="AM44" t="s">
        <v>188</v>
      </c>
      <c r="AN44" t="s">
        <v>224</v>
      </c>
      <c r="AO44" t="s">
        <v>279</v>
      </c>
      <c r="AP44">
        <v>2006</v>
      </c>
      <c r="AQ44" t="s">
        <v>188</v>
      </c>
      <c r="AR44">
        <v>2006</v>
      </c>
      <c r="AS44" t="s">
        <v>232</v>
      </c>
      <c r="AT44" t="s">
        <v>188</v>
      </c>
      <c r="AU44" t="s">
        <v>192</v>
      </c>
      <c r="AV44" t="s">
        <v>194</v>
      </c>
      <c r="AW44">
        <v>2014</v>
      </c>
      <c r="AX44" t="s">
        <v>195</v>
      </c>
      <c r="BA44" t="s">
        <v>195</v>
      </c>
      <c r="BD44" t="s">
        <v>195</v>
      </c>
      <c r="BE44" s="7"/>
      <c r="BF44" s="8" t="s">
        <v>195</v>
      </c>
      <c r="CS44" t="s">
        <v>195</v>
      </c>
      <c r="EH44" s="5" t="s">
        <v>249</v>
      </c>
      <c r="EI44">
        <v>2014</v>
      </c>
      <c r="EJ44" t="s">
        <v>198</v>
      </c>
      <c r="EK44">
        <v>5</v>
      </c>
      <c r="EL44" t="s">
        <v>195</v>
      </c>
      <c r="EM44" t="s">
        <v>250</v>
      </c>
      <c r="EO44">
        <v>23</v>
      </c>
      <c r="EP44" t="s">
        <v>251</v>
      </c>
      <c r="ER44" s="6">
        <v>35</v>
      </c>
      <c r="ES44" s="5">
        <v>2006</v>
      </c>
      <c r="ET44">
        <v>2007</v>
      </c>
      <c r="EU44" s="9">
        <v>5610.3</v>
      </c>
      <c r="EV44" s="9">
        <v>6926.5</v>
      </c>
      <c r="EW44" t="s">
        <v>201</v>
      </c>
      <c r="EX44" t="s">
        <v>188</v>
      </c>
      <c r="EY44">
        <v>2014</v>
      </c>
      <c r="EZ44" t="s">
        <v>188</v>
      </c>
      <c r="FA44" t="s">
        <v>188</v>
      </c>
      <c r="FB44" t="s">
        <v>188</v>
      </c>
      <c r="FC44" t="s">
        <v>188</v>
      </c>
      <c r="FD44" t="s">
        <v>213</v>
      </c>
      <c r="FE44" t="s">
        <v>188</v>
      </c>
      <c r="FF44" t="s">
        <v>188</v>
      </c>
      <c r="FG44" s="6">
        <v>2021</v>
      </c>
      <c r="FH44" t="s">
        <v>188</v>
      </c>
      <c r="FI44" t="s">
        <v>234</v>
      </c>
      <c r="FJ44" t="s">
        <v>245</v>
      </c>
      <c r="FL44" t="s">
        <v>188</v>
      </c>
      <c r="FM44" t="s">
        <v>188</v>
      </c>
      <c r="FN44" t="s">
        <v>188</v>
      </c>
      <c r="FO44" s="5" t="s">
        <v>188</v>
      </c>
      <c r="FP44" s="31" t="s">
        <v>188</v>
      </c>
      <c r="FQ44" s="31" t="s">
        <v>188</v>
      </c>
      <c r="FR44" s="31"/>
      <c r="FS44" s="31" t="s">
        <v>188</v>
      </c>
      <c r="FT44" s="31" t="s">
        <v>188</v>
      </c>
      <c r="FU44" s="31"/>
      <c r="FV44" s="31" t="s">
        <v>188</v>
      </c>
      <c r="FW44" s="31" t="s">
        <v>188</v>
      </c>
      <c r="FX44" s="31" t="s">
        <v>188</v>
      </c>
      <c r="FY44" s="31" t="s">
        <v>188</v>
      </c>
      <c r="FZ44" s="31" t="s">
        <v>188</v>
      </c>
      <c r="GA44" s="31" t="s">
        <v>188</v>
      </c>
      <c r="GB44" s="31" t="s">
        <v>188</v>
      </c>
      <c r="GC44" s="31" t="s">
        <v>188</v>
      </c>
      <c r="GD44" s="31" t="s">
        <v>228</v>
      </c>
      <c r="GE44" s="31" t="s">
        <v>228</v>
      </c>
      <c r="GF44" s="31" t="s">
        <v>218</v>
      </c>
      <c r="GG44" s="31"/>
      <c r="GH44" s="31" t="s">
        <v>219</v>
      </c>
      <c r="GI44" s="31" t="s">
        <v>217</v>
      </c>
      <c r="GJ44" s="31"/>
      <c r="GK44" s="31" t="s">
        <v>219</v>
      </c>
      <c r="GL44" s="31" t="s">
        <v>218</v>
      </c>
      <c r="GM44" s="31" t="s">
        <v>218</v>
      </c>
      <c r="GN44" s="31"/>
      <c r="GO44" s="31" t="s">
        <v>219</v>
      </c>
      <c r="GP44" s="31" t="s">
        <v>202</v>
      </c>
      <c r="GQ44" s="31" t="s">
        <v>202</v>
      </c>
      <c r="GR44" s="31" t="s">
        <v>219</v>
      </c>
      <c r="GS44" s="31">
        <v>2010</v>
      </c>
      <c r="GT44" s="31">
        <v>2011</v>
      </c>
      <c r="GU44" s="31"/>
      <c r="GV44" s="31"/>
      <c r="GW44" s="31" t="s">
        <v>305</v>
      </c>
      <c r="GX44" s="31">
        <v>2013</v>
      </c>
      <c r="GY44" s="31"/>
      <c r="GZ44" s="31" t="s">
        <v>305</v>
      </c>
      <c r="HA44" s="31">
        <v>2018</v>
      </c>
      <c r="HB44" s="31"/>
      <c r="HC44" s="31"/>
      <c r="HD44" s="31" t="s">
        <v>305</v>
      </c>
      <c r="HE44" s="31" t="s">
        <v>316</v>
      </c>
      <c r="HF44" s="31">
        <v>2018</v>
      </c>
      <c r="HG44" s="31"/>
      <c r="HH44" s="31" t="s">
        <v>203</v>
      </c>
      <c r="HI44" s="31"/>
      <c r="HJ44" s="31"/>
      <c r="HK44" s="31" t="s">
        <v>204</v>
      </c>
      <c r="HL44" s="31" t="s">
        <v>220</v>
      </c>
      <c r="HM44" s="31"/>
      <c r="HN44" s="31" t="s">
        <v>203</v>
      </c>
      <c r="HO44" s="31" t="s">
        <v>203</v>
      </c>
      <c r="HP44" s="31"/>
      <c r="HQ44" s="31"/>
      <c r="HR44" s="31"/>
      <c r="HS44" s="31"/>
      <c r="HT44" s="31"/>
      <c r="HU44" s="31"/>
      <c r="HV44" s="31"/>
      <c r="HW44" s="31"/>
      <c r="HX44" s="6"/>
      <c r="IA44" s="10"/>
    </row>
    <row r="45" spans="1:235" x14ac:dyDescent="0.25">
      <c r="A45" s="5" t="s">
        <v>183</v>
      </c>
      <c r="B45" t="str">
        <f>INDEX('[1]Global Status NAC comp'!$B$5:$B$210,MATCH([1]Pbl!H45,'[1]Global Status NAC comp'!$N$5:$N$210,0))</f>
        <v>Sub-Saharan Africa</v>
      </c>
      <c r="C45" t="s">
        <v>184</v>
      </c>
      <c r="D45" t="str">
        <f>INDEX('[1]Global Status NAC comp'!$D$5:$D$210,MATCH([1]Pbl!H45,'[1]Global Status NAC comp'!$N$5:$N$210,0))</f>
        <v>AFR</v>
      </c>
      <c r="E45" t="str">
        <f>INDEX('[1]Global Status NAC comp'!$E$5:$E$210,MATCH([1]Pbl!H45,'[1]Global Status NAC comp'!$N$5:$N$210,0))</f>
        <v>AFRITAC West 2</v>
      </c>
      <c r="G45">
        <v>2020</v>
      </c>
      <c r="H45" s="6" t="s">
        <v>317</v>
      </c>
      <c r="I45" s="5" t="s">
        <v>188</v>
      </c>
      <c r="J45" s="31">
        <v>2019</v>
      </c>
      <c r="K45" s="31" t="s">
        <v>186</v>
      </c>
      <c r="L45" s="31" t="s">
        <v>187</v>
      </c>
      <c r="M45" s="31" t="s">
        <v>188</v>
      </c>
      <c r="N45" s="31" t="s">
        <v>206</v>
      </c>
      <c r="O45" s="31">
        <v>2001</v>
      </c>
      <c r="P45" s="31" t="s">
        <v>188</v>
      </c>
      <c r="Q45" s="31">
        <v>2002</v>
      </c>
      <c r="R45" s="31">
        <v>2006</v>
      </c>
      <c r="S45" s="31" t="s">
        <v>232</v>
      </c>
      <c r="T45" s="31" t="s">
        <v>188</v>
      </c>
      <c r="U45" s="31" t="s">
        <v>192</v>
      </c>
      <c r="V45" s="31">
        <v>2001</v>
      </c>
      <c r="W45" s="31" t="s">
        <v>188</v>
      </c>
      <c r="X45" s="31">
        <v>2001</v>
      </c>
      <c r="Y45" s="31">
        <v>2006</v>
      </c>
      <c r="Z45" s="31" t="s">
        <v>232</v>
      </c>
      <c r="AA45" s="31" t="s">
        <v>188</v>
      </c>
      <c r="AB45" s="31" t="s">
        <v>254</v>
      </c>
      <c r="AC45" s="31">
        <v>2001</v>
      </c>
      <c r="AD45" s="31" t="s">
        <v>188</v>
      </c>
      <c r="AE45" s="31">
        <v>2001</v>
      </c>
      <c r="AF45" s="31">
        <v>2006</v>
      </c>
      <c r="AG45" s="6" t="s">
        <v>195</v>
      </c>
      <c r="AH45" t="s">
        <v>195</v>
      </c>
      <c r="AM45" t="s">
        <v>195</v>
      </c>
      <c r="AO45" t="s">
        <v>194</v>
      </c>
      <c r="AQ45" t="s">
        <v>195</v>
      </c>
      <c r="AT45" t="s">
        <v>195</v>
      </c>
      <c r="AV45" t="s">
        <v>194</v>
      </c>
      <c r="AX45" t="s">
        <v>195</v>
      </c>
      <c r="BA45" t="s">
        <v>195</v>
      </c>
      <c r="BD45" t="s">
        <v>195</v>
      </c>
      <c r="BE45" s="7"/>
      <c r="BF45" s="8" t="s">
        <v>195</v>
      </c>
      <c r="BI45" t="s">
        <v>195</v>
      </c>
      <c r="BR45" t="s">
        <v>195</v>
      </c>
      <c r="CA45" t="s">
        <v>195</v>
      </c>
      <c r="CJ45" t="s">
        <v>195</v>
      </c>
      <c r="CS45" t="s">
        <v>195</v>
      </c>
      <c r="CW45" t="s">
        <v>196</v>
      </c>
      <c r="CX45" t="s">
        <v>195</v>
      </c>
      <c r="DG45" t="s">
        <v>195</v>
      </c>
      <c r="DP45" t="s">
        <v>195</v>
      </c>
      <c r="DY45" t="s">
        <v>195</v>
      </c>
      <c r="EH45" s="5" t="s">
        <v>195</v>
      </c>
      <c r="EL45" t="s">
        <v>195</v>
      </c>
      <c r="ER45" s="6"/>
      <c r="ES45" s="5">
        <v>2006</v>
      </c>
      <c r="EU45" s="9"/>
      <c r="EV45" s="9"/>
      <c r="EW45" t="s">
        <v>201</v>
      </c>
      <c r="EX45" t="s">
        <v>188</v>
      </c>
      <c r="EY45">
        <v>2018</v>
      </c>
      <c r="EZ45" t="s">
        <v>188</v>
      </c>
      <c r="FA45" t="s">
        <v>188</v>
      </c>
      <c r="FB45" t="s">
        <v>188</v>
      </c>
      <c r="FC45" t="s">
        <v>188</v>
      </c>
      <c r="FD45" t="s">
        <v>213</v>
      </c>
      <c r="FE45" t="s">
        <v>188</v>
      </c>
      <c r="FF45" t="s">
        <v>188</v>
      </c>
      <c r="FG45" s="6">
        <v>2022</v>
      </c>
      <c r="FJ45" t="s">
        <v>215</v>
      </c>
      <c r="FK45">
        <v>1</v>
      </c>
      <c r="FL45" t="s">
        <v>195</v>
      </c>
      <c r="FM45" t="s">
        <v>195</v>
      </c>
      <c r="FO45" s="5" t="s">
        <v>188</v>
      </c>
      <c r="FP45" s="31" t="s">
        <v>188</v>
      </c>
      <c r="FQ45" s="31" t="s">
        <v>188</v>
      </c>
      <c r="FR45" s="31" t="s">
        <v>188</v>
      </c>
      <c r="FS45" s="31" t="s">
        <v>188</v>
      </c>
      <c r="FT45" s="31" t="s">
        <v>188</v>
      </c>
      <c r="FU45" s="31" t="s">
        <v>188</v>
      </c>
      <c r="FV45" s="31" t="s">
        <v>188</v>
      </c>
      <c r="FW45" s="31" t="s">
        <v>188</v>
      </c>
      <c r="FX45" s="31" t="s">
        <v>188</v>
      </c>
      <c r="FY45" s="31" t="s">
        <v>188</v>
      </c>
      <c r="FZ45" s="31" t="s">
        <v>188</v>
      </c>
      <c r="GA45" s="31" t="s">
        <v>188</v>
      </c>
      <c r="GB45" s="31" t="s">
        <v>188</v>
      </c>
      <c r="GC45" s="31" t="s">
        <v>188</v>
      </c>
      <c r="GD45" s="31" t="s">
        <v>228</v>
      </c>
      <c r="GE45" s="31" t="s">
        <v>218</v>
      </c>
      <c r="GF45" s="31" t="s">
        <v>217</v>
      </c>
      <c r="GG45" s="31" t="s">
        <v>217</v>
      </c>
      <c r="GH45" s="31" t="s">
        <v>217</v>
      </c>
      <c r="GI45" s="31" t="s">
        <v>217</v>
      </c>
      <c r="GJ45" s="31" t="s">
        <v>218</v>
      </c>
      <c r="GK45" s="31" t="s">
        <v>219</v>
      </c>
      <c r="GL45" s="31" t="s">
        <v>218</v>
      </c>
      <c r="GM45" s="31" t="s">
        <v>218</v>
      </c>
      <c r="GN45" s="31" t="s">
        <v>218</v>
      </c>
      <c r="GO45" s="31" t="s">
        <v>202</v>
      </c>
      <c r="GP45" s="31" t="s">
        <v>202</v>
      </c>
      <c r="GQ45" s="31" t="s">
        <v>219</v>
      </c>
      <c r="GR45" s="31"/>
      <c r="GS45" s="31">
        <v>2015</v>
      </c>
      <c r="GT45" s="31" t="s">
        <v>190</v>
      </c>
      <c r="GU45" s="31">
        <v>2016</v>
      </c>
      <c r="GV45" s="31">
        <v>2018</v>
      </c>
      <c r="GW45" s="31">
        <v>2016</v>
      </c>
      <c r="GX45" s="31">
        <v>2018</v>
      </c>
      <c r="GY45" s="31">
        <v>2019</v>
      </c>
      <c r="GZ45" s="31">
        <v>2020</v>
      </c>
      <c r="HA45" s="31">
        <v>2020</v>
      </c>
      <c r="HB45" s="31">
        <v>2020</v>
      </c>
      <c r="HC45" s="31">
        <v>2020</v>
      </c>
      <c r="HD45" s="31">
        <v>2020</v>
      </c>
      <c r="HE45" s="31">
        <v>2020</v>
      </c>
      <c r="HF45" s="31">
        <v>2020</v>
      </c>
      <c r="HG45" s="31">
        <v>2020</v>
      </c>
      <c r="HH45" s="31" t="s">
        <v>203</v>
      </c>
      <c r="HI45" s="31" t="s">
        <v>220</v>
      </c>
      <c r="HJ45" s="31" t="s">
        <v>204</v>
      </c>
      <c r="HK45" s="31" t="s">
        <v>203</v>
      </c>
      <c r="HL45" s="31" t="s">
        <v>203</v>
      </c>
      <c r="HM45" s="31"/>
      <c r="HN45" s="31" t="s">
        <v>203</v>
      </c>
      <c r="HO45" s="31"/>
      <c r="HP45" s="31" t="s">
        <v>203</v>
      </c>
      <c r="HQ45" s="31">
        <v>5</v>
      </c>
      <c r="HR45" s="31"/>
      <c r="HS45" s="31"/>
      <c r="HT45" s="31"/>
      <c r="HU45" s="31">
        <v>3</v>
      </c>
      <c r="HV45" s="31"/>
      <c r="HW45" s="31"/>
      <c r="HX45" s="6"/>
      <c r="IA45" s="10"/>
    </row>
    <row r="46" spans="1:235" x14ac:dyDescent="0.25">
      <c r="A46" s="5" t="s">
        <v>183</v>
      </c>
      <c r="B46" t="str">
        <f>INDEX('[1]Global Status NAC comp'!$B$5:$B$210,MATCH([1]Pbl!H46,'[1]Global Status NAC comp'!$N$5:$N$210,0))</f>
        <v>Sub-Saharan Africa</v>
      </c>
      <c r="C46" t="s">
        <v>184</v>
      </c>
      <c r="D46" t="str">
        <f>INDEX('[1]Global Status NAC comp'!$D$5:$D$210,MATCH([1]Pbl!H46,'[1]Global Status NAC comp'!$N$5:$N$210,0))</f>
        <v>MCD</v>
      </c>
      <c r="F46" t="s">
        <v>188</v>
      </c>
      <c r="G46">
        <v>2020</v>
      </c>
      <c r="H46" s="6" t="s">
        <v>318</v>
      </c>
      <c r="I46" s="5" t="s">
        <v>188</v>
      </c>
      <c r="J46" s="31">
        <v>2019</v>
      </c>
      <c r="K46" s="31" t="s">
        <v>243</v>
      </c>
      <c r="L46" s="31" t="s">
        <v>319</v>
      </c>
      <c r="M46" s="31" t="s">
        <v>195</v>
      </c>
      <c r="N46" s="31"/>
      <c r="O46" s="31"/>
      <c r="P46" s="31"/>
      <c r="Q46" s="31"/>
      <c r="R46" s="31"/>
      <c r="S46" s="31"/>
      <c r="T46" s="31" t="s">
        <v>188</v>
      </c>
      <c r="U46" s="31" t="s">
        <v>254</v>
      </c>
      <c r="V46" s="31">
        <v>2012</v>
      </c>
      <c r="W46" s="31" t="s">
        <v>188</v>
      </c>
      <c r="X46" s="31">
        <v>2012</v>
      </c>
      <c r="Y46" s="31">
        <v>2017</v>
      </c>
      <c r="Z46" s="31" t="s">
        <v>232</v>
      </c>
      <c r="AA46" s="31" t="s">
        <v>195</v>
      </c>
      <c r="AB46" s="31"/>
      <c r="AC46" s="31"/>
      <c r="AD46" s="31" t="s">
        <v>195</v>
      </c>
      <c r="AE46" s="31"/>
      <c r="AF46" s="31"/>
      <c r="AG46" s="6" t="s">
        <v>233</v>
      </c>
      <c r="AH46" t="s">
        <v>195</v>
      </c>
      <c r="BE46" s="7"/>
      <c r="BF46" s="8" t="s">
        <v>188</v>
      </c>
      <c r="BG46">
        <v>2018</v>
      </c>
      <c r="BH46" t="s">
        <v>243</v>
      </c>
      <c r="BI46" t="s">
        <v>195</v>
      </c>
      <c r="BR46" t="s">
        <v>195</v>
      </c>
      <c r="CA46" t="s">
        <v>195</v>
      </c>
      <c r="CJ46" t="s">
        <v>195</v>
      </c>
      <c r="CS46" t="s">
        <v>188</v>
      </c>
      <c r="CT46">
        <v>4</v>
      </c>
      <c r="CU46">
        <v>2019</v>
      </c>
      <c r="CV46" t="s">
        <v>243</v>
      </c>
      <c r="CW46" t="s">
        <v>196</v>
      </c>
      <c r="CX46" t="s">
        <v>188</v>
      </c>
      <c r="CY46">
        <v>2017</v>
      </c>
      <c r="CZ46" t="s">
        <v>73</v>
      </c>
      <c r="DD46" t="s">
        <v>68</v>
      </c>
      <c r="DE46" t="s">
        <v>69</v>
      </c>
      <c r="DF46" t="s">
        <v>70</v>
      </c>
      <c r="DG46" t="s">
        <v>188</v>
      </c>
      <c r="DH46">
        <v>2017</v>
      </c>
      <c r="DI46" t="s">
        <v>73</v>
      </c>
      <c r="DL46" t="s">
        <v>67</v>
      </c>
      <c r="DM46" t="s">
        <v>68</v>
      </c>
      <c r="DN46" t="s">
        <v>69</v>
      </c>
      <c r="DO46" t="s">
        <v>70</v>
      </c>
      <c r="DP46" t="s">
        <v>188</v>
      </c>
      <c r="DQ46">
        <v>2017</v>
      </c>
      <c r="DR46" t="s">
        <v>73</v>
      </c>
      <c r="DU46" t="s">
        <v>67</v>
      </c>
      <c r="DV46" t="s">
        <v>68</v>
      </c>
      <c r="DW46" t="s">
        <v>69</v>
      </c>
      <c r="DX46" t="s">
        <v>70</v>
      </c>
      <c r="DY46" t="s">
        <v>188</v>
      </c>
      <c r="DZ46">
        <v>2017</v>
      </c>
      <c r="EA46" t="s">
        <v>73</v>
      </c>
      <c r="EB46" t="s">
        <v>248</v>
      </c>
      <c r="ED46" t="s">
        <v>67</v>
      </c>
      <c r="EE46" t="s">
        <v>68</v>
      </c>
      <c r="EF46" t="s">
        <v>69</v>
      </c>
      <c r="EG46" t="s">
        <v>70</v>
      </c>
      <c r="EH46" s="5" t="s">
        <v>195</v>
      </c>
      <c r="EL46" t="s">
        <v>195</v>
      </c>
      <c r="EM46" t="s">
        <v>211</v>
      </c>
      <c r="EO46">
        <v>15</v>
      </c>
      <c r="ER46" s="6">
        <v>12</v>
      </c>
      <c r="ES46" s="5">
        <v>2017</v>
      </c>
      <c r="ET46">
        <v>2019</v>
      </c>
      <c r="EU46" s="9"/>
      <c r="EV46" s="9" t="s">
        <v>320</v>
      </c>
      <c r="EW46" t="s">
        <v>227</v>
      </c>
      <c r="EX46" t="s">
        <v>195</v>
      </c>
      <c r="FG46" s="6"/>
      <c r="FH46" t="s">
        <v>195</v>
      </c>
      <c r="FI46" t="s">
        <v>214</v>
      </c>
      <c r="FJ46" t="s">
        <v>245</v>
      </c>
      <c r="FL46" t="s">
        <v>188</v>
      </c>
      <c r="FM46" t="s">
        <v>188</v>
      </c>
      <c r="FN46" t="s">
        <v>188</v>
      </c>
      <c r="FO46" s="5" t="s">
        <v>188</v>
      </c>
      <c r="FP46" s="31"/>
      <c r="FQ46" s="31"/>
      <c r="FR46" s="31"/>
      <c r="FS46" s="31"/>
      <c r="FT46" s="31" t="s">
        <v>188</v>
      </c>
      <c r="FU46" s="31"/>
      <c r="FV46" s="31"/>
      <c r="FW46" s="31"/>
      <c r="FX46" s="31"/>
      <c r="FY46" s="31"/>
      <c r="FZ46" s="31" t="s">
        <v>188</v>
      </c>
      <c r="GA46" s="31" t="s">
        <v>188</v>
      </c>
      <c r="GB46" s="31"/>
      <c r="GC46" s="31"/>
      <c r="GD46" s="31" t="s">
        <v>217</v>
      </c>
      <c r="GE46" s="31"/>
      <c r="GF46" s="31" t="s">
        <v>202</v>
      </c>
      <c r="GG46" s="31" t="s">
        <v>218</v>
      </c>
      <c r="GH46" s="31" t="s">
        <v>218</v>
      </c>
      <c r="GI46" s="31" t="s">
        <v>217</v>
      </c>
      <c r="GJ46" s="31" t="s">
        <v>202</v>
      </c>
      <c r="GK46" s="31" t="s">
        <v>202</v>
      </c>
      <c r="GL46" s="31" t="s">
        <v>202</v>
      </c>
      <c r="GM46" s="31" t="s">
        <v>217</v>
      </c>
      <c r="GN46" s="31" t="s">
        <v>219</v>
      </c>
      <c r="GO46" s="31" t="s">
        <v>202</v>
      </c>
      <c r="GP46" s="31" t="s">
        <v>202</v>
      </c>
      <c r="GQ46" s="31"/>
      <c r="GR46" s="31" t="s">
        <v>219</v>
      </c>
      <c r="GS46" s="31">
        <v>2014</v>
      </c>
      <c r="GT46" s="31"/>
      <c r="GU46" s="31"/>
      <c r="GV46" s="31"/>
      <c r="GW46" s="31"/>
      <c r="GX46" s="31">
        <v>2017</v>
      </c>
      <c r="GY46" s="31"/>
      <c r="GZ46" s="31"/>
      <c r="HA46" s="31"/>
      <c r="HB46" s="31"/>
      <c r="HC46" s="31"/>
      <c r="HD46" s="31"/>
      <c r="HE46" s="31">
        <v>2021</v>
      </c>
      <c r="HF46" s="31"/>
      <c r="HG46" s="31"/>
      <c r="HH46" s="31" t="s">
        <v>203</v>
      </c>
      <c r="HI46" s="31" t="s">
        <v>203</v>
      </c>
      <c r="HJ46" s="31" t="s">
        <v>203</v>
      </c>
      <c r="HK46" s="31" t="s">
        <v>204</v>
      </c>
      <c r="HL46" s="31" t="s">
        <v>220</v>
      </c>
      <c r="HM46" s="31" t="s">
        <v>204</v>
      </c>
      <c r="HN46" s="31" t="s">
        <v>203</v>
      </c>
      <c r="HO46" s="31" t="s">
        <v>203</v>
      </c>
      <c r="HP46" s="31" t="s">
        <v>203</v>
      </c>
      <c r="HQ46" s="31">
        <v>12</v>
      </c>
      <c r="HR46" s="31"/>
      <c r="HS46" s="31">
        <v>12</v>
      </c>
      <c r="HT46" s="31">
        <v>12</v>
      </c>
      <c r="HU46" s="31">
        <v>10</v>
      </c>
      <c r="HV46" s="31">
        <v>5</v>
      </c>
      <c r="HW46" s="31">
        <v>8</v>
      </c>
      <c r="HX46" s="6">
        <v>5</v>
      </c>
      <c r="IA46" s="10"/>
    </row>
    <row r="47" spans="1:235" x14ac:dyDescent="0.25">
      <c r="A47" s="5" t="s">
        <v>183</v>
      </c>
      <c r="B47" t="str">
        <f>INDEX('[1]Global Status NAC comp'!$B$5:$B$210,MATCH([1]Pbl!H47,'[1]Global Status NAC comp'!$N$5:$N$210,0))</f>
        <v>Sub-Saharan Africa</v>
      </c>
      <c r="C47" t="s">
        <v>184</v>
      </c>
      <c r="D47" t="str">
        <f>INDEX('[1]Global Status NAC comp'!$D$5:$D$210,MATCH([1]Pbl!H47,'[1]Global Status NAC comp'!$N$5:$N$210,0))</f>
        <v>AFR</v>
      </c>
      <c r="E47" t="str">
        <f>INDEX('[1]Global Status NAC comp'!$E$5:$E$210,MATCH([1]Pbl!H47,'[1]Global Status NAC comp'!$N$5:$N$210,0))</f>
        <v>AFRITAC South</v>
      </c>
      <c r="G47">
        <v>2020</v>
      </c>
      <c r="H47" s="6" t="s">
        <v>321</v>
      </c>
      <c r="I47" s="5" t="s">
        <v>188</v>
      </c>
      <c r="J47" s="31">
        <v>2018</v>
      </c>
      <c r="K47" s="31" t="s">
        <v>223</v>
      </c>
      <c r="L47" s="31"/>
      <c r="M47" s="31" t="s">
        <v>188</v>
      </c>
      <c r="N47" s="31"/>
      <c r="O47" s="31">
        <v>1993</v>
      </c>
      <c r="P47" s="31" t="s">
        <v>188</v>
      </c>
      <c r="Q47" s="31">
        <v>1993</v>
      </c>
      <c r="R47" s="31">
        <v>2010</v>
      </c>
      <c r="S47" s="31" t="s">
        <v>232</v>
      </c>
      <c r="T47" s="31" t="s">
        <v>188</v>
      </c>
      <c r="U47" s="31"/>
      <c r="V47" s="31">
        <v>2010</v>
      </c>
      <c r="W47" s="31" t="s">
        <v>188</v>
      </c>
      <c r="X47" s="31">
        <v>2010</v>
      </c>
      <c r="Y47" s="31">
        <v>2010</v>
      </c>
      <c r="Z47" s="31" t="s">
        <v>232</v>
      </c>
      <c r="AA47" s="31" t="s">
        <v>188</v>
      </c>
      <c r="AB47" s="31"/>
      <c r="AC47" s="31">
        <v>1993</v>
      </c>
      <c r="AD47" s="31"/>
      <c r="AE47" s="31"/>
      <c r="AF47" s="31"/>
      <c r="AG47" s="6"/>
      <c r="AH47" t="s">
        <v>188</v>
      </c>
      <c r="AI47">
        <v>2</v>
      </c>
      <c r="AJ47">
        <v>2019</v>
      </c>
      <c r="AK47" t="s">
        <v>223</v>
      </c>
      <c r="AM47" t="s">
        <v>188</v>
      </c>
      <c r="AO47" t="s">
        <v>279</v>
      </c>
      <c r="AP47">
        <v>1993</v>
      </c>
      <c r="AQ47" t="s">
        <v>188</v>
      </c>
      <c r="AR47">
        <v>1993</v>
      </c>
      <c r="AS47" t="s">
        <v>232</v>
      </c>
      <c r="AT47" t="s">
        <v>188</v>
      </c>
      <c r="AW47">
        <v>2010</v>
      </c>
      <c r="AX47" t="s">
        <v>188</v>
      </c>
      <c r="AY47">
        <v>2010</v>
      </c>
      <c r="AZ47" t="s">
        <v>232</v>
      </c>
      <c r="BD47" t="s">
        <v>188</v>
      </c>
      <c r="BE47" s="7"/>
      <c r="BF47" s="8" t="s">
        <v>188</v>
      </c>
      <c r="BG47">
        <v>2018</v>
      </c>
      <c r="BI47" t="s">
        <v>188</v>
      </c>
      <c r="BJ47" t="s">
        <v>190</v>
      </c>
      <c r="BK47" t="s">
        <v>73</v>
      </c>
      <c r="BR47" t="s">
        <v>188</v>
      </c>
      <c r="BS47">
        <v>1995</v>
      </c>
      <c r="BT47" t="s">
        <v>73</v>
      </c>
      <c r="CA47" t="s">
        <v>188</v>
      </c>
      <c r="CB47">
        <v>1995</v>
      </c>
      <c r="CC47" t="s">
        <v>73</v>
      </c>
      <c r="CS47" t="s">
        <v>188</v>
      </c>
      <c r="CW47" t="s">
        <v>196</v>
      </c>
      <c r="CX47" t="s">
        <v>195</v>
      </c>
      <c r="DG47" t="s">
        <v>195</v>
      </c>
      <c r="DP47" t="s">
        <v>195</v>
      </c>
      <c r="DY47" t="s">
        <v>188</v>
      </c>
      <c r="EH47" s="5" t="s">
        <v>249</v>
      </c>
      <c r="EI47">
        <v>2017</v>
      </c>
      <c r="EJ47" t="s">
        <v>198</v>
      </c>
      <c r="EK47">
        <v>1</v>
      </c>
      <c r="ER47" s="6"/>
      <c r="ES47" s="5">
        <v>2010</v>
      </c>
      <c r="ET47">
        <v>2014</v>
      </c>
      <c r="EU47" s="9">
        <v>2674000</v>
      </c>
      <c r="EV47" s="9">
        <v>2748000</v>
      </c>
      <c r="EW47" t="s">
        <v>227</v>
      </c>
      <c r="FG47" s="6"/>
      <c r="FH47" t="s">
        <v>188</v>
      </c>
      <c r="FJ47" t="s">
        <v>215</v>
      </c>
      <c r="FK47">
        <v>3</v>
      </c>
      <c r="FL47" t="s">
        <v>195</v>
      </c>
      <c r="FM47" t="s">
        <v>195</v>
      </c>
      <c r="FO47" s="5" t="s">
        <v>188</v>
      </c>
      <c r="FP47" s="31" t="s">
        <v>188</v>
      </c>
      <c r="FQ47" s="31" t="s">
        <v>188</v>
      </c>
      <c r="FR47" s="31" t="s">
        <v>188</v>
      </c>
      <c r="FS47" s="31" t="s">
        <v>188</v>
      </c>
      <c r="FT47" s="31" t="s">
        <v>188</v>
      </c>
      <c r="FU47" s="31"/>
      <c r="FV47" s="31" t="s">
        <v>188</v>
      </c>
      <c r="FW47" s="31" t="s">
        <v>188</v>
      </c>
      <c r="FX47" s="31" t="s">
        <v>188</v>
      </c>
      <c r="FY47" s="31" t="s">
        <v>188</v>
      </c>
      <c r="FZ47" s="31" t="s">
        <v>188</v>
      </c>
      <c r="GA47" s="31" t="s">
        <v>188</v>
      </c>
      <c r="GB47" s="31" t="s">
        <v>188</v>
      </c>
      <c r="GC47" s="31"/>
      <c r="GD47" s="31" t="s">
        <v>228</v>
      </c>
      <c r="GE47" s="31" t="s">
        <v>217</v>
      </c>
      <c r="GF47" s="31" t="s">
        <v>218</v>
      </c>
      <c r="GG47" s="31" t="s">
        <v>218</v>
      </c>
      <c r="GH47" s="31" t="s">
        <v>219</v>
      </c>
      <c r="GI47" s="31" t="s">
        <v>217</v>
      </c>
      <c r="GJ47" s="31"/>
      <c r="GK47" s="31" t="s">
        <v>219</v>
      </c>
      <c r="GL47" s="31" t="s">
        <v>218</v>
      </c>
      <c r="GM47" s="31" t="s">
        <v>218</v>
      </c>
      <c r="GN47" s="31"/>
      <c r="GO47" s="31" t="s">
        <v>202</v>
      </c>
      <c r="GP47" s="31" t="s">
        <v>202</v>
      </c>
      <c r="GQ47" s="31" t="s">
        <v>219</v>
      </c>
      <c r="GR47" s="31"/>
      <c r="GS47" s="31">
        <v>2013</v>
      </c>
      <c r="GT47" s="31">
        <v>2011</v>
      </c>
      <c r="GU47" s="31">
        <v>2018</v>
      </c>
      <c r="GV47" s="31">
        <v>2018</v>
      </c>
      <c r="GW47" s="31" t="s">
        <v>305</v>
      </c>
      <c r="GX47" s="31">
        <v>2010</v>
      </c>
      <c r="GY47" s="31"/>
      <c r="GZ47" s="31" t="s">
        <v>305</v>
      </c>
      <c r="HA47" s="31">
        <v>2018</v>
      </c>
      <c r="HB47" s="31">
        <v>2018</v>
      </c>
      <c r="HC47" s="31"/>
      <c r="HD47" s="31" t="s">
        <v>316</v>
      </c>
      <c r="HE47" s="31" t="s">
        <v>316</v>
      </c>
      <c r="HF47" s="31" t="s">
        <v>322</v>
      </c>
      <c r="HG47" s="31"/>
      <c r="HH47" s="31" t="s">
        <v>203</v>
      </c>
      <c r="HI47" s="31" t="s">
        <v>203</v>
      </c>
      <c r="HJ47" s="31" t="s">
        <v>203</v>
      </c>
      <c r="HK47" s="31" t="s">
        <v>204</v>
      </c>
      <c r="HL47" s="31" t="s">
        <v>200</v>
      </c>
      <c r="HM47" s="31" t="s">
        <v>204</v>
      </c>
      <c r="HN47" s="31" t="s">
        <v>203</v>
      </c>
      <c r="HO47" s="31" t="s">
        <v>203</v>
      </c>
      <c r="HP47" s="31"/>
      <c r="HQ47" s="31"/>
      <c r="HR47" s="31"/>
      <c r="HS47" s="31"/>
      <c r="HT47" s="31"/>
      <c r="HU47" s="31"/>
      <c r="HV47" s="31"/>
      <c r="HW47" s="31"/>
      <c r="HX47" s="6"/>
      <c r="IA47" s="10"/>
    </row>
    <row r="48" spans="1:235" x14ac:dyDescent="0.25">
      <c r="A48" s="5" t="s">
        <v>183</v>
      </c>
      <c r="B48" t="str">
        <f>INDEX('[1]Global Status NAC comp'!$B$5:$B$210,MATCH([1]Pbl!H48,'[1]Global Status NAC comp'!$N$5:$N$210,0))</f>
        <v>Sub-Saharan Africa</v>
      </c>
      <c r="C48" t="s">
        <v>184</v>
      </c>
      <c r="D48" t="str">
        <f>INDEX('[1]Global Status NAC comp'!$D$5:$D$210,MATCH([1]Pbl!H48,'[1]Global Status NAC comp'!$N$5:$N$210,0))</f>
        <v>AFR</v>
      </c>
      <c r="E48" t="str">
        <f>INDEX('[1]Global Status NAC comp'!$E$5:$E$210,MATCH([1]Pbl!H48,'[1]Global Status NAC comp'!$N$5:$N$210,0))</f>
        <v>AFRITAC East</v>
      </c>
      <c r="G48">
        <v>2020</v>
      </c>
      <c r="H48" s="6" t="s">
        <v>323</v>
      </c>
      <c r="I48" s="5" t="s">
        <v>188</v>
      </c>
      <c r="J48" s="31">
        <v>2018</v>
      </c>
      <c r="K48" s="31"/>
      <c r="L48" s="31" t="s">
        <v>319</v>
      </c>
      <c r="M48" s="31" t="s">
        <v>195</v>
      </c>
      <c r="N48" s="31"/>
      <c r="O48" s="31"/>
      <c r="P48" s="31"/>
      <c r="Q48" s="31"/>
      <c r="R48" s="31"/>
      <c r="S48" s="31"/>
      <c r="T48" s="31" t="s">
        <v>188</v>
      </c>
      <c r="U48" s="31" t="s">
        <v>192</v>
      </c>
      <c r="V48" s="31">
        <v>2008</v>
      </c>
      <c r="W48" s="31" t="s">
        <v>188</v>
      </c>
      <c r="X48" s="31">
        <v>2018</v>
      </c>
      <c r="Y48" s="31">
        <v>2009</v>
      </c>
      <c r="Z48" s="31" t="s">
        <v>232</v>
      </c>
      <c r="AA48" s="31"/>
      <c r="AB48" s="31"/>
      <c r="AC48" s="31"/>
      <c r="AD48" s="31"/>
      <c r="AE48" s="31"/>
      <c r="AF48" s="31"/>
      <c r="AG48" s="6"/>
      <c r="BE48" s="7"/>
      <c r="BF48" s="8" t="s">
        <v>195</v>
      </c>
      <c r="BI48" t="s">
        <v>195</v>
      </c>
      <c r="BR48" t="s">
        <v>195</v>
      </c>
      <c r="CA48" t="s">
        <v>195</v>
      </c>
      <c r="CJ48" t="s">
        <v>195</v>
      </c>
      <c r="CS48" t="s">
        <v>195</v>
      </c>
      <c r="EH48" s="5" t="s">
        <v>195</v>
      </c>
      <c r="EL48" t="s">
        <v>195</v>
      </c>
      <c r="ER48" s="6"/>
      <c r="ES48" s="5">
        <v>2009</v>
      </c>
      <c r="EU48" s="9"/>
      <c r="EV48" s="9"/>
      <c r="EW48" t="s">
        <v>201</v>
      </c>
      <c r="FG48" s="6"/>
      <c r="FH48" t="s">
        <v>195</v>
      </c>
      <c r="FO48" s="5" t="s">
        <v>188</v>
      </c>
      <c r="FP48" s="31"/>
      <c r="FQ48" s="31"/>
      <c r="FR48" s="31" t="s">
        <v>188</v>
      </c>
      <c r="FS48" s="31"/>
      <c r="FT48" s="31" t="s">
        <v>188</v>
      </c>
      <c r="FU48" s="31"/>
      <c r="FV48" s="31"/>
      <c r="FW48" s="31"/>
      <c r="FX48" s="31" t="s">
        <v>188</v>
      </c>
      <c r="FY48" s="31"/>
      <c r="FZ48" s="31"/>
      <c r="GA48" s="31" t="s">
        <v>188</v>
      </c>
      <c r="GB48" s="31"/>
      <c r="GC48" s="31"/>
      <c r="GD48" s="31"/>
      <c r="GE48" s="31"/>
      <c r="GF48" s="31"/>
      <c r="GG48" s="31"/>
      <c r="GH48" s="31"/>
      <c r="GI48" s="31"/>
      <c r="GJ48" s="31"/>
      <c r="GK48" s="31"/>
      <c r="GL48" s="31"/>
      <c r="GM48" s="31"/>
      <c r="GN48" s="31"/>
      <c r="GO48" s="31"/>
      <c r="GP48" s="31" t="s">
        <v>202</v>
      </c>
      <c r="GQ48" s="31"/>
      <c r="GR48" s="31"/>
      <c r="GS48" s="31"/>
      <c r="GT48" s="31"/>
      <c r="GU48" s="31"/>
      <c r="GV48" s="31"/>
      <c r="GW48" s="31"/>
      <c r="GX48" s="31">
        <v>2009</v>
      </c>
      <c r="GY48" s="31"/>
      <c r="GZ48" s="31"/>
      <c r="HA48" s="31"/>
      <c r="HB48" s="31"/>
      <c r="HC48" s="31"/>
      <c r="HD48" s="31"/>
      <c r="HE48" s="31">
        <v>2019</v>
      </c>
      <c r="HF48" s="31"/>
      <c r="HG48" s="31"/>
      <c r="HH48" s="31" t="s">
        <v>203</v>
      </c>
      <c r="HI48" s="31"/>
      <c r="HJ48" s="31"/>
      <c r="HK48" s="31" t="s">
        <v>204</v>
      </c>
      <c r="HL48" s="31" t="s">
        <v>220</v>
      </c>
      <c r="HM48" s="31" t="s">
        <v>204</v>
      </c>
      <c r="HN48" s="31" t="s">
        <v>203</v>
      </c>
      <c r="HO48" s="31"/>
      <c r="HP48" s="31"/>
      <c r="HQ48" s="31"/>
      <c r="HR48" s="31"/>
      <c r="HS48" s="31"/>
      <c r="HT48" s="31"/>
      <c r="HU48" s="31"/>
      <c r="HV48" s="31"/>
      <c r="HW48" s="31"/>
      <c r="HX48" s="6"/>
      <c r="IA48" s="10"/>
    </row>
    <row r="49" spans="1:235" x14ac:dyDescent="0.25">
      <c r="A49" s="5" t="s">
        <v>183</v>
      </c>
      <c r="B49" t="str">
        <f>INDEX('[1]Global Status NAC comp'!$B$5:$B$210,MATCH([1]Pbl!H49,'[1]Global Status NAC comp'!$N$5:$N$210,0))</f>
        <v>MENA, Afghanistan, and Pakistan</v>
      </c>
      <c r="C49" t="s">
        <v>184</v>
      </c>
      <c r="D49" t="str">
        <f>INDEX('[1]Global Status NAC comp'!$D$5:$D$210,MATCH([1]Pbl!H49,'[1]Global Status NAC comp'!$N$5:$N$210,0))</f>
        <v>MCD</v>
      </c>
      <c r="E49" t="str">
        <f>INDEX('[1]Global Status NAC comp'!$E$5:$E$210,MATCH([1]Pbl!H49,'[1]Global Status NAC comp'!$N$5:$N$210,0))</f>
        <v>METAC</v>
      </c>
      <c r="G49">
        <v>2020</v>
      </c>
      <c r="H49" s="6" t="s">
        <v>324</v>
      </c>
      <c r="I49" s="5" t="s">
        <v>188</v>
      </c>
      <c r="J49" s="31">
        <v>2017</v>
      </c>
      <c r="K49" s="31"/>
      <c r="L49" s="31" t="s">
        <v>187</v>
      </c>
      <c r="M49" s="31" t="s">
        <v>188</v>
      </c>
      <c r="N49" s="31" t="s">
        <v>189</v>
      </c>
      <c r="O49" s="31" t="s">
        <v>190</v>
      </c>
      <c r="P49" s="31" t="s">
        <v>188</v>
      </c>
      <c r="Q49" s="31">
        <v>1982</v>
      </c>
      <c r="R49" s="31">
        <v>1982</v>
      </c>
      <c r="S49" s="31" t="s">
        <v>232</v>
      </c>
      <c r="T49" s="31" t="s">
        <v>188</v>
      </c>
      <c r="U49" s="31" t="s">
        <v>192</v>
      </c>
      <c r="V49" s="31" t="s">
        <v>190</v>
      </c>
      <c r="W49" s="31" t="s">
        <v>188</v>
      </c>
      <c r="X49" s="31" t="s">
        <v>190</v>
      </c>
      <c r="Y49" s="31">
        <v>1982</v>
      </c>
      <c r="Z49" s="31" t="s">
        <v>232</v>
      </c>
      <c r="AA49" s="31"/>
      <c r="AB49" s="31"/>
      <c r="AC49" s="31"/>
      <c r="AD49" s="31"/>
      <c r="AE49" s="31"/>
      <c r="AF49" s="31"/>
      <c r="AG49" s="6"/>
      <c r="AV49" t="s">
        <v>194</v>
      </c>
      <c r="BE49" s="7"/>
      <c r="BF49" s="8" t="s">
        <v>188</v>
      </c>
      <c r="BI49" t="s">
        <v>195</v>
      </c>
      <c r="BR49" t="s">
        <v>195</v>
      </c>
      <c r="CA49" t="s">
        <v>195</v>
      </c>
      <c r="CJ49" t="s">
        <v>195</v>
      </c>
      <c r="CS49" t="s">
        <v>188</v>
      </c>
      <c r="CW49" t="s">
        <v>196</v>
      </c>
      <c r="CX49" t="s">
        <v>195</v>
      </c>
      <c r="DG49" t="s">
        <v>195</v>
      </c>
      <c r="DP49" t="s">
        <v>195</v>
      </c>
      <c r="DY49" t="s">
        <v>188</v>
      </c>
      <c r="EH49" s="5" t="s">
        <v>195</v>
      </c>
      <c r="ER49" s="6"/>
      <c r="ES49" s="5">
        <v>1982</v>
      </c>
      <c r="EU49" s="9"/>
      <c r="EV49" s="9"/>
      <c r="EW49" t="s">
        <v>201</v>
      </c>
      <c r="FG49" s="6"/>
      <c r="FH49" t="s">
        <v>195</v>
      </c>
      <c r="FJ49" t="s">
        <v>245</v>
      </c>
      <c r="FL49" t="s">
        <v>195</v>
      </c>
      <c r="FM49" t="s">
        <v>195</v>
      </c>
      <c r="FO49" s="5" t="s">
        <v>188</v>
      </c>
      <c r="FP49" s="31" t="s">
        <v>188</v>
      </c>
      <c r="FQ49" s="31"/>
      <c r="FR49" s="31"/>
      <c r="FS49" s="31"/>
      <c r="FT49" s="31" t="s">
        <v>188</v>
      </c>
      <c r="FU49" s="31"/>
      <c r="FV49" s="31"/>
      <c r="FW49" s="31"/>
      <c r="FX49" s="31"/>
      <c r="FY49" s="31" t="s">
        <v>188</v>
      </c>
      <c r="FZ49" s="31" t="s">
        <v>188</v>
      </c>
      <c r="GA49" s="31" t="s">
        <v>188</v>
      </c>
      <c r="GB49" s="31"/>
      <c r="GC49" s="31"/>
      <c r="GD49" s="31"/>
      <c r="GE49" s="31"/>
      <c r="GF49" s="31"/>
      <c r="GG49" s="31"/>
      <c r="GH49" s="31"/>
      <c r="GI49" s="31" t="s">
        <v>217</v>
      </c>
      <c r="GJ49" s="31"/>
      <c r="GK49" s="31"/>
      <c r="GL49" s="31"/>
      <c r="GM49" s="31"/>
      <c r="GN49" s="31"/>
      <c r="GO49" s="31"/>
      <c r="GP49" s="31" t="s">
        <v>202</v>
      </c>
      <c r="GQ49" s="31"/>
      <c r="GR49" s="31"/>
      <c r="GS49" s="31">
        <v>2008</v>
      </c>
      <c r="GT49" s="31">
        <v>1964</v>
      </c>
      <c r="GU49" s="31"/>
      <c r="GV49" s="31"/>
      <c r="GW49" s="31"/>
      <c r="GX49" s="31" t="s">
        <v>325</v>
      </c>
      <c r="GY49" s="31"/>
      <c r="GZ49" s="31"/>
      <c r="HA49" s="31"/>
      <c r="HB49" s="31"/>
      <c r="HC49" s="31"/>
      <c r="HD49" s="31"/>
      <c r="HE49" s="31"/>
      <c r="HF49" s="31"/>
      <c r="HG49" s="31"/>
      <c r="HH49" s="31" t="s">
        <v>203</v>
      </c>
      <c r="HI49" s="31"/>
      <c r="HJ49" s="31"/>
      <c r="HK49" s="31" t="s">
        <v>204</v>
      </c>
      <c r="HL49" s="31" t="s">
        <v>220</v>
      </c>
      <c r="HM49" s="31" t="s">
        <v>204</v>
      </c>
      <c r="HN49" s="31" t="s">
        <v>203</v>
      </c>
      <c r="HO49" s="31"/>
      <c r="HP49" s="31"/>
      <c r="HQ49" s="31"/>
      <c r="HR49" s="31"/>
      <c r="HS49" s="31"/>
      <c r="HT49" s="31"/>
      <c r="HU49" s="31"/>
      <c r="HV49" s="31"/>
      <c r="HW49" s="31"/>
      <c r="HX49" s="6"/>
      <c r="IA49" s="10"/>
    </row>
    <row r="50" spans="1:235" x14ac:dyDescent="0.25">
      <c r="A50" s="5" t="s">
        <v>183</v>
      </c>
      <c r="B50" t="str">
        <f>INDEX('[1]Global Status NAC comp'!$B$5:$B$210,MATCH([1]Pbl!H50,'[1]Global Status NAC comp'!$N$5:$N$210,0))</f>
        <v>Sub-Saharan Africa</v>
      </c>
      <c r="C50" t="s">
        <v>184</v>
      </c>
      <c r="D50" t="str">
        <f>INDEX('[1]Global Status NAC comp'!$D$5:$D$210,MATCH([1]Pbl!H50,'[1]Global Status NAC comp'!$N$5:$N$210,0))</f>
        <v>AFR</v>
      </c>
      <c r="E50" t="str">
        <f>INDEX('[1]Global Status NAC comp'!$E$5:$E$210,MATCH([1]Pbl!H50,'[1]Global Status NAC comp'!$N$5:$N$210,0))</f>
        <v>AFRITAC East</v>
      </c>
      <c r="G50">
        <v>2020</v>
      </c>
      <c r="H50" s="6" t="s">
        <v>326</v>
      </c>
      <c r="I50" s="5" t="s">
        <v>188</v>
      </c>
      <c r="J50" s="31">
        <v>2019</v>
      </c>
      <c r="K50" s="31" t="s">
        <v>223</v>
      </c>
      <c r="L50" s="31" t="s">
        <v>187</v>
      </c>
      <c r="M50" s="31" t="s">
        <v>188</v>
      </c>
      <c r="N50" s="31" t="s">
        <v>189</v>
      </c>
      <c r="O50" s="31"/>
      <c r="P50" s="31" t="s">
        <v>188</v>
      </c>
      <c r="Q50" s="31">
        <v>2019</v>
      </c>
      <c r="R50" s="31">
        <v>2015</v>
      </c>
      <c r="S50" s="31" t="s">
        <v>232</v>
      </c>
      <c r="T50" s="31" t="s">
        <v>188</v>
      </c>
      <c r="U50" s="31" t="s">
        <v>192</v>
      </c>
      <c r="V50" s="31"/>
      <c r="W50" s="31" t="s">
        <v>188</v>
      </c>
      <c r="X50" s="31"/>
      <c r="Y50" s="31">
        <v>2015</v>
      </c>
      <c r="Z50" s="31" t="s">
        <v>232</v>
      </c>
      <c r="AA50" s="31" t="s">
        <v>188</v>
      </c>
      <c r="AB50" s="31" t="s">
        <v>192</v>
      </c>
      <c r="AC50" s="31"/>
      <c r="AD50" s="31"/>
      <c r="AE50" s="31"/>
      <c r="AF50" s="31"/>
      <c r="AG50" s="6" t="s">
        <v>233</v>
      </c>
      <c r="AH50" t="s">
        <v>188</v>
      </c>
      <c r="AJ50">
        <v>2020</v>
      </c>
      <c r="AK50" t="s">
        <v>223</v>
      </c>
      <c r="AM50" t="s">
        <v>188</v>
      </c>
      <c r="AN50" t="s">
        <v>189</v>
      </c>
      <c r="AO50" t="s">
        <v>194</v>
      </c>
      <c r="AQ50" t="s">
        <v>188</v>
      </c>
      <c r="AS50" t="s">
        <v>232</v>
      </c>
      <c r="AV50" t="s">
        <v>194</v>
      </c>
      <c r="BE50" s="7"/>
      <c r="BF50" s="8" t="s">
        <v>195</v>
      </c>
      <c r="BI50" t="s">
        <v>195</v>
      </c>
      <c r="BR50" t="s">
        <v>195</v>
      </c>
      <c r="CA50" t="s">
        <v>195</v>
      </c>
      <c r="CJ50" t="s">
        <v>195</v>
      </c>
      <c r="CS50" t="s">
        <v>195</v>
      </c>
      <c r="CW50" t="s">
        <v>196</v>
      </c>
      <c r="CX50" t="s">
        <v>195</v>
      </c>
      <c r="EH50" s="5" t="s">
        <v>249</v>
      </c>
      <c r="EI50">
        <v>2015</v>
      </c>
      <c r="EJ50" t="s">
        <v>198</v>
      </c>
      <c r="EK50">
        <v>5</v>
      </c>
      <c r="EL50" t="s">
        <v>195</v>
      </c>
      <c r="EM50" t="s">
        <v>250</v>
      </c>
      <c r="EP50" t="s">
        <v>251</v>
      </c>
      <c r="ER50" s="6"/>
      <c r="ES50" s="5">
        <v>2015</v>
      </c>
      <c r="ET50">
        <v>2018</v>
      </c>
      <c r="EU50" s="9"/>
      <c r="EV50" s="9">
        <v>94349316</v>
      </c>
      <c r="EW50" t="s">
        <v>227</v>
      </c>
      <c r="EX50" t="s">
        <v>195</v>
      </c>
      <c r="FG50" s="6"/>
      <c r="FH50" t="s">
        <v>188</v>
      </c>
      <c r="FI50" t="s">
        <v>214</v>
      </c>
      <c r="FJ50" t="s">
        <v>215</v>
      </c>
      <c r="FK50">
        <v>1</v>
      </c>
      <c r="FL50" t="s">
        <v>188</v>
      </c>
      <c r="FM50" t="s">
        <v>195</v>
      </c>
      <c r="FO50" s="5" t="s">
        <v>188</v>
      </c>
      <c r="FP50" s="31" t="s">
        <v>188</v>
      </c>
      <c r="FQ50" s="31"/>
      <c r="FR50" s="31"/>
      <c r="FS50" s="31" t="s">
        <v>188</v>
      </c>
      <c r="FT50" s="31" t="s">
        <v>188</v>
      </c>
      <c r="FU50" s="31" t="s">
        <v>188</v>
      </c>
      <c r="FV50" s="31" t="s">
        <v>188</v>
      </c>
      <c r="FW50" s="31" t="s">
        <v>188</v>
      </c>
      <c r="FX50" s="31"/>
      <c r="FY50" s="31"/>
      <c r="FZ50" s="31"/>
      <c r="GA50" s="31" t="s">
        <v>188</v>
      </c>
      <c r="GB50" s="31" t="s">
        <v>188</v>
      </c>
      <c r="GC50" s="31" t="s">
        <v>188</v>
      </c>
      <c r="GD50" s="31" t="s">
        <v>228</v>
      </c>
      <c r="GE50" s="31"/>
      <c r="GF50" s="31"/>
      <c r="GG50" s="31"/>
      <c r="GH50" s="31"/>
      <c r="GI50" s="31"/>
      <c r="GJ50" s="31"/>
      <c r="GK50" s="31" t="s">
        <v>218</v>
      </c>
      <c r="GL50" s="31" t="s">
        <v>218</v>
      </c>
      <c r="GM50" s="31"/>
      <c r="GN50" s="31"/>
      <c r="GO50" s="31" t="s">
        <v>202</v>
      </c>
      <c r="GP50" s="31" t="s">
        <v>202</v>
      </c>
      <c r="GQ50" s="31" t="s">
        <v>219</v>
      </c>
      <c r="GR50" s="31" t="s">
        <v>219</v>
      </c>
      <c r="GS50" s="31">
        <v>2012</v>
      </c>
      <c r="GT50" s="31"/>
      <c r="GU50" s="31"/>
      <c r="GV50" s="31"/>
      <c r="GW50" s="31"/>
      <c r="GX50" s="31"/>
      <c r="GY50" s="31"/>
      <c r="GZ50" s="31">
        <v>2019</v>
      </c>
      <c r="HA50" s="31">
        <v>2019</v>
      </c>
      <c r="HB50" s="31"/>
      <c r="HC50" s="31"/>
      <c r="HD50" s="31">
        <v>2019</v>
      </c>
      <c r="HE50" s="31">
        <v>2015</v>
      </c>
      <c r="HF50" s="31">
        <v>2018</v>
      </c>
      <c r="HG50" s="31">
        <v>2017</v>
      </c>
      <c r="HH50" s="31" t="s">
        <v>203</v>
      </c>
      <c r="HI50" s="31" t="s">
        <v>204</v>
      </c>
      <c r="HJ50" s="31" t="s">
        <v>204</v>
      </c>
      <c r="HK50" s="31" t="s">
        <v>204</v>
      </c>
      <c r="HL50" s="31" t="s">
        <v>220</v>
      </c>
      <c r="HM50" s="31" t="s">
        <v>204</v>
      </c>
      <c r="HN50" s="31" t="s">
        <v>203</v>
      </c>
      <c r="HO50" s="31" t="s">
        <v>203</v>
      </c>
      <c r="HP50" s="31" t="s">
        <v>203</v>
      </c>
      <c r="HQ50" s="31">
        <v>6</v>
      </c>
      <c r="HR50" s="31">
        <v>3</v>
      </c>
      <c r="HS50" s="31">
        <v>3</v>
      </c>
      <c r="HT50" s="31"/>
      <c r="HU50" s="31"/>
      <c r="HV50" s="31"/>
      <c r="HW50" s="31"/>
      <c r="HX50" s="6"/>
      <c r="IA50" s="10"/>
    </row>
    <row r="51" spans="1:235" x14ac:dyDescent="0.25">
      <c r="A51" s="5" t="s">
        <v>183</v>
      </c>
      <c r="B51" t="str">
        <f>INDEX('[1]Global Status NAC comp'!$B$5:$B$210,MATCH([1]Pbl!H51,'[1]Global Status NAC comp'!$N$5:$N$210,0))</f>
        <v>Sub-Saharan Africa</v>
      </c>
      <c r="C51" t="s">
        <v>184</v>
      </c>
      <c r="D51" t="str">
        <f>INDEX('[1]Global Status NAC comp'!$D$5:$D$210,MATCH([1]Pbl!H51,'[1]Global Status NAC comp'!$N$5:$N$210,0))</f>
        <v>AFR</v>
      </c>
      <c r="E51" t="str">
        <f>INDEX('[1]Global Status NAC comp'!$E$5:$E$210,MATCH([1]Pbl!H51,'[1]Global Status NAC comp'!$N$5:$N$210,0))</f>
        <v>AFRITAC South</v>
      </c>
      <c r="F51" t="s">
        <v>188</v>
      </c>
      <c r="G51">
        <v>2020</v>
      </c>
      <c r="H51" s="6" t="s">
        <v>327</v>
      </c>
      <c r="I51" s="5" t="s">
        <v>188</v>
      </c>
      <c r="J51" s="31">
        <v>2019</v>
      </c>
      <c r="K51" s="31" t="s">
        <v>210</v>
      </c>
      <c r="L51" s="31" t="s">
        <v>187</v>
      </c>
      <c r="M51" s="31" t="s">
        <v>188</v>
      </c>
      <c r="N51" s="31" t="s">
        <v>222</v>
      </c>
      <c r="O51" s="31">
        <v>2000</v>
      </c>
      <c r="P51" s="31" t="s">
        <v>188</v>
      </c>
      <c r="Q51" s="31">
        <v>2000</v>
      </c>
      <c r="R51" s="31">
        <v>2011</v>
      </c>
      <c r="S51" s="31" t="s">
        <v>232</v>
      </c>
      <c r="T51" s="31" t="s">
        <v>188</v>
      </c>
      <c r="U51" s="31"/>
      <c r="V51" s="31">
        <v>2000</v>
      </c>
      <c r="W51" s="31" t="s">
        <v>188</v>
      </c>
      <c r="X51" s="31">
        <v>2000</v>
      </c>
      <c r="Y51" s="31">
        <v>2011</v>
      </c>
      <c r="Z51" s="31" t="s">
        <v>232</v>
      </c>
      <c r="AA51" s="31" t="s">
        <v>195</v>
      </c>
      <c r="AB51" s="31"/>
      <c r="AC51" s="31"/>
      <c r="AD51" s="31" t="s">
        <v>195</v>
      </c>
      <c r="AE51" s="31"/>
      <c r="AF51" s="31"/>
      <c r="AG51" s="6" t="s">
        <v>233</v>
      </c>
      <c r="AH51" t="s">
        <v>188</v>
      </c>
      <c r="AI51">
        <v>3</v>
      </c>
      <c r="AJ51">
        <v>2020</v>
      </c>
      <c r="AK51" t="s">
        <v>186</v>
      </c>
      <c r="AL51" t="s">
        <v>187</v>
      </c>
      <c r="AM51" t="s">
        <v>188</v>
      </c>
      <c r="AN51" t="s">
        <v>206</v>
      </c>
      <c r="AO51" t="s">
        <v>194</v>
      </c>
      <c r="AP51">
        <v>2013</v>
      </c>
      <c r="AQ51" t="s">
        <v>188</v>
      </c>
      <c r="AR51">
        <v>2013</v>
      </c>
      <c r="AS51" t="s">
        <v>232</v>
      </c>
      <c r="AT51" t="s">
        <v>195</v>
      </c>
      <c r="AX51" t="s">
        <v>195</v>
      </c>
      <c r="BA51" t="s">
        <v>195</v>
      </c>
      <c r="BD51" t="s">
        <v>195</v>
      </c>
      <c r="BE51" s="7"/>
      <c r="BF51" s="8" t="s">
        <v>195</v>
      </c>
      <c r="CS51" t="s">
        <v>195</v>
      </c>
      <c r="EH51" s="5" t="s">
        <v>195</v>
      </c>
      <c r="EM51" t="s">
        <v>250</v>
      </c>
      <c r="ER51" s="6"/>
      <c r="ES51" s="5">
        <v>2011</v>
      </c>
      <c r="ET51">
        <v>2015</v>
      </c>
      <c r="EU51" s="9">
        <v>27083</v>
      </c>
      <c r="EV51" s="9">
        <v>36015</v>
      </c>
      <c r="EW51" t="s">
        <v>227</v>
      </c>
      <c r="EX51" t="s">
        <v>188</v>
      </c>
      <c r="EY51">
        <v>2019</v>
      </c>
      <c r="EZ51" t="s">
        <v>195</v>
      </c>
      <c r="FA51" t="s">
        <v>188</v>
      </c>
      <c r="FB51" t="s">
        <v>240</v>
      </c>
      <c r="FC51" t="s">
        <v>188</v>
      </c>
      <c r="FD51" t="s">
        <v>213</v>
      </c>
      <c r="FE51" t="s">
        <v>240</v>
      </c>
      <c r="FF51" t="s">
        <v>195</v>
      </c>
      <c r="FG51" s="6">
        <v>2022</v>
      </c>
      <c r="FH51" t="s">
        <v>188</v>
      </c>
      <c r="FI51" t="s">
        <v>214</v>
      </c>
      <c r="FJ51" t="s">
        <v>215</v>
      </c>
      <c r="FK51">
        <v>2</v>
      </c>
      <c r="FL51" t="s">
        <v>188</v>
      </c>
      <c r="FM51" t="s">
        <v>195</v>
      </c>
      <c r="FO51" s="5" t="s">
        <v>188</v>
      </c>
      <c r="FP51" s="31" t="s">
        <v>188</v>
      </c>
      <c r="FQ51" s="31" t="s">
        <v>188</v>
      </c>
      <c r="FR51" s="31" t="s">
        <v>188</v>
      </c>
      <c r="FS51" s="31" t="s">
        <v>188</v>
      </c>
      <c r="FT51" s="31" t="s">
        <v>188</v>
      </c>
      <c r="FU51" s="31" t="s">
        <v>188</v>
      </c>
      <c r="FV51" s="31" t="s">
        <v>188</v>
      </c>
      <c r="FW51" s="31" t="s">
        <v>188</v>
      </c>
      <c r="FX51" s="31"/>
      <c r="FY51" s="31" t="s">
        <v>188</v>
      </c>
      <c r="FZ51" s="31"/>
      <c r="GA51" s="31" t="s">
        <v>188</v>
      </c>
      <c r="GB51" s="31" t="s">
        <v>188</v>
      </c>
      <c r="GC51" s="31"/>
      <c r="GD51" s="31" t="s">
        <v>228</v>
      </c>
      <c r="GE51" s="31" t="s">
        <v>217</v>
      </c>
      <c r="GF51" s="31" t="s">
        <v>218</v>
      </c>
      <c r="GG51" s="31" t="s">
        <v>218</v>
      </c>
      <c r="GH51" s="31" t="s">
        <v>217</v>
      </c>
      <c r="GI51" s="31" t="s">
        <v>217</v>
      </c>
      <c r="GJ51" s="31" t="s">
        <v>218</v>
      </c>
      <c r="GK51" s="31" t="s">
        <v>219</v>
      </c>
      <c r="GL51" s="31" t="s">
        <v>218</v>
      </c>
      <c r="GM51" s="31" t="s">
        <v>218</v>
      </c>
      <c r="GN51" s="31" t="s">
        <v>219</v>
      </c>
      <c r="GO51" s="31" t="s">
        <v>219</v>
      </c>
      <c r="GP51" s="31" t="s">
        <v>202</v>
      </c>
      <c r="GQ51" s="31" t="s">
        <v>219</v>
      </c>
      <c r="GR51" s="31"/>
      <c r="GS51" s="31">
        <v>2017</v>
      </c>
      <c r="GT51" s="31">
        <v>2015</v>
      </c>
      <c r="GU51" s="31"/>
      <c r="GV51" s="31">
        <v>2011</v>
      </c>
      <c r="GW51" s="31">
        <v>2010</v>
      </c>
      <c r="GX51" s="31" t="s">
        <v>328</v>
      </c>
      <c r="GY51" s="31"/>
      <c r="GZ51" s="31">
        <v>2020</v>
      </c>
      <c r="HA51" s="31">
        <v>2019</v>
      </c>
      <c r="HB51" s="31"/>
      <c r="HC51" s="31">
        <v>2020</v>
      </c>
      <c r="HD51" s="31">
        <v>2020</v>
      </c>
      <c r="HE51" s="31">
        <v>2021</v>
      </c>
      <c r="HF51" s="31">
        <v>2020</v>
      </c>
      <c r="HG51" s="31"/>
      <c r="HH51" s="31" t="s">
        <v>203</v>
      </c>
      <c r="HI51" s="31"/>
      <c r="HJ51" s="31"/>
      <c r="HK51" s="31" t="s">
        <v>204</v>
      </c>
      <c r="HL51" s="31" t="s">
        <v>220</v>
      </c>
      <c r="HM51" s="31" t="s">
        <v>204</v>
      </c>
      <c r="HN51" s="31" t="s">
        <v>203</v>
      </c>
      <c r="HO51" s="31" t="s">
        <v>203</v>
      </c>
      <c r="HP51" s="31"/>
      <c r="HQ51" s="31">
        <v>4</v>
      </c>
      <c r="HR51" s="31">
        <v>4</v>
      </c>
      <c r="HS51" s="31"/>
      <c r="HT51" s="31"/>
      <c r="HU51" s="31">
        <v>7</v>
      </c>
      <c r="HV51" s="31">
        <v>3</v>
      </c>
      <c r="HW51" s="31"/>
      <c r="HX51" s="6"/>
      <c r="IA51" s="10"/>
    </row>
    <row r="52" spans="1:235" x14ac:dyDescent="0.25">
      <c r="A52" s="5" t="s">
        <v>183</v>
      </c>
      <c r="B52" t="str">
        <f>INDEX('[1]Global Status NAC comp'!$B$5:$B$210,MATCH([1]Pbl!H52,'[1]Global Status NAC comp'!$N$5:$N$210,0))</f>
        <v>Sub-Saharan Africa</v>
      </c>
      <c r="C52" t="s">
        <v>184</v>
      </c>
      <c r="D52" t="str">
        <f>INDEX('[1]Global Status NAC comp'!$D$5:$D$210,MATCH([1]Pbl!H52,'[1]Global Status NAC comp'!$N$5:$N$210,0))</f>
        <v>AFR</v>
      </c>
      <c r="E52" t="str">
        <f>INDEX('[1]Global Status NAC comp'!$E$5:$E$210,MATCH([1]Pbl!H52,'[1]Global Status NAC comp'!$N$5:$N$210,0))</f>
        <v>AFRITAC West</v>
      </c>
      <c r="G52">
        <v>2020</v>
      </c>
      <c r="H52" s="6" t="s">
        <v>329</v>
      </c>
      <c r="I52" s="5" t="s">
        <v>188</v>
      </c>
      <c r="J52" s="31">
        <v>2017</v>
      </c>
      <c r="K52" s="31" t="s">
        <v>210</v>
      </c>
      <c r="L52" s="31"/>
      <c r="M52" s="31" t="s">
        <v>188</v>
      </c>
      <c r="N52" s="31" t="s">
        <v>224</v>
      </c>
      <c r="O52" s="31">
        <v>2000</v>
      </c>
      <c r="P52" s="31" t="s">
        <v>188</v>
      </c>
      <c r="Q52" s="31">
        <v>2000</v>
      </c>
      <c r="R52" s="31"/>
      <c r="S52" s="31" t="s">
        <v>191</v>
      </c>
      <c r="T52" s="31" t="s">
        <v>188</v>
      </c>
      <c r="U52" s="31" t="s">
        <v>192</v>
      </c>
      <c r="V52" s="31">
        <v>2000</v>
      </c>
      <c r="W52" s="31" t="s">
        <v>188</v>
      </c>
      <c r="X52" s="31">
        <v>2000</v>
      </c>
      <c r="Y52" s="31">
        <v>2007</v>
      </c>
      <c r="Z52" s="31" t="s">
        <v>191</v>
      </c>
      <c r="AA52" s="31"/>
      <c r="AB52" s="31"/>
      <c r="AC52" s="31"/>
      <c r="AD52" s="31"/>
      <c r="AE52" s="31"/>
      <c r="AF52" s="31"/>
      <c r="AG52" s="6"/>
      <c r="AV52" t="s">
        <v>194</v>
      </c>
      <c r="BE52" s="7"/>
      <c r="BF52" s="8" t="s">
        <v>188</v>
      </c>
      <c r="BG52">
        <v>2015</v>
      </c>
      <c r="BH52" t="s">
        <v>230</v>
      </c>
      <c r="BI52" t="s">
        <v>188</v>
      </c>
      <c r="BK52" t="s">
        <v>73</v>
      </c>
      <c r="BM52" t="s">
        <v>66</v>
      </c>
      <c r="BN52" t="s">
        <v>67</v>
      </c>
      <c r="BO52" t="s">
        <v>68</v>
      </c>
      <c r="BP52" t="s">
        <v>69</v>
      </c>
      <c r="BQ52" t="s">
        <v>70</v>
      </c>
      <c r="BR52" t="s">
        <v>188</v>
      </c>
      <c r="BT52" t="s">
        <v>73</v>
      </c>
      <c r="BV52" t="s">
        <v>66</v>
      </c>
      <c r="BW52" t="s">
        <v>67</v>
      </c>
      <c r="BX52" t="s">
        <v>68</v>
      </c>
      <c r="BY52" t="s">
        <v>69</v>
      </c>
      <c r="BZ52" t="s">
        <v>70</v>
      </c>
      <c r="CA52" t="s">
        <v>195</v>
      </c>
      <c r="CJ52" t="s">
        <v>195</v>
      </c>
      <c r="CS52" t="s">
        <v>188</v>
      </c>
      <c r="CW52" t="s">
        <v>196</v>
      </c>
      <c r="CX52" t="s">
        <v>195</v>
      </c>
      <c r="DG52" t="s">
        <v>195</v>
      </c>
      <c r="DP52" t="s">
        <v>195</v>
      </c>
      <c r="DY52" t="s">
        <v>188</v>
      </c>
      <c r="EH52" s="5" t="s">
        <v>197</v>
      </c>
      <c r="EI52">
        <v>2017</v>
      </c>
      <c r="EJ52" t="s">
        <v>198</v>
      </c>
      <c r="EK52">
        <v>1</v>
      </c>
      <c r="EL52" t="s">
        <v>195</v>
      </c>
      <c r="EM52" t="s">
        <v>199</v>
      </c>
      <c r="EN52" t="s">
        <v>330</v>
      </c>
      <c r="EO52">
        <v>22</v>
      </c>
      <c r="ER52" s="6">
        <v>91</v>
      </c>
      <c r="ES52" s="5">
        <v>2007</v>
      </c>
      <c r="EU52" s="9"/>
      <c r="EV52" s="9">
        <v>2618.1</v>
      </c>
      <c r="EW52" t="s">
        <v>201</v>
      </c>
      <c r="EX52" t="s">
        <v>188</v>
      </c>
      <c r="EY52">
        <v>2016</v>
      </c>
      <c r="EZ52" t="s">
        <v>188</v>
      </c>
      <c r="FA52" t="s">
        <v>188</v>
      </c>
      <c r="FB52" t="s">
        <v>188</v>
      </c>
      <c r="FC52" t="s">
        <v>188</v>
      </c>
      <c r="FD52" t="s">
        <v>213</v>
      </c>
      <c r="FE52" t="s">
        <v>188</v>
      </c>
      <c r="FF52" t="s">
        <v>188</v>
      </c>
      <c r="FG52" s="6">
        <v>2020</v>
      </c>
      <c r="FH52" t="s">
        <v>195</v>
      </c>
      <c r="FJ52" t="s">
        <v>215</v>
      </c>
      <c r="FK52">
        <v>1</v>
      </c>
      <c r="FL52" t="s">
        <v>195</v>
      </c>
      <c r="FM52" t="s">
        <v>195</v>
      </c>
      <c r="FO52" s="5" t="s">
        <v>188</v>
      </c>
      <c r="FP52" s="31" t="s">
        <v>188</v>
      </c>
      <c r="FQ52" s="31"/>
      <c r="FR52" s="31"/>
      <c r="FS52" s="31" t="s">
        <v>188</v>
      </c>
      <c r="FT52" s="31" t="s">
        <v>188</v>
      </c>
      <c r="FU52" s="31" t="s">
        <v>188</v>
      </c>
      <c r="FV52" s="31" t="s">
        <v>188</v>
      </c>
      <c r="FW52" s="31" t="s">
        <v>188</v>
      </c>
      <c r="FX52" s="31"/>
      <c r="FY52" s="31" t="s">
        <v>188</v>
      </c>
      <c r="FZ52" s="31" t="s">
        <v>188</v>
      </c>
      <c r="GA52" s="31" t="s">
        <v>188</v>
      </c>
      <c r="GB52" s="31"/>
      <c r="GC52" s="31"/>
      <c r="GD52" s="31" t="s">
        <v>228</v>
      </c>
      <c r="GE52" s="31" t="s">
        <v>217</v>
      </c>
      <c r="GF52" s="31"/>
      <c r="GG52" s="31"/>
      <c r="GH52" s="31" t="s">
        <v>217</v>
      </c>
      <c r="GI52" s="31" t="s">
        <v>217</v>
      </c>
      <c r="GJ52" s="31" t="s">
        <v>218</v>
      </c>
      <c r="GK52" s="31" t="s">
        <v>218</v>
      </c>
      <c r="GL52" s="31" t="s">
        <v>218</v>
      </c>
      <c r="GM52" s="31"/>
      <c r="GN52" s="31"/>
      <c r="GO52" s="31" t="s">
        <v>202</v>
      </c>
      <c r="GP52" s="31" t="s">
        <v>202</v>
      </c>
      <c r="GQ52" s="31"/>
      <c r="GR52" s="31"/>
      <c r="GS52" s="31">
        <v>2010</v>
      </c>
      <c r="GT52" s="31">
        <v>2012</v>
      </c>
      <c r="GU52" s="31"/>
      <c r="GV52" s="31"/>
      <c r="GW52" s="31">
        <v>2018</v>
      </c>
      <c r="GX52" s="31">
        <v>2019</v>
      </c>
      <c r="GY52" s="31">
        <v>2018</v>
      </c>
      <c r="GZ52" s="31">
        <v>2018</v>
      </c>
      <c r="HA52" s="31">
        <v>2018</v>
      </c>
      <c r="HB52" s="31"/>
      <c r="HC52" s="31"/>
      <c r="HD52" s="31">
        <v>2019</v>
      </c>
      <c r="HE52" s="31">
        <v>2019</v>
      </c>
      <c r="HF52" s="31"/>
      <c r="HG52" s="31"/>
      <c r="HH52" s="31" t="s">
        <v>203</v>
      </c>
      <c r="HI52" s="31" t="s">
        <v>203</v>
      </c>
      <c r="HJ52" s="31" t="s">
        <v>203</v>
      </c>
      <c r="HK52" s="31" t="s">
        <v>204</v>
      </c>
      <c r="HL52" s="31" t="s">
        <v>220</v>
      </c>
      <c r="HM52" s="31" t="s">
        <v>204</v>
      </c>
      <c r="HN52" s="31" t="s">
        <v>203</v>
      </c>
      <c r="HO52" s="31" t="s">
        <v>203</v>
      </c>
      <c r="HP52" s="31" t="s">
        <v>203</v>
      </c>
      <c r="HQ52" s="31">
        <v>15</v>
      </c>
      <c r="HR52" s="31"/>
      <c r="HS52" s="31"/>
      <c r="HT52" s="31"/>
      <c r="HU52" s="31">
        <v>5</v>
      </c>
      <c r="HV52" s="31"/>
      <c r="HW52" s="31"/>
      <c r="HX52" s="6"/>
      <c r="IA52" s="10"/>
    </row>
    <row r="53" spans="1:235" x14ac:dyDescent="0.25">
      <c r="A53" s="5" t="s">
        <v>183</v>
      </c>
      <c r="B53" t="str">
        <f>INDEX('[1]Global Status NAC comp'!$B$5:$B$210,MATCH([1]Pbl!H53,'[1]Global Status NAC comp'!$N$5:$N$210,0))</f>
        <v>MENA, Afghanistan, and Pakistan</v>
      </c>
      <c r="C53" t="s">
        <v>184</v>
      </c>
      <c r="D53" t="str">
        <f>INDEX('[1]Global Status NAC comp'!$D$5:$D$210,MATCH([1]Pbl!H53,'[1]Global Status NAC comp'!$N$5:$N$210,0))</f>
        <v>MCD</v>
      </c>
      <c r="E53" t="str">
        <f>INDEX('[1]Global Status NAC comp'!$E$5:$E$210,MATCH([1]Pbl!H53,'[1]Global Status NAC comp'!$N$5:$N$210,0))</f>
        <v>METAC</v>
      </c>
      <c r="F53" t="s">
        <v>188</v>
      </c>
      <c r="G53">
        <v>2020</v>
      </c>
      <c r="H53" s="6" t="s">
        <v>331</v>
      </c>
      <c r="I53" s="5" t="s">
        <v>188</v>
      </c>
      <c r="J53" s="31">
        <v>1983</v>
      </c>
      <c r="K53" s="31" t="s">
        <v>210</v>
      </c>
      <c r="L53" s="31" t="s">
        <v>187</v>
      </c>
      <c r="M53" s="31" t="s">
        <v>188</v>
      </c>
      <c r="N53" s="31" t="s">
        <v>256</v>
      </c>
      <c r="O53" s="31">
        <v>2019</v>
      </c>
      <c r="P53" s="31" t="s">
        <v>188</v>
      </c>
      <c r="Q53" s="31">
        <v>2019</v>
      </c>
      <c r="R53" s="31">
        <v>1997</v>
      </c>
      <c r="S53" s="31" t="s">
        <v>191</v>
      </c>
      <c r="T53" s="31" t="s">
        <v>188</v>
      </c>
      <c r="U53" s="31" t="s">
        <v>256</v>
      </c>
      <c r="V53" s="31">
        <v>2019</v>
      </c>
      <c r="W53" s="31" t="s">
        <v>188</v>
      </c>
      <c r="X53" s="31">
        <v>2019</v>
      </c>
      <c r="Y53" s="31">
        <v>1997</v>
      </c>
      <c r="Z53" s="31" t="s">
        <v>191</v>
      </c>
      <c r="AA53" s="31" t="s">
        <v>188</v>
      </c>
      <c r="AB53" s="31" t="s">
        <v>256</v>
      </c>
      <c r="AC53" s="31">
        <v>2019</v>
      </c>
      <c r="AD53" s="31" t="s">
        <v>188</v>
      </c>
      <c r="AE53" s="31">
        <v>2019</v>
      </c>
      <c r="AF53" s="31">
        <v>1997</v>
      </c>
      <c r="AG53" s="6" t="s">
        <v>195</v>
      </c>
      <c r="AH53" t="s">
        <v>188</v>
      </c>
      <c r="AI53">
        <v>1</v>
      </c>
      <c r="AJ53">
        <v>2019</v>
      </c>
      <c r="AK53" t="s">
        <v>332</v>
      </c>
      <c r="AL53" t="s">
        <v>187</v>
      </c>
      <c r="AM53" t="s">
        <v>188</v>
      </c>
      <c r="AN53" t="s">
        <v>256</v>
      </c>
      <c r="AO53" t="s">
        <v>193</v>
      </c>
      <c r="AP53">
        <v>2020</v>
      </c>
      <c r="AQ53" t="s">
        <v>188</v>
      </c>
      <c r="AR53">
        <v>2020</v>
      </c>
      <c r="AS53" t="s">
        <v>191</v>
      </c>
      <c r="AT53" t="s">
        <v>195</v>
      </c>
      <c r="AU53" t="s">
        <v>333</v>
      </c>
      <c r="AV53" t="s">
        <v>333</v>
      </c>
      <c r="AW53" t="s">
        <v>333</v>
      </c>
      <c r="AX53" t="s">
        <v>195</v>
      </c>
      <c r="AY53" t="s">
        <v>333</v>
      </c>
      <c r="AZ53" t="s">
        <v>333</v>
      </c>
      <c r="BA53" t="s">
        <v>195</v>
      </c>
      <c r="BB53" t="s">
        <v>333</v>
      </c>
      <c r="BC53" t="s">
        <v>333</v>
      </c>
      <c r="BD53" t="s">
        <v>195</v>
      </c>
      <c r="BE53" s="7" t="s">
        <v>333</v>
      </c>
      <c r="BF53" s="8" t="s">
        <v>188</v>
      </c>
      <c r="BG53">
        <v>1983</v>
      </c>
      <c r="BI53" t="s">
        <v>188</v>
      </c>
      <c r="BJ53">
        <v>2019</v>
      </c>
      <c r="BK53" t="s">
        <v>73</v>
      </c>
      <c r="BM53" t="s">
        <v>66</v>
      </c>
      <c r="BN53" t="s">
        <v>67</v>
      </c>
      <c r="BO53" t="s">
        <v>68</v>
      </c>
      <c r="BP53" t="s">
        <v>69</v>
      </c>
      <c r="BQ53" t="s">
        <v>70</v>
      </c>
      <c r="BR53" t="s">
        <v>188</v>
      </c>
      <c r="BS53">
        <v>2019</v>
      </c>
      <c r="BT53" t="s">
        <v>73</v>
      </c>
      <c r="BV53" t="s">
        <v>66</v>
      </c>
      <c r="BW53" t="s">
        <v>67</v>
      </c>
      <c r="BX53" t="s">
        <v>68</v>
      </c>
      <c r="BY53" t="s">
        <v>69</v>
      </c>
      <c r="BZ53" t="s">
        <v>70</v>
      </c>
      <c r="CA53" t="s">
        <v>188</v>
      </c>
      <c r="CB53">
        <v>2019</v>
      </c>
      <c r="CC53" t="s">
        <v>73</v>
      </c>
      <c r="CE53" t="s">
        <v>66</v>
      </c>
      <c r="CF53" t="s">
        <v>67</v>
      </c>
      <c r="CG53" t="s">
        <v>68</v>
      </c>
      <c r="CH53" t="s">
        <v>69</v>
      </c>
      <c r="CI53" t="s">
        <v>70</v>
      </c>
      <c r="CJ53" t="s">
        <v>188</v>
      </c>
      <c r="CK53">
        <v>2019</v>
      </c>
      <c r="CL53" t="s">
        <v>73</v>
      </c>
      <c r="CM53" t="s">
        <v>248</v>
      </c>
      <c r="CN53" t="s">
        <v>66</v>
      </c>
      <c r="CO53" t="s">
        <v>67</v>
      </c>
      <c r="CP53" t="s">
        <v>68</v>
      </c>
      <c r="CQ53" t="s">
        <v>69</v>
      </c>
      <c r="CR53" t="s">
        <v>70</v>
      </c>
      <c r="CS53" t="s">
        <v>195</v>
      </c>
      <c r="CT53" t="s">
        <v>333</v>
      </c>
      <c r="CU53" t="s">
        <v>333</v>
      </c>
      <c r="CV53" t="s">
        <v>333</v>
      </c>
      <c r="CX53" t="s">
        <v>195</v>
      </c>
      <c r="CY53" t="s">
        <v>333</v>
      </c>
      <c r="CZ53" t="s">
        <v>333</v>
      </c>
      <c r="DA53" t="s">
        <v>333</v>
      </c>
      <c r="DB53" t="s">
        <v>333</v>
      </c>
      <c r="DC53" t="s">
        <v>333</v>
      </c>
      <c r="DD53" t="s">
        <v>333</v>
      </c>
      <c r="DE53" t="s">
        <v>333</v>
      </c>
      <c r="DF53" t="s">
        <v>333</v>
      </c>
      <c r="DG53" t="s">
        <v>195</v>
      </c>
      <c r="DH53" t="s">
        <v>333</v>
      </c>
      <c r="DI53" t="s">
        <v>333</v>
      </c>
      <c r="DJ53" t="s">
        <v>333</v>
      </c>
      <c r="DK53" t="s">
        <v>333</v>
      </c>
      <c r="DL53" t="s">
        <v>333</v>
      </c>
      <c r="DM53" t="s">
        <v>333</v>
      </c>
      <c r="DN53" t="s">
        <v>333</v>
      </c>
      <c r="DO53" t="s">
        <v>333</v>
      </c>
      <c r="DP53" t="s">
        <v>195</v>
      </c>
      <c r="DQ53" t="s">
        <v>333</v>
      </c>
      <c r="DR53" t="s">
        <v>333</v>
      </c>
      <c r="DS53" t="s">
        <v>333</v>
      </c>
      <c r="DT53" t="s">
        <v>333</v>
      </c>
      <c r="DU53" t="s">
        <v>333</v>
      </c>
      <c r="DV53" t="s">
        <v>333</v>
      </c>
      <c r="DW53" t="s">
        <v>333</v>
      </c>
      <c r="DX53" t="s">
        <v>333</v>
      </c>
      <c r="DY53" t="s">
        <v>195</v>
      </c>
      <c r="DZ53" t="s">
        <v>333</v>
      </c>
      <c r="EA53" t="s">
        <v>333</v>
      </c>
      <c r="EB53" t="s">
        <v>333</v>
      </c>
      <c r="EC53" t="s">
        <v>333</v>
      </c>
      <c r="ED53" t="s">
        <v>333</v>
      </c>
      <c r="EE53" t="s">
        <v>333</v>
      </c>
      <c r="EF53" t="s">
        <v>333</v>
      </c>
      <c r="EG53" t="s">
        <v>333</v>
      </c>
      <c r="EH53" s="5" t="s">
        <v>197</v>
      </c>
      <c r="EI53">
        <v>2019</v>
      </c>
      <c r="EJ53" t="s">
        <v>218</v>
      </c>
      <c r="EL53" t="s">
        <v>195</v>
      </c>
      <c r="EM53" t="s">
        <v>250</v>
      </c>
      <c r="EO53">
        <v>107</v>
      </c>
      <c r="EP53" t="s">
        <v>251</v>
      </c>
      <c r="ER53" s="6">
        <v>400</v>
      </c>
      <c r="ES53" s="5">
        <v>1997</v>
      </c>
      <c r="ET53">
        <v>2008</v>
      </c>
      <c r="EU53" s="9">
        <v>20898</v>
      </c>
      <c r="EV53" s="9">
        <v>22943</v>
      </c>
      <c r="EW53" t="s">
        <v>201</v>
      </c>
      <c r="EX53" t="s">
        <v>188</v>
      </c>
      <c r="EY53">
        <v>2015</v>
      </c>
      <c r="EZ53" t="s">
        <v>188</v>
      </c>
      <c r="FA53" t="s">
        <v>188</v>
      </c>
      <c r="FB53" t="s">
        <v>188</v>
      </c>
      <c r="FC53" t="s">
        <v>188</v>
      </c>
      <c r="FD53" t="s">
        <v>213</v>
      </c>
      <c r="FE53" t="s">
        <v>188</v>
      </c>
      <c r="FF53" t="s">
        <v>188</v>
      </c>
      <c r="FG53" s="6">
        <v>2021</v>
      </c>
      <c r="FH53" t="s">
        <v>188</v>
      </c>
      <c r="FI53" t="s">
        <v>334</v>
      </c>
      <c r="FJ53" t="s">
        <v>215</v>
      </c>
      <c r="FK53">
        <v>3</v>
      </c>
      <c r="FL53" t="s">
        <v>188</v>
      </c>
      <c r="FM53" t="s">
        <v>188</v>
      </c>
      <c r="FN53" t="s">
        <v>188</v>
      </c>
      <c r="FO53" s="5" t="s">
        <v>188</v>
      </c>
      <c r="FP53" s="31" t="s">
        <v>188</v>
      </c>
      <c r="FQ53" s="31" t="s">
        <v>188</v>
      </c>
      <c r="FR53" s="31" t="s">
        <v>188</v>
      </c>
      <c r="FS53" s="31" t="s">
        <v>188</v>
      </c>
      <c r="FT53" s="31" t="s">
        <v>188</v>
      </c>
      <c r="FU53" s="31" t="s">
        <v>188</v>
      </c>
      <c r="FV53" s="31" t="s">
        <v>188</v>
      </c>
      <c r="FW53" s="31" t="s">
        <v>188</v>
      </c>
      <c r="FX53" s="31" t="s">
        <v>195</v>
      </c>
      <c r="FY53" s="31" t="s">
        <v>188</v>
      </c>
      <c r="FZ53" s="31" t="s">
        <v>188</v>
      </c>
      <c r="GA53" s="31" t="s">
        <v>188</v>
      </c>
      <c r="GB53" s="31" t="s">
        <v>188</v>
      </c>
      <c r="GC53" s="31" t="s">
        <v>188</v>
      </c>
      <c r="GD53" s="31"/>
      <c r="GE53" s="31" t="s">
        <v>228</v>
      </c>
      <c r="GF53" s="31" t="s">
        <v>218</v>
      </c>
      <c r="GG53" s="31" t="s">
        <v>218</v>
      </c>
      <c r="GH53" s="31" t="s">
        <v>219</v>
      </c>
      <c r="GI53" s="31" t="s">
        <v>216</v>
      </c>
      <c r="GJ53" s="31" t="s">
        <v>218</v>
      </c>
      <c r="GK53" s="31" t="s">
        <v>219</v>
      </c>
      <c r="GL53" s="31" t="s">
        <v>218</v>
      </c>
      <c r="GM53" s="31" t="s">
        <v>333</v>
      </c>
      <c r="GN53" s="31" t="s">
        <v>218</v>
      </c>
      <c r="GO53" s="31" t="s">
        <v>202</v>
      </c>
      <c r="GP53" s="31" t="s">
        <v>202</v>
      </c>
      <c r="GQ53" s="31" t="s">
        <v>202</v>
      </c>
      <c r="GR53" s="31" t="s">
        <v>202</v>
      </c>
      <c r="GS53" s="31">
        <v>2020</v>
      </c>
      <c r="GT53" s="31">
        <v>2005</v>
      </c>
      <c r="GU53" s="31">
        <v>2019</v>
      </c>
      <c r="GV53" s="31">
        <v>2018</v>
      </c>
      <c r="GW53" s="31">
        <v>2020</v>
      </c>
      <c r="GX53" s="31">
        <v>2015</v>
      </c>
      <c r="GY53" s="31">
        <v>2019</v>
      </c>
      <c r="GZ53" s="31">
        <v>2020</v>
      </c>
      <c r="HA53" s="31">
        <v>2019</v>
      </c>
      <c r="HB53" s="31" t="s">
        <v>333</v>
      </c>
      <c r="HC53" s="31">
        <v>2019</v>
      </c>
      <c r="HD53" s="31">
        <v>2020</v>
      </c>
      <c r="HE53" s="31">
        <v>2020</v>
      </c>
      <c r="HF53" s="31">
        <v>2020</v>
      </c>
      <c r="HG53" s="31">
        <v>2020</v>
      </c>
      <c r="HH53" s="31" t="s">
        <v>203</v>
      </c>
      <c r="HI53" s="31" t="s">
        <v>203</v>
      </c>
      <c r="HJ53" s="31" t="s">
        <v>204</v>
      </c>
      <c r="HK53" s="31" t="s">
        <v>203</v>
      </c>
      <c r="HL53" s="31" t="s">
        <v>203</v>
      </c>
      <c r="HM53" s="31"/>
      <c r="HN53" s="31" t="s">
        <v>203</v>
      </c>
      <c r="HO53" s="31"/>
      <c r="HP53" s="31" t="s">
        <v>203</v>
      </c>
      <c r="HQ53" s="31">
        <v>25</v>
      </c>
      <c r="HR53" s="31">
        <v>2</v>
      </c>
      <c r="HS53" s="31">
        <v>2</v>
      </c>
      <c r="HT53" s="31">
        <v>3</v>
      </c>
      <c r="HU53" s="31">
        <v>18</v>
      </c>
      <c r="HV53" s="31">
        <v>15</v>
      </c>
      <c r="HW53" s="31">
        <v>16</v>
      </c>
      <c r="HX53" s="6"/>
      <c r="IA53" s="10"/>
    </row>
    <row r="54" spans="1:235" x14ac:dyDescent="0.25">
      <c r="A54" s="5" t="s">
        <v>183</v>
      </c>
      <c r="B54" t="str">
        <f>INDEX('[1]Global Status NAC comp'!$B$5:$B$210,MATCH([1]Pbl!H54,'[1]Global Status NAC comp'!$N$5:$N$210,0))</f>
        <v>Sub-Saharan Africa</v>
      </c>
      <c r="C54" t="s">
        <v>184</v>
      </c>
      <c r="D54" t="str">
        <f>INDEX('[1]Global Status NAC comp'!$D$5:$D$210,MATCH([1]Pbl!H54,'[1]Global Status NAC comp'!$N$5:$N$210,0))</f>
        <v>AFR</v>
      </c>
      <c r="E54" t="str">
        <f>INDEX('[1]Global Status NAC comp'!$E$5:$E$210,MATCH([1]Pbl!H54,'[1]Global Status NAC comp'!$N$5:$N$210,0))</f>
        <v>AFRITAC East</v>
      </c>
      <c r="F54" t="s">
        <v>188</v>
      </c>
      <c r="G54">
        <v>2020</v>
      </c>
      <c r="H54" s="6" t="s">
        <v>335</v>
      </c>
      <c r="I54" s="5" t="s">
        <v>188</v>
      </c>
      <c r="J54" s="31">
        <v>2019</v>
      </c>
      <c r="K54" s="31" t="s">
        <v>223</v>
      </c>
      <c r="L54" s="31" t="s">
        <v>187</v>
      </c>
      <c r="M54" s="31" t="s">
        <v>188</v>
      </c>
      <c r="N54" s="31" t="s">
        <v>224</v>
      </c>
      <c r="O54" s="31">
        <v>2008</v>
      </c>
      <c r="P54" s="31" t="s">
        <v>188</v>
      </c>
      <c r="Q54" s="31">
        <v>2017</v>
      </c>
      <c r="R54" s="31">
        <v>2017</v>
      </c>
      <c r="S54" s="31" t="s">
        <v>232</v>
      </c>
      <c r="T54" s="31" t="s">
        <v>188</v>
      </c>
      <c r="U54" s="31" t="s">
        <v>254</v>
      </c>
      <c r="V54" s="31">
        <v>2008</v>
      </c>
      <c r="W54" s="31" t="s">
        <v>188</v>
      </c>
      <c r="X54" s="31">
        <v>2008</v>
      </c>
      <c r="Y54" s="31">
        <v>2010</v>
      </c>
      <c r="Z54" s="31" t="s">
        <v>232</v>
      </c>
      <c r="AA54" s="31" t="s">
        <v>195</v>
      </c>
      <c r="AB54" s="31"/>
      <c r="AC54" s="31"/>
      <c r="AD54" s="31"/>
      <c r="AE54" s="31"/>
      <c r="AF54" s="31"/>
      <c r="AG54" s="6" t="s">
        <v>233</v>
      </c>
      <c r="AH54" t="s">
        <v>188</v>
      </c>
      <c r="AI54">
        <v>1</v>
      </c>
      <c r="AJ54">
        <v>2020</v>
      </c>
      <c r="AK54" t="s">
        <v>223</v>
      </c>
      <c r="AL54" t="s">
        <v>187</v>
      </c>
      <c r="AM54" t="s">
        <v>188</v>
      </c>
      <c r="AN54" t="s">
        <v>256</v>
      </c>
      <c r="AO54" t="s">
        <v>279</v>
      </c>
      <c r="AQ54" t="s">
        <v>188</v>
      </c>
      <c r="AS54" t="s">
        <v>232</v>
      </c>
      <c r="AV54" t="s">
        <v>194</v>
      </c>
      <c r="AX54" t="s">
        <v>195</v>
      </c>
      <c r="BE54" s="7"/>
      <c r="BF54" s="8" t="s">
        <v>195</v>
      </c>
      <c r="BI54" t="s">
        <v>195</v>
      </c>
      <c r="BR54" t="s">
        <v>195</v>
      </c>
      <c r="CA54" t="s">
        <v>195</v>
      </c>
      <c r="CJ54" t="s">
        <v>195</v>
      </c>
      <c r="CS54" t="s">
        <v>195</v>
      </c>
      <c r="CW54" t="s">
        <v>196</v>
      </c>
      <c r="CX54" t="s">
        <v>195</v>
      </c>
      <c r="DG54" t="s">
        <v>195</v>
      </c>
      <c r="DP54" t="s">
        <v>195</v>
      </c>
      <c r="DY54" t="s">
        <v>195</v>
      </c>
      <c r="EH54" s="5" t="s">
        <v>197</v>
      </c>
      <c r="EI54">
        <v>2017</v>
      </c>
      <c r="EJ54" t="s">
        <v>198</v>
      </c>
      <c r="EK54">
        <v>5</v>
      </c>
      <c r="EL54" t="s">
        <v>195</v>
      </c>
      <c r="EM54" t="s">
        <v>250</v>
      </c>
      <c r="EO54">
        <v>161</v>
      </c>
      <c r="EP54" t="s">
        <v>251</v>
      </c>
      <c r="ER54" s="6">
        <v>162</v>
      </c>
      <c r="ES54" s="5">
        <v>2017</v>
      </c>
      <c r="ET54">
        <v>2019</v>
      </c>
      <c r="EU54" s="9">
        <v>91718</v>
      </c>
      <c r="EV54" s="9">
        <v>108518.04092147312</v>
      </c>
      <c r="EW54" t="s">
        <v>227</v>
      </c>
      <c r="EX54" t="s">
        <v>195</v>
      </c>
      <c r="EZ54" t="s">
        <v>188</v>
      </c>
      <c r="FA54" t="s">
        <v>188</v>
      </c>
      <c r="FB54" t="s">
        <v>188</v>
      </c>
      <c r="FC54" t="s">
        <v>188</v>
      </c>
      <c r="FD54" t="s">
        <v>213</v>
      </c>
      <c r="FE54" t="s">
        <v>188</v>
      </c>
      <c r="FG54" s="6"/>
      <c r="FH54" t="s">
        <v>188</v>
      </c>
      <c r="FI54" t="s">
        <v>241</v>
      </c>
      <c r="FJ54" t="s">
        <v>215</v>
      </c>
      <c r="FK54">
        <v>2</v>
      </c>
      <c r="FL54" t="s">
        <v>188</v>
      </c>
      <c r="FM54" t="s">
        <v>188</v>
      </c>
      <c r="FN54" t="s">
        <v>188</v>
      </c>
      <c r="FO54" s="5" t="s">
        <v>188</v>
      </c>
      <c r="FP54" s="31"/>
      <c r="FQ54" s="31"/>
      <c r="FR54" s="31"/>
      <c r="FS54" s="31" t="s">
        <v>188</v>
      </c>
      <c r="FT54" s="31" t="s">
        <v>188</v>
      </c>
      <c r="FU54" s="31"/>
      <c r="FV54" s="31" t="s">
        <v>188</v>
      </c>
      <c r="FW54" s="31" t="s">
        <v>188</v>
      </c>
      <c r="FX54" s="31"/>
      <c r="FY54" s="31"/>
      <c r="FZ54" s="31" t="s">
        <v>188</v>
      </c>
      <c r="GA54" s="31" t="s">
        <v>188</v>
      </c>
      <c r="GB54" s="31" t="s">
        <v>188</v>
      </c>
      <c r="GC54" s="31"/>
      <c r="GD54" s="31" t="s">
        <v>228</v>
      </c>
      <c r="GE54" s="31"/>
      <c r="GF54" s="31" t="s">
        <v>218</v>
      </c>
      <c r="GG54" s="31"/>
      <c r="GH54" s="31" t="s">
        <v>336</v>
      </c>
      <c r="GI54" s="31" t="s">
        <v>336</v>
      </c>
      <c r="GJ54" s="31" t="s">
        <v>219</v>
      </c>
      <c r="GK54" s="31" t="s">
        <v>202</v>
      </c>
      <c r="GL54" s="31" t="s">
        <v>218</v>
      </c>
      <c r="GM54" s="31" t="s">
        <v>218</v>
      </c>
      <c r="GN54" s="31" t="s">
        <v>218</v>
      </c>
      <c r="GO54" s="31" t="s">
        <v>202</v>
      </c>
      <c r="GP54" s="31" t="s">
        <v>202</v>
      </c>
      <c r="GQ54" s="31" t="s">
        <v>202</v>
      </c>
      <c r="GR54" s="31" t="s">
        <v>219</v>
      </c>
      <c r="GS54" s="31">
        <v>2014</v>
      </c>
      <c r="GT54" s="31">
        <v>2014</v>
      </c>
      <c r="GU54" s="31">
        <v>2008</v>
      </c>
      <c r="GV54" s="31">
        <v>2019</v>
      </c>
      <c r="GW54" s="31"/>
      <c r="GX54" s="31">
        <v>2017</v>
      </c>
      <c r="GY54" s="31">
        <v>2020</v>
      </c>
      <c r="GZ54" s="31">
        <v>2020</v>
      </c>
      <c r="HA54" s="31">
        <v>2020</v>
      </c>
      <c r="HB54" s="31"/>
      <c r="HC54" s="31">
        <v>2020</v>
      </c>
      <c r="HD54" s="31">
        <v>2019</v>
      </c>
      <c r="HE54" s="31">
        <v>2020</v>
      </c>
      <c r="HF54" s="31">
        <v>2020</v>
      </c>
      <c r="HG54" s="31">
        <v>2020</v>
      </c>
      <c r="HH54" s="31" t="s">
        <v>203</v>
      </c>
      <c r="HI54" s="31" t="s">
        <v>203</v>
      </c>
      <c r="HJ54" s="31" t="s">
        <v>204</v>
      </c>
      <c r="HK54" s="31" t="s">
        <v>204</v>
      </c>
      <c r="HL54" s="31" t="s">
        <v>203</v>
      </c>
      <c r="HM54" s="31" t="s">
        <v>204</v>
      </c>
      <c r="HN54" s="31" t="s">
        <v>203</v>
      </c>
      <c r="HO54" s="31" t="s">
        <v>203</v>
      </c>
      <c r="HP54" s="31" t="s">
        <v>203</v>
      </c>
      <c r="HQ54" s="31">
        <v>3</v>
      </c>
      <c r="HR54" s="31">
        <v>4</v>
      </c>
      <c r="HS54" s="31">
        <v>2</v>
      </c>
      <c r="HT54" s="31">
        <v>3</v>
      </c>
      <c r="HU54" s="31">
        <v>9</v>
      </c>
      <c r="HV54" s="31">
        <v>7</v>
      </c>
      <c r="HW54" s="31">
        <v>4</v>
      </c>
      <c r="HX54" s="6">
        <v>4</v>
      </c>
      <c r="IA54" s="10"/>
    </row>
    <row r="55" spans="1:235" x14ac:dyDescent="0.25">
      <c r="A55" s="5" t="s">
        <v>183</v>
      </c>
      <c r="B55" t="str">
        <f>INDEX('[1]Global Status NAC comp'!$B$5:$B$210,MATCH([1]Pbl!H55,'[1]Global Status NAC comp'!$N$5:$N$210,0))</f>
        <v>Sub-Saharan Africa</v>
      </c>
      <c r="C55" t="s">
        <v>184</v>
      </c>
      <c r="D55" t="str">
        <f>INDEX('[1]Global Status NAC comp'!$D$5:$D$210,MATCH([1]Pbl!H55,'[1]Global Status NAC comp'!$N$5:$N$210,0))</f>
        <v>AFR</v>
      </c>
      <c r="E55" t="str">
        <f>INDEX('[1]Global Status NAC comp'!$E$5:$E$210,MATCH([1]Pbl!H55,'[1]Global Status NAC comp'!$N$5:$N$210,0))</f>
        <v>AFRITAC South</v>
      </c>
      <c r="F55" t="s">
        <v>188</v>
      </c>
      <c r="G55">
        <v>2020</v>
      </c>
      <c r="H55" s="6" t="s">
        <v>337</v>
      </c>
      <c r="I55" s="5" t="s">
        <v>188</v>
      </c>
      <c r="J55" s="31">
        <v>2019</v>
      </c>
      <c r="K55" s="31" t="s">
        <v>223</v>
      </c>
      <c r="L55" s="31" t="s">
        <v>187</v>
      </c>
      <c r="M55" s="31" t="s">
        <v>188</v>
      </c>
      <c r="N55" s="31" t="s">
        <v>189</v>
      </c>
      <c r="O55" s="31" t="s">
        <v>190</v>
      </c>
      <c r="P55" s="31" t="s">
        <v>188</v>
      </c>
      <c r="Q55" s="31" t="s">
        <v>190</v>
      </c>
      <c r="R55" s="31">
        <v>2010</v>
      </c>
      <c r="S55" s="31" t="s">
        <v>232</v>
      </c>
      <c r="T55" s="31" t="s">
        <v>188</v>
      </c>
      <c r="U55" s="31" t="s">
        <v>192</v>
      </c>
      <c r="V55" s="31">
        <v>2006</v>
      </c>
      <c r="W55" s="31" t="s">
        <v>195</v>
      </c>
      <c r="X55" s="31"/>
      <c r="Y55" s="31"/>
      <c r="Z55" s="31"/>
      <c r="AA55" s="31" t="s">
        <v>188</v>
      </c>
      <c r="AB55" s="31" t="s">
        <v>192</v>
      </c>
      <c r="AC55" s="31">
        <v>2010</v>
      </c>
      <c r="AD55" s="31" t="s">
        <v>195</v>
      </c>
      <c r="AE55" s="31"/>
      <c r="AF55" s="31"/>
      <c r="AG55" s="6" t="s">
        <v>233</v>
      </c>
      <c r="AH55" t="s">
        <v>188</v>
      </c>
      <c r="AI55">
        <v>4</v>
      </c>
      <c r="AJ55">
        <v>2020</v>
      </c>
      <c r="AK55" t="s">
        <v>223</v>
      </c>
      <c r="AL55" t="s">
        <v>187</v>
      </c>
      <c r="AM55" t="s">
        <v>188</v>
      </c>
      <c r="AN55" t="s">
        <v>189</v>
      </c>
      <c r="AO55" t="s">
        <v>194</v>
      </c>
      <c r="AP55">
        <v>2010</v>
      </c>
      <c r="AQ55" t="s">
        <v>188</v>
      </c>
      <c r="AR55">
        <v>2010</v>
      </c>
      <c r="AS55" t="s">
        <v>232</v>
      </c>
      <c r="AT55" t="s">
        <v>195</v>
      </c>
      <c r="AX55" t="s">
        <v>195</v>
      </c>
      <c r="BA55" t="s">
        <v>195</v>
      </c>
      <c r="BD55" t="s">
        <v>195</v>
      </c>
      <c r="BE55" s="7"/>
      <c r="BF55" s="8" t="s">
        <v>188</v>
      </c>
      <c r="BG55">
        <v>2019</v>
      </c>
      <c r="BH55" t="s">
        <v>210</v>
      </c>
      <c r="BI55" t="s">
        <v>188</v>
      </c>
      <c r="BJ55">
        <v>2010</v>
      </c>
      <c r="BK55" t="s">
        <v>73</v>
      </c>
      <c r="BM55" t="s">
        <v>66</v>
      </c>
      <c r="BN55" t="s">
        <v>67</v>
      </c>
      <c r="BO55" t="s">
        <v>68</v>
      </c>
      <c r="BP55" t="s">
        <v>69</v>
      </c>
      <c r="BQ55" t="s">
        <v>70</v>
      </c>
      <c r="BR55" t="s">
        <v>195</v>
      </c>
      <c r="CA55" t="s">
        <v>195</v>
      </c>
      <c r="CJ55" t="s">
        <v>195</v>
      </c>
      <c r="CS55" t="s">
        <v>195</v>
      </c>
      <c r="CX55" t="s">
        <v>195</v>
      </c>
      <c r="EH55" s="5" t="s">
        <v>197</v>
      </c>
      <c r="EI55">
        <v>2010</v>
      </c>
      <c r="EJ55" t="s">
        <v>257</v>
      </c>
      <c r="EL55" t="s">
        <v>195</v>
      </c>
      <c r="EM55" t="s">
        <v>250</v>
      </c>
      <c r="EO55">
        <v>19</v>
      </c>
      <c r="EP55" t="s">
        <v>251</v>
      </c>
      <c r="ER55" s="6">
        <v>61</v>
      </c>
      <c r="ES55" s="5">
        <v>2010</v>
      </c>
      <c r="ET55">
        <v>2014</v>
      </c>
      <c r="EU55" s="9">
        <v>77.7</v>
      </c>
      <c r="EV55" s="9">
        <v>97.2</v>
      </c>
      <c r="EW55" t="s">
        <v>227</v>
      </c>
      <c r="EX55" t="s">
        <v>188</v>
      </c>
      <c r="EY55">
        <v>2022</v>
      </c>
      <c r="EZ55" t="s">
        <v>188</v>
      </c>
      <c r="FA55" t="s">
        <v>188</v>
      </c>
      <c r="FB55" t="s">
        <v>188</v>
      </c>
      <c r="FC55" t="s">
        <v>188</v>
      </c>
      <c r="FD55" t="s">
        <v>213</v>
      </c>
      <c r="FE55" t="s">
        <v>188</v>
      </c>
      <c r="FF55" t="s">
        <v>188</v>
      </c>
      <c r="FG55" s="6">
        <v>2023</v>
      </c>
      <c r="FH55" t="s">
        <v>188</v>
      </c>
      <c r="FI55" t="s">
        <v>214</v>
      </c>
      <c r="FJ55" t="s">
        <v>215</v>
      </c>
      <c r="FK55">
        <v>1</v>
      </c>
      <c r="FL55" t="s">
        <v>188</v>
      </c>
      <c r="FM55" t="s">
        <v>195</v>
      </c>
      <c r="FO55" s="5" t="s">
        <v>188</v>
      </c>
      <c r="FP55" s="31" t="s">
        <v>188</v>
      </c>
      <c r="FQ55" s="31" t="s">
        <v>188</v>
      </c>
      <c r="FR55" s="31" t="s">
        <v>188</v>
      </c>
      <c r="FS55" s="31" t="s">
        <v>188</v>
      </c>
      <c r="FT55" s="31" t="s">
        <v>188</v>
      </c>
      <c r="FU55" s="31" t="s">
        <v>188</v>
      </c>
      <c r="FV55" s="31" t="s">
        <v>188</v>
      </c>
      <c r="FW55" s="31" t="s">
        <v>188</v>
      </c>
      <c r="FX55" s="31" t="s">
        <v>188</v>
      </c>
      <c r="FY55" s="31"/>
      <c r="FZ55" s="31" t="s">
        <v>188</v>
      </c>
      <c r="GA55" s="31" t="s">
        <v>188</v>
      </c>
      <c r="GB55" s="31"/>
      <c r="GC55" s="31" t="s">
        <v>188</v>
      </c>
      <c r="GD55" s="31" t="s">
        <v>228</v>
      </c>
      <c r="GE55" s="31" t="s">
        <v>217</v>
      </c>
      <c r="GF55" s="31" t="s">
        <v>217</v>
      </c>
      <c r="GG55" s="31" t="s">
        <v>219</v>
      </c>
      <c r="GH55" s="31" t="s">
        <v>218</v>
      </c>
      <c r="GI55" s="31" t="s">
        <v>217</v>
      </c>
      <c r="GJ55" s="31" t="s">
        <v>218</v>
      </c>
      <c r="GK55" s="31" t="s">
        <v>219</v>
      </c>
      <c r="GL55" s="31" t="s">
        <v>218</v>
      </c>
      <c r="GM55" s="31" t="s">
        <v>217</v>
      </c>
      <c r="GN55" s="31"/>
      <c r="GO55" s="31" t="s">
        <v>202</v>
      </c>
      <c r="GP55" s="31" t="s">
        <v>202</v>
      </c>
      <c r="GQ55" s="31"/>
      <c r="GR55" s="31"/>
      <c r="GS55" s="31">
        <v>2010</v>
      </c>
      <c r="GT55" s="31">
        <v>2017</v>
      </c>
      <c r="GU55" s="31">
        <v>2018</v>
      </c>
      <c r="GV55" s="31"/>
      <c r="GW55" s="31">
        <v>2018</v>
      </c>
      <c r="GX55" s="31">
        <v>2015</v>
      </c>
      <c r="GY55" s="31"/>
      <c r="GZ55" s="31">
        <v>2019</v>
      </c>
      <c r="HA55" s="31">
        <v>2019</v>
      </c>
      <c r="HB55" s="31"/>
      <c r="HC55" s="31"/>
      <c r="HD55" s="31">
        <v>2019</v>
      </c>
      <c r="HE55" s="31">
        <v>2020</v>
      </c>
      <c r="HF55" s="31"/>
      <c r="HG55" s="31"/>
      <c r="HH55" s="31" t="s">
        <v>203</v>
      </c>
      <c r="HI55" s="31" t="s">
        <v>204</v>
      </c>
      <c r="HJ55" s="31" t="s">
        <v>204</v>
      </c>
      <c r="HK55" s="31" t="s">
        <v>204</v>
      </c>
      <c r="HL55" s="31" t="s">
        <v>203</v>
      </c>
      <c r="HM55" s="31" t="s">
        <v>204</v>
      </c>
      <c r="HN55" s="31" t="s">
        <v>203</v>
      </c>
      <c r="HO55" s="31"/>
      <c r="HP55" s="31"/>
      <c r="HQ55" s="31">
        <v>7</v>
      </c>
      <c r="HR55" s="31">
        <v>7</v>
      </c>
      <c r="HS55" s="31">
        <v>7</v>
      </c>
      <c r="HT55" s="31"/>
      <c r="HU55" s="31">
        <v>6</v>
      </c>
      <c r="HV55" s="31">
        <v>6</v>
      </c>
      <c r="HW55" s="31">
        <v>6</v>
      </c>
      <c r="HX55" s="6"/>
      <c r="IA55" s="10"/>
    </row>
    <row r="56" spans="1:235" x14ac:dyDescent="0.25">
      <c r="A56" s="5" t="s">
        <v>183</v>
      </c>
      <c r="B56" t="str">
        <f>INDEX('[1]Global Status NAC comp'!$B$5:$B$210,MATCH([1]Pbl!H56,'[1]Global Status NAC comp'!$N$5:$N$210,0))</f>
        <v>Sub-Saharan Africa</v>
      </c>
      <c r="C56" t="s">
        <v>184</v>
      </c>
      <c r="D56" t="str">
        <f>INDEX('[1]Global Status NAC comp'!$D$5:$D$210,MATCH([1]Pbl!H56,'[1]Global Status NAC comp'!$N$5:$N$210,0))</f>
        <v>AFR</v>
      </c>
      <c r="E56" t="str">
        <f>INDEX('[1]Global Status NAC comp'!$E$5:$E$210,MATCH([1]Pbl!H56,'[1]Global Status NAC comp'!$N$5:$N$210,0))</f>
        <v>AFRITAC South</v>
      </c>
      <c r="F56" t="s">
        <v>188</v>
      </c>
      <c r="G56">
        <v>2020</v>
      </c>
      <c r="H56" s="6" t="s">
        <v>338</v>
      </c>
      <c r="I56" s="5" t="s">
        <v>188</v>
      </c>
      <c r="J56" s="31">
        <v>2019</v>
      </c>
      <c r="K56" s="31" t="s">
        <v>332</v>
      </c>
      <c r="L56" s="31" t="s">
        <v>187</v>
      </c>
      <c r="M56" s="31" t="s">
        <v>188</v>
      </c>
      <c r="N56" s="31" t="s">
        <v>224</v>
      </c>
      <c r="O56" s="31" t="s">
        <v>190</v>
      </c>
      <c r="P56" s="31" t="s">
        <v>188</v>
      </c>
      <c r="Q56" s="31" t="s">
        <v>190</v>
      </c>
      <c r="R56" s="31">
        <v>2009</v>
      </c>
      <c r="S56" s="31" t="s">
        <v>232</v>
      </c>
      <c r="T56" s="31" t="s">
        <v>188</v>
      </c>
      <c r="U56" s="31" t="s">
        <v>209</v>
      </c>
      <c r="V56" s="31" t="s">
        <v>190</v>
      </c>
      <c r="W56" s="31" t="s">
        <v>188</v>
      </c>
      <c r="X56" s="31" t="s">
        <v>190</v>
      </c>
      <c r="Y56" s="31">
        <v>2015</v>
      </c>
      <c r="Z56" s="31" t="s">
        <v>232</v>
      </c>
      <c r="AA56" s="31" t="s">
        <v>188</v>
      </c>
      <c r="AB56" s="31" t="s">
        <v>254</v>
      </c>
      <c r="AC56" s="31">
        <v>2018</v>
      </c>
      <c r="AD56" s="31" t="s">
        <v>188</v>
      </c>
      <c r="AE56" s="31">
        <v>2018</v>
      </c>
      <c r="AF56" s="31">
        <v>2012</v>
      </c>
      <c r="AG56" s="6" t="s">
        <v>195</v>
      </c>
      <c r="AH56" t="s">
        <v>195</v>
      </c>
      <c r="BE56" s="7"/>
      <c r="BF56" s="8" t="s">
        <v>188</v>
      </c>
      <c r="BI56" t="s">
        <v>195</v>
      </c>
      <c r="BR56" t="s">
        <v>195</v>
      </c>
      <c r="CA56" t="s">
        <v>195</v>
      </c>
      <c r="CJ56" t="s">
        <v>195</v>
      </c>
      <c r="CS56" t="s">
        <v>188</v>
      </c>
      <c r="CW56" t="s">
        <v>196</v>
      </c>
      <c r="CX56" t="s">
        <v>188</v>
      </c>
      <c r="CZ56" t="s">
        <v>73</v>
      </c>
      <c r="DG56" t="s">
        <v>195</v>
      </c>
      <c r="DP56" t="s">
        <v>188</v>
      </c>
      <c r="DR56" t="s">
        <v>73</v>
      </c>
      <c r="DY56" t="s">
        <v>188</v>
      </c>
      <c r="EA56" t="s">
        <v>73</v>
      </c>
      <c r="EH56" s="5" t="s">
        <v>195</v>
      </c>
      <c r="EL56" t="s">
        <v>195</v>
      </c>
      <c r="ER56" s="6"/>
      <c r="ES56" s="5">
        <v>2012</v>
      </c>
      <c r="ET56">
        <v>2017</v>
      </c>
      <c r="EU56" s="9">
        <v>17998</v>
      </c>
      <c r="EV56" s="9">
        <v>22041</v>
      </c>
      <c r="EW56" t="s">
        <v>227</v>
      </c>
      <c r="EX56" t="s">
        <v>188</v>
      </c>
      <c r="EY56">
        <v>2022</v>
      </c>
      <c r="EZ56" t="s">
        <v>240</v>
      </c>
      <c r="FA56" t="s">
        <v>188</v>
      </c>
      <c r="FB56" t="s">
        <v>188</v>
      </c>
      <c r="FC56" t="s">
        <v>240</v>
      </c>
      <c r="FD56" t="s">
        <v>213</v>
      </c>
      <c r="FE56" t="s">
        <v>188</v>
      </c>
      <c r="FF56" t="s">
        <v>188</v>
      </c>
      <c r="FG56" s="6">
        <v>2021</v>
      </c>
      <c r="FJ56" t="s">
        <v>215</v>
      </c>
      <c r="FK56">
        <v>1</v>
      </c>
      <c r="FL56" t="s">
        <v>188</v>
      </c>
      <c r="FM56" t="s">
        <v>195</v>
      </c>
      <c r="FO56" s="5" t="s">
        <v>188</v>
      </c>
      <c r="FP56" s="31" t="s">
        <v>188</v>
      </c>
      <c r="FQ56" s="31" t="s">
        <v>188</v>
      </c>
      <c r="FR56" s="31" t="s">
        <v>188</v>
      </c>
      <c r="FS56" s="31" t="s">
        <v>188</v>
      </c>
      <c r="FT56" s="31" t="s">
        <v>188</v>
      </c>
      <c r="FU56" s="31" t="s">
        <v>188</v>
      </c>
      <c r="FV56" s="31" t="s">
        <v>188</v>
      </c>
      <c r="FW56" s="31" t="s">
        <v>188</v>
      </c>
      <c r="FX56" s="31" t="s">
        <v>188</v>
      </c>
      <c r="FY56" s="31" t="s">
        <v>188</v>
      </c>
      <c r="FZ56" s="31" t="s">
        <v>188</v>
      </c>
      <c r="GA56" s="31" t="s">
        <v>188</v>
      </c>
      <c r="GB56" s="31" t="s">
        <v>188</v>
      </c>
      <c r="GC56" s="31" t="s">
        <v>188</v>
      </c>
      <c r="GD56" s="31" t="s">
        <v>228</v>
      </c>
      <c r="GE56" s="31" t="s">
        <v>217</v>
      </c>
      <c r="GF56" s="31" t="s">
        <v>218</v>
      </c>
      <c r="GG56" s="31" t="s">
        <v>218</v>
      </c>
      <c r="GH56" s="31" t="s">
        <v>218</v>
      </c>
      <c r="GI56" s="31" t="s">
        <v>217</v>
      </c>
      <c r="GJ56" s="31" t="s">
        <v>218</v>
      </c>
      <c r="GK56" s="31" t="s">
        <v>218</v>
      </c>
      <c r="GL56" s="31" t="s">
        <v>218</v>
      </c>
      <c r="GM56" s="31" t="s">
        <v>218</v>
      </c>
      <c r="GN56" s="31" t="s">
        <v>218</v>
      </c>
      <c r="GO56" s="31" t="s">
        <v>202</v>
      </c>
      <c r="GP56" s="31" t="s">
        <v>202</v>
      </c>
      <c r="GQ56" s="31" t="s">
        <v>218</v>
      </c>
      <c r="GR56" s="31" t="s">
        <v>202</v>
      </c>
      <c r="GS56" s="31">
        <v>2012</v>
      </c>
      <c r="GT56" s="31">
        <v>1999</v>
      </c>
      <c r="GU56" s="31">
        <v>2018</v>
      </c>
      <c r="GV56" s="31">
        <v>2018</v>
      </c>
      <c r="GW56" s="31">
        <v>2018</v>
      </c>
      <c r="GX56" s="31">
        <v>2019</v>
      </c>
      <c r="GY56" s="31">
        <v>2018</v>
      </c>
      <c r="GZ56" s="31">
        <v>2019</v>
      </c>
      <c r="HA56" s="31">
        <v>2019</v>
      </c>
      <c r="HB56" s="31">
        <v>2019</v>
      </c>
      <c r="HC56" s="31">
        <v>2019</v>
      </c>
      <c r="HD56" s="31" t="s">
        <v>316</v>
      </c>
      <c r="HE56" s="31" t="s">
        <v>316</v>
      </c>
      <c r="HF56" s="31">
        <v>2018</v>
      </c>
      <c r="HG56" s="31">
        <v>2020</v>
      </c>
      <c r="HH56" s="31" t="s">
        <v>203</v>
      </c>
      <c r="HI56" s="31" t="s">
        <v>203</v>
      </c>
      <c r="HJ56" s="31" t="s">
        <v>204</v>
      </c>
      <c r="HK56" s="31" t="s">
        <v>204</v>
      </c>
      <c r="HL56" s="31"/>
      <c r="HM56" s="31" t="s">
        <v>204</v>
      </c>
      <c r="HN56" s="31" t="s">
        <v>203</v>
      </c>
      <c r="HO56" s="31" t="s">
        <v>203</v>
      </c>
      <c r="HP56" s="31" t="s">
        <v>203</v>
      </c>
      <c r="HQ56" s="31"/>
      <c r="HR56" s="31"/>
      <c r="HS56" s="31"/>
      <c r="HT56" s="31"/>
      <c r="HU56" s="31">
        <v>21</v>
      </c>
      <c r="HV56" s="31"/>
      <c r="HW56" s="31">
        <v>21</v>
      </c>
      <c r="HX56" s="6">
        <v>20</v>
      </c>
      <c r="IA56" s="10"/>
    </row>
    <row r="57" spans="1:235" ht="14.5" x14ac:dyDescent="0.35">
      <c r="A57" s="5" t="s">
        <v>183</v>
      </c>
      <c r="B57" t="str">
        <f>INDEX('[1]Global Status NAC comp'!$B$5:$B$210,MATCH([1]Pbl!H57,'[1]Global Status NAC comp'!$N$5:$N$210,0))</f>
        <v>Latin America and the Caribbean</v>
      </c>
      <c r="C57" t="s">
        <v>339</v>
      </c>
      <c r="D57" t="str">
        <f>INDEX('[1]Global Status NAC comp'!$D$5:$D$210,MATCH([1]Pbl!H57,'[1]Global Status NAC comp'!$N$5:$N$210,0))</f>
        <v>WHD</v>
      </c>
      <c r="E57" t="str">
        <f>INDEX('[1]Global Status NAC comp'!$E$5:$E$210,MATCH([1]Pbl!H57,'[1]Global Status NAC comp'!$N$5:$N$210,0))</f>
        <v>CARTAC</v>
      </c>
      <c r="G57">
        <v>2020</v>
      </c>
      <c r="H57" s="6" t="s">
        <v>340</v>
      </c>
      <c r="I57" s="5" t="s">
        <v>188</v>
      </c>
      <c r="J57" s="31">
        <v>2018</v>
      </c>
      <c r="K57" s="31" t="s">
        <v>210</v>
      </c>
      <c r="L57" s="31" t="s">
        <v>187</v>
      </c>
      <c r="M57" s="31" t="s">
        <v>188</v>
      </c>
      <c r="N57" s="31" t="s">
        <v>189</v>
      </c>
      <c r="O57" s="31">
        <v>1984</v>
      </c>
      <c r="P57" s="31" t="s">
        <v>188</v>
      </c>
      <c r="Q57" s="31">
        <v>1984</v>
      </c>
      <c r="R57" s="31">
        <v>2006</v>
      </c>
      <c r="S57" s="31" t="s">
        <v>232</v>
      </c>
      <c r="T57" s="31" t="s">
        <v>195</v>
      </c>
      <c r="U57" s="31"/>
      <c r="V57" s="31"/>
      <c r="W57" s="31"/>
      <c r="X57" s="31"/>
      <c r="Y57" s="31"/>
      <c r="Z57" s="31"/>
      <c r="AA57" s="31" t="s">
        <v>195</v>
      </c>
      <c r="AB57" s="31"/>
      <c r="AC57" s="31"/>
      <c r="AD57" s="31" t="s">
        <v>195</v>
      </c>
      <c r="AE57" s="31"/>
      <c r="AF57" s="31"/>
      <c r="AG57" s="6" t="s">
        <v>195</v>
      </c>
      <c r="AH57" t="s">
        <v>195</v>
      </c>
      <c r="AV57" t="s">
        <v>194</v>
      </c>
      <c r="BE57" s="7"/>
      <c r="BF57" s="8" t="s">
        <v>195</v>
      </c>
      <c r="BI57" t="s">
        <v>188</v>
      </c>
      <c r="BR57" t="s">
        <v>188</v>
      </c>
      <c r="CS57" t="s">
        <v>188</v>
      </c>
      <c r="CW57" t="s">
        <v>196</v>
      </c>
      <c r="CX57" t="s">
        <v>195</v>
      </c>
      <c r="DG57" t="s">
        <v>195</v>
      </c>
      <c r="DP57" t="s">
        <v>195</v>
      </c>
      <c r="DY57" t="s">
        <v>195</v>
      </c>
      <c r="EH57" s="5" t="s">
        <v>195</v>
      </c>
      <c r="ER57" s="6"/>
      <c r="ES57" s="5">
        <v>2006</v>
      </c>
      <c r="EU57" s="14">
        <v>590</v>
      </c>
      <c r="EV57" s="14">
        <v>768.22</v>
      </c>
      <c r="EW57" t="s">
        <v>201</v>
      </c>
      <c r="EX57" t="s">
        <v>188</v>
      </c>
      <c r="EY57">
        <v>2018</v>
      </c>
      <c r="FG57" s="6"/>
      <c r="FO57" s="5" t="s">
        <v>188</v>
      </c>
      <c r="FP57" s="31"/>
      <c r="FQ57" s="31"/>
      <c r="FR57" s="31"/>
      <c r="FS57" s="31"/>
      <c r="FT57" s="31"/>
      <c r="FU57" s="31"/>
      <c r="FV57" s="31"/>
      <c r="FW57" s="31"/>
      <c r="FX57" s="31"/>
      <c r="FY57" s="31"/>
      <c r="FZ57" s="31"/>
      <c r="GA57" s="31" t="s">
        <v>188</v>
      </c>
      <c r="GB57" s="31"/>
      <c r="GC57" s="31"/>
      <c r="GD57" s="31"/>
      <c r="GE57" s="31"/>
      <c r="GF57" s="31"/>
      <c r="GG57" s="31"/>
      <c r="GH57" s="31"/>
      <c r="GI57" s="31"/>
      <c r="GJ57" s="31"/>
      <c r="GK57" s="31"/>
      <c r="GL57" s="31"/>
      <c r="GM57" s="31"/>
      <c r="GN57" s="31"/>
      <c r="GO57" s="31"/>
      <c r="GP57" s="31" t="s">
        <v>202</v>
      </c>
      <c r="GQ57" s="31"/>
      <c r="GR57" s="31"/>
      <c r="GS57" s="31"/>
      <c r="GT57" s="31"/>
      <c r="GU57" s="31"/>
      <c r="GV57" s="31"/>
      <c r="GW57" s="31"/>
      <c r="GX57" s="31"/>
      <c r="GY57" s="31"/>
      <c r="GZ57" s="31"/>
      <c r="HA57" s="31"/>
      <c r="HB57" s="31"/>
      <c r="HC57" s="31"/>
      <c r="HD57" s="31"/>
      <c r="HE57" s="31"/>
      <c r="HF57" s="31"/>
      <c r="HG57" s="31"/>
      <c r="HH57" s="31" t="s">
        <v>203</v>
      </c>
      <c r="HI57" s="31"/>
      <c r="HJ57" s="31"/>
      <c r="HK57" s="31" t="s">
        <v>204</v>
      </c>
      <c r="HL57" s="31"/>
      <c r="HM57" s="31" t="s">
        <v>204</v>
      </c>
      <c r="HN57" s="31" t="s">
        <v>203</v>
      </c>
      <c r="HO57" s="31"/>
      <c r="HP57" s="31"/>
      <c r="HQ57" s="31">
        <v>1</v>
      </c>
      <c r="HR57" s="31"/>
      <c r="HS57" s="31"/>
      <c r="HT57" s="31"/>
      <c r="HU57" s="31"/>
      <c r="HV57" s="31"/>
      <c r="HW57" s="31"/>
      <c r="HX57" s="6"/>
      <c r="IA57" s="10"/>
    </row>
    <row r="58" spans="1:235" ht="14.5" x14ac:dyDescent="0.35">
      <c r="A58" s="5" t="s">
        <v>183</v>
      </c>
      <c r="B58" t="str">
        <f>INDEX('[1]Global Status NAC comp'!$B$5:$B$210,MATCH([1]Pbl!H58,'[1]Global Status NAC comp'!$N$5:$N$210,0))</f>
        <v>Latin America and the Caribbean</v>
      </c>
      <c r="C58" t="s">
        <v>339</v>
      </c>
      <c r="D58" t="str">
        <f>INDEX('[1]Global Status NAC comp'!$D$5:$D$210,MATCH([1]Pbl!H58,'[1]Global Status NAC comp'!$N$5:$N$210,0))</f>
        <v>WHD</v>
      </c>
      <c r="E58" t="str">
        <f>INDEX('[1]Global Status NAC comp'!$E$5:$E$210,MATCH([1]Pbl!H58,'[1]Global Status NAC comp'!$N$5:$N$210,0))</f>
        <v>CARTAC</v>
      </c>
      <c r="F58" t="s">
        <v>188</v>
      </c>
      <c r="G58">
        <v>2020</v>
      </c>
      <c r="H58" s="6" t="s">
        <v>341</v>
      </c>
      <c r="I58" s="5" t="s">
        <v>188</v>
      </c>
      <c r="J58" s="31">
        <v>2019</v>
      </c>
      <c r="K58" s="31" t="s">
        <v>210</v>
      </c>
      <c r="L58" s="31" t="s">
        <v>187</v>
      </c>
      <c r="M58" s="31" t="s">
        <v>188</v>
      </c>
      <c r="N58" s="31" t="s">
        <v>224</v>
      </c>
      <c r="O58" s="31">
        <v>1977</v>
      </c>
      <c r="P58" s="31" t="s">
        <v>188</v>
      </c>
      <c r="Q58" s="31">
        <v>1977</v>
      </c>
      <c r="R58" s="31">
        <v>2006</v>
      </c>
      <c r="S58" s="31" t="s">
        <v>232</v>
      </c>
      <c r="T58" s="31" t="s">
        <v>188</v>
      </c>
      <c r="U58" s="31" t="s">
        <v>192</v>
      </c>
      <c r="V58" s="31">
        <v>1977</v>
      </c>
      <c r="W58" s="31" t="s">
        <v>195</v>
      </c>
      <c r="X58" s="31"/>
      <c r="Y58" s="31"/>
      <c r="Z58" s="31"/>
      <c r="AA58" s="31" t="s">
        <v>195</v>
      </c>
      <c r="AB58" s="31"/>
      <c r="AC58" s="31"/>
      <c r="AD58" s="31" t="s">
        <v>188</v>
      </c>
      <c r="AE58" s="31">
        <v>1977</v>
      </c>
      <c r="AF58" s="31">
        <v>2006</v>
      </c>
      <c r="AG58" s="6" t="s">
        <v>195</v>
      </c>
      <c r="AH58" t="s">
        <v>195</v>
      </c>
      <c r="BE58" s="7"/>
      <c r="BF58" s="8" t="s">
        <v>195</v>
      </c>
      <c r="BI58" t="s">
        <v>188</v>
      </c>
      <c r="BR58" t="s">
        <v>188</v>
      </c>
      <c r="CS58" t="s">
        <v>188</v>
      </c>
      <c r="CW58" t="s">
        <v>196</v>
      </c>
      <c r="CX58" t="s">
        <v>195</v>
      </c>
      <c r="DG58" t="s">
        <v>195</v>
      </c>
      <c r="DP58" t="s">
        <v>195</v>
      </c>
      <c r="DY58" t="s">
        <v>195</v>
      </c>
      <c r="EH58" s="5" t="s">
        <v>195</v>
      </c>
      <c r="ER58" s="6"/>
      <c r="ES58" s="5">
        <v>2006</v>
      </c>
      <c r="EU58" s="14">
        <v>2729.4</v>
      </c>
      <c r="EV58" s="14">
        <v>3139</v>
      </c>
      <c r="EW58" t="s">
        <v>201</v>
      </c>
      <c r="EX58" t="s">
        <v>188</v>
      </c>
      <c r="EY58">
        <v>2018</v>
      </c>
      <c r="FG58" s="6"/>
      <c r="FO58" s="5" t="s">
        <v>188</v>
      </c>
      <c r="FP58" s="31"/>
      <c r="FQ58" s="31"/>
      <c r="FR58" s="31"/>
      <c r="FS58" s="31" t="s">
        <v>188</v>
      </c>
      <c r="FT58" s="31"/>
      <c r="FU58" s="31"/>
      <c r="FV58" s="31"/>
      <c r="FW58" s="31"/>
      <c r="FX58" s="31"/>
      <c r="FY58" s="31"/>
      <c r="FZ58" s="31"/>
      <c r="GA58" s="31" t="s">
        <v>188</v>
      </c>
      <c r="GB58" s="31"/>
      <c r="GC58" s="31"/>
      <c r="GD58" s="31"/>
      <c r="GE58" s="31"/>
      <c r="GF58" s="31"/>
      <c r="GG58" s="31"/>
      <c r="GH58" s="31"/>
      <c r="GI58" s="31"/>
      <c r="GJ58" s="31"/>
      <c r="GK58" s="31"/>
      <c r="GL58" s="31"/>
      <c r="GM58" s="31"/>
      <c r="GN58" s="31"/>
      <c r="GO58" s="31"/>
      <c r="GP58" s="31" t="s">
        <v>202</v>
      </c>
      <c r="GQ58" s="31"/>
      <c r="GR58" s="31"/>
      <c r="GS58" s="31"/>
      <c r="GT58" s="31"/>
      <c r="GU58" s="31"/>
      <c r="GV58" s="31"/>
      <c r="GW58" s="31"/>
      <c r="GX58" s="31"/>
      <c r="GY58" s="31"/>
      <c r="GZ58" s="31"/>
      <c r="HA58" s="31"/>
      <c r="HB58" s="31"/>
      <c r="HC58" s="31"/>
      <c r="HD58" s="31"/>
      <c r="HE58" s="31"/>
      <c r="HF58" s="31"/>
      <c r="HG58" s="31"/>
      <c r="HH58" s="31" t="s">
        <v>203</v>
      </c>
      <c r="HI58" s="31"/>
      <c r="HJ58" s="31"/>
      <c r="HK58" s="31" t="s">
        <v>204</v>
      </c>
      <c r="HL58" s="31"/>
      <c r="HM58" s="31" t="s">
        <v>204</v>
      </c>
      <c r="HN58" s="31" t="s">
        <v>203</v>
      </c>
      <c r="HO58" s="31"/>
      <c r="HP58" s="31"/>
      <c r="HQ58" s="31">
        <v>1.5</v>
      </c>
      <c r="HR58" s="31"/>
      <c r="HS58" s="31"/>
      <c r="HT58" s="31"/>
      <c r="HU58" s="31"/>
      <c r="HV58" s="31"/>
      <c r="HW58" s="31"/>
      <c r="HX58" s="6"/>
      <c r="IA58" s="10"/>
    </row>
    <row r="59" spans="1:235" x14ac:dyDescent="0.25">
      <c r="A59" s="5" t="s">
        <v>183</v>
      </c>
      <c r="B59" t="str">
        <f>INDEX('[1]Global Status NAC comp'!$B$5:$B$210,MATCH([1]Pbl!H59,'[1]Global Status NAC comp'!$N$5:$N$210,0))</f>
        <v>Latin America and the Caribbean</v>
      </c>
      <c r="C59" t="s">
        <v>339</v>
      </c>
      <c r="D59" t="str">
        <f>INDEX('[1]Global Status NAC comp'!$D$5:$D$210,MATCH([1]Pbl!H59,'[1]Global Status NAC comp'!$N$5:$N$210,0))</f>
        <v>WHD</v>
      </c>
      <c r="F59" t="s">
        <v>188</v>
      </c>
      <c r="G59">
        <v>2020</v>
      </c>
      <c r="H59" s="6" t="s">
        <v>342</v>
      </c>
      <c r="I59" s="5" t="s">
        <v>188</v>
      </c>
      <c r="J59" s="31">
        <v>2018</v>
      </c>
      <c r="K59" s="31" t="s">
        <v>223</v>
      </c>
      <c r="L59" s="31"/>
      <c r="M59" s="31" t="s">
        <v>188</v>
      </c>
      <c r="N59" s="31"/>
      <c r="O59" s="31"/>
      <c r="P59" s="31" t="s">
        <v>188</v>
      </c>
      <c r="Q59" s="31"/>
      <c r="R59" s="31"/>
      <c r="S59" s="31" t="s">
        <v>232</v>
      </c>
      <c r="T59" s="31" t="s">
        <v>188</v>
      </c>
      <c r="U59" s="31"/>
      <c r="V59" s="31"/>
      <c r="W59" s="31" t="s">
        <v>188</v>
      </c>
      <c r="X59" s="31"/>
      <c r="Y59" s="31">
        <v>2004</v>
      </c>
      <c r="Z59" s="31" t="s">
        <v>232</v>
      </c>
      <c r="AA59" s="31"/>
      <c r="AB59" s="31"/>
      <c r="AC59" s="31"/>
      <c r="AD59" s="31"/>
      <c r="AE59" s="31"/>
      <c r="AF59" s="31"/>
      <c r="AG59" s="6"/>
      <c r="AH59" t="s">
        <v>188</v>
      </c>
      <c r="AM59" t="s">
        <v>188</v>
      </c>
      <c r="AO59" t="s">
        <v>279</v>
      </c>
      <c r="AQ59" t="s">
        <v>188</v>
      </c>
      <c r="AS59" t="s">
        <v>232</v>
      </c>
      <c r="AT59" t="s">
        <v>188</v>
      </c>
      <c r="AV59" t="s">
        <v>279</v>
      </c>
      <c r="AX59" t="s">
        <v>188</v>
      </c>
      <c r="AZ59" t="s">
        <v>232</v>
      </c>
      <c r="BD59" t="s">
        <v>188</v>
      </c>
      <c r="BE59" s="7"/>
      <c r="BF59" s="8" t="s">
        <v>195</v>
      </c>
      <c r="CS59" t="s">
        <v>188</v>
      </c>
      <c r="CW59" t="s">
        <v>196</v>
      </c>
      <c r="CX59" t="s">
        <v>195</v>
      </c>
      <c r="DG59" t="s">
        <v>195</v>
      </c>
      <c r="DP59" t="s">
        <v>195</v>
      </c>
      <c r="DY59" t="s">
        <v>188</v>
      </c>
      <c r="EH59" s="5"/>
      <c r="ER59" s="6"/>
      <c r="ES59" s="5">
        <v>2004</v>
      </c>
      <c r="EU59" s="9"/>
      <c r="EV59" s="9"/>
      <c r="EW59" t="s">
        <v>227</v>
      </c>
      <c r="FG59" s="6"/>
      <c r="FO59" s="5" t="s">
        <v>188</v>
      </c>
      <c r="FP59" s="31"/>
      <c r="FQ59" s="31"/>
      <c r="FR59" s="31"/>
      <c r="FS59" s="31"/>
      <c r="FT59" s="31"/>
      <c r="FU59" s="31"/>
      <c r="FV59" s="31"/>
      <c r="FW59" s="31"/>
      <c r="FX59" s="31"/>
      <c r="FY59" s="31"/>
      <c r="FZ59" s="31"/>
      <c r="GA59" s="31" t="s">
        <v>188</v>
      </c>
      <c r="GB59" s="31"/>
      <c r="GC59" s="31"/>
      <c r="GD59" s="31"/>
      <c r="GE59" s="31"/>
      <c r="GF59" s="31"/>
      <c r="GG59" s="31"/>
      <c r="GH59" s="31"/>
      <c r="GI59" s="31"/>
      <c r="GJ59" s="31"/>
      <c r="GK59" s="31"/>
      <c r="GL59" s="31"/>
      <c r="GM59" s="31"/>
      <c r="GN59" s="31"/>
      <c r="GO59" s="31"/>
      <c r="GP59" s="31" t="s">
        <v>202</v>
      </c>
      <c r="GQ59" s="31"/>
      <c r="GR59" s="31"/>
      <c r="GS59" s="31"/>
      <c r="GT59" s="31"/>
      <c r="GU59" s="31"/>
      <c r="GV59" s="31"/>
      <c r="GW59" s="31"/>
      <c r="GX59" s="31"/>
      <c r="GY59" s="31"/>
      <c r="GZ59" s="31"/>
      <c r="HA59" s="31"/>
      <c r="HB59" s="31"/>
      <c r="HC59" s="31"/>
      <c r="HD59" s="31"/>
      <c r="HE59" s="31"/>
      <c r="HF59" s="31"/>
      <c r="HG59" s="31"/>
      <c r="HH59" s="31" t="s">
        <v>203</v>
      </c>
      <c r="HI59" s="31"/>
      <c r="HJ59" s="31"/>
      <c r="HK59" s="31" t="s">
        <v>204</v>
      </c>
      <c r="HL59" s="31"/>
      <c r="HM59" s="31" t="s">
        <v>204</v>
      </c>
      <c r="HN59" s="31" t="s">
        <v>203</v>
      </c>
      <c r="HO59" s="31"/>
      <c r="HP59" s="31"/>
      <c r="HQ59" s="31"/>
      <c r="HR59" s="31"/>
      <c r="HS59" s="31"/>
      <c r="HT59" s="31"/>
      <c r="HU59" s="31"/>
      <c r="HV59" s="31"/>
      <c r="HW59" s="31"/>
      <c r="HX59" s="6"/>
      <c r="IA59" s="10"/>
    </row>
    <row r="60" spans="1:235" x14ac:dyDescent="0.25">
      <c r="A60" s="5" t="s">
        <v>183</v>
      </c>
      <c r="B60" t="str">
        <f>INDEX('[1]Global Status NAC comp'!$B$5:$B$210,MATCH([1]Pbl!H60,'[1]Global Status NAC comp'!$N$5:$N$210,0))</f>
        <v>Latin America and the Caribbean</v>
      </c>
      <c r="C60" t="s">
        <v>339</v>
      </c>
      <c r="D60" t="str">
        <f>INDEX('[1]Global Status NAC comp'!$D$5:$D$210,MATCH([1]Pbl!H60,'[1]Global Status NAC comp'!$N$5:$N$210,0))</f>
        <v>WHD</v>
      </c>
      <c r="F60" t="s">
        <v>188</v>
      </c>
      <c r="G60">
        <v>2020</v>
      </c>
      <c r="H60" s="6" t="s">
        <v>343</v>
      </c>
      <c r="I60" s="5" t="s">
        <v>188</v>
      </c>
      <c r="J60" s="31">
        <v>2018</v>
      </c>
      <c r="K60" s="31" t="s">
        <v>210</v>
      </c>
      <c r="L60" s="31" t="s">
        <v>187</v>
      </c>
      <c r="M60" s="31" t="s">
        <v>188</v>
      </c>
      <c r="N60" s="31"/>
      <c r="O60" s="31">
        <v>2000</v>
      </c>
      <c r="P60" s="31" t="s">
        <v>208</v>
      </c>
      <c r="Q60" s="31">
        <v>2013</v>
      </c>
      <c r="R60" s="31">
        <v>2013</v>
      </c>
      <c r="S60" s="31" t="s">
        <v>232</v>
      </c>
      <c r="T60" s="31" t="s">
        <v>188</v>
      </c>
      <c r="U60" s="31" t="s">
        <v>192</v>
      </c>
      <c r="V60" s="31">
        <v>2013</v>
      </c>
      <c r="W60" s="31" t="s">
        <v>188</v>
      </c>
      <c r="X60" s="31">
        <v>2013</v>
      </c>
      <c r="Y60" s="31">
        <v>2013</v>
      </c>
      <c r="Z60" s="31" t="s">
        <v>232</v>
      </c>
      <c r="AA60" s="31" t="s">
        <v>195</v>
      </c>
      <c r="AB60" s="31"/>
      <c r="AC60" s="31"/>
      <c r="AD60" s="31" t="s">
        <v>195</v>
      </c>
      <c r="AE60" s="31"/>
      <c r="AF60" s="31"/>
      <c r="AG60" s="6" t="s">
        <v>195</v>
      </c>
      <c r="AH60" t="s">
        <v>195</v>
      </c>
      <c r="BE60" s="7"/>
      <c r="BF60" s="8" t="s">
        <v>195</v>
      </c>
      <c r="CS60" t="s">
        <v>195</v>
      </c>
      <c r="EH60" s="5" t="s">
        <v>197</v>
      </c>
      <c r="EI60">
        <v>2013</v>
      </c>
      <c r="EJ60" t="s">
        <v>257</v>
      </c>
      <c r="EL60" t="s">
        <v>195</v>
      </c>
      <c r="EM60" t="s">
        <v>250</v>
      </c>
      <c r="ER60" s="6"/>
      <c r="ES60" s="5">
        <v>2000</v>
      </c>
      <c r="EU60" s="9"/>
      <c r="EV60" s="9"/>
      <c r="EW60" t="s">
        <v>201</v>
      </c>
      <c r="FG60" s="6"/>
      <c r="FO60" s="5" t="s">
        <v>188</v>
      </c>
      <c r="FP60" s="31"/>
      <c r="FQ60" s="31"/>
      <c r="FR60" s="31"/>
      <c r="FS60" s="31" t="s">
        <v>188</v>
      </c>
      <c r="FT60" s="31"/>
      <c r="FU60" s="31"/>
      <c r="FV60" s="31"/>
      <c r="FW60" s="31"/>
      <c r="FX60" s="31"/>
      <c r="FY60" s="31"/>
      <c r="FZ60" s="31"/>
      <c r="GA60" s="31" t="s">
        <v>188</v>
      </c>
      <c r="GB60" s="31" t="s">
        <v>188</v>
      </c>
      <c r="GC60" s="31"/>
      <c r="GD60" s="31"/>
      <c r="GE60" s="31"/>
      <c r="GF60" s="31"/>
      <c r="GG60" s="31"/>
      <c r="GH60" s="31"/>
      <c r="GI60" s="31"/>
      <c r="GJ60" s="31"/>
      <c r="GK60" s="31"/>
      <c r="GL60" s="31"/>
      <c r="GM60" s="31"/>
      <c r="GN60" s="31"/>
      <c r="GO60" s="31"/>
      <c r="GP60" s="31" t="s">
        <v>202</v>
      </c>
      <c r="GQ60" s="31"/>
      <c r="GR60" s="31"/>
      <c r="GS60" s="31"/>
      <c r="GT60" s="31"/>
      <c r="GU60" s="31"/>
      <c r="GV60" s="31"/>
      <c r="GW60" s="31"/>
      <c r="GX60" s="31"/>
      <c r="GY60" s="31"/>
      <c r="GZ60" s="31"/>
      <c r="HA60" s="31"/>
      <c r="HB60" s="31"/>
      <c r="HC60" s="31"/>
      <c r="HD60" s="31"/>
      <c r="HE60" s="31"/>
      <c r="HF60" s="31"/>
      <c r="HG60" s="31"/>
      <c r="HH60" s="31" t="s">
        <v>203</v>
      </c>
      <c r="HI60" s="31"/>
      <c r="HJ60" s="31"/>
      <c r="HK60" s="31" t="s">
        <v>204</v>
      </c>
      <c r="HL60" s="31"/>
      <c r="HM60" s="31" t="s">
        <v>204</v>
      </c>
      <c r="HN60" s="31" t="s">
        <v>203</v>
      </c>
      <c r="HO60" s="31"/>
      <c r="HP60" s="31"/>
      <c r="HQ60" s="31">
        <v>4</v>
      </c>
      <c r="HR60" s="31"/>
      <c r="HS60" s="31"/>
      <c r="HT60" s="31"/>
      <c r="HU60" s="31"/>
      <c r="HV60" s="31"/>
      <c r="HW60" s="31"/>
      <c r="HX60" s="6"/>
      <c r="IA60" s="10"/>
    </row>
    <row r="61" spans="1:235" x14ac:dyDescent="0.25">
      <c r="A61" s="5" t="s">
        <v>183</v>
      </c>
      <c r="B61" t="str">
        <f>INDEX('[1]Global Status NAC comp'!$B$5:$B$210,MATCH([1]Pbl!H61,'[1]Global Status NAC comp'!$N$5:$N$210,0))</f>
        <v>Latin America and the Caribbean</v>
      </c>
      <c r="C61" t="s">
        <v>339</v>
      </c>
      <c r="D61" t="str">
        <f>INDEX('[1]Global Status NAC comp'!$D$5:$D$210,MATCH([1]Pbl!H61,'[1]Global Status NAC comp'!$N$5:$N$210,0))</f>
        <v>WHD</v>
      </c>
      <c r="E61" t="str">
        <f>INDEX('[1]Global Status NAC comp'!$E$5:$E$210,MATCH([1]Pbl!H61,'[1]Global Status NAC comp'!$N$5:$N$210,0))</f>
        <v>CARTAC</v>
      </c>
      <c r="G61">
        <v>2020</v>
      </c>
      <c r="H61" s="6" t="s">
        <v>344</v>
      </c>
      <c r="I61" s="5" t="s">
        <v>188</v>
      </c>
      <c r="J61" s="31">
        <v>2019</v>
      </c>
      <c r="K61" s="31" t="s">
        <v>210</v>
      </c>
      <c r="L61" s="31" t="s">
        <v>187</v>
      </c>
      <c r="M61" s="31" t="s">
        <v>188</v>
      </c>
      <c r="N61" s="31" t="s">
        <v>189</v>
      </c>
      <c r="O61" s="31">
        <v>2000</v>
      </c>
      <c r="P61" s="31" t="s">
        <v>188</v>
      </c>
      <c r="Q61" s="31">
        <v>1997</v>
      </c>
      <c r="R61" s="31">
        <v>2010</v>
      </c>
      <c r="S61" s="31" t="s">
        <v>232</v>
      </c>
      <c r="T61" s="31" t="s">
        <v>188</v>
      </c>
      <c r="U61" s="31" t="s">
        <v>192</v>
      </c>
      <c r="V61" s="31">
        <v>1997</v>
      </c>
      <c r="W61" s="31" t="s">
        <v>195</v>
      </c>
      <c r="X61" s="31"/>
      <c r="Y61" s="31"/>
      <c r="Z61" s="31"/>
      <c r="AA61" s="31" t="s">
        <v>195</v>
      </c>
      <c r="AB61" s="31"/>
      <c r="AC61" s="31"/>
      <c r="AD61" s="31" t="s">
        <v>195</v>
      </c>
      <c r="AE61" s="31"/>
      <c r="AF61" s="31"/>
      <c r="AG61" s="6" t="s">
        <v>233</v>
      </c>
      <c r="AH61" t="s">
        <v>188</v>
      </c>
      <c r="AI61">
        <v>4</v>
      </c>
      <c r="AJ61">
        <v>2019</v>
      </c>
      <c r="AK61" t="s">
        <v>210</v>
      </c>
      <c r="AL61" t="s">
        <v>187</v>
      </c>
      <c r="AM61" t="s">
        <v>188</v>
      </c>
      <c r="AN61" t="s">
        <v>189</v>
      </c>
      <c r="AO61" t="s">
        <v>194</v>
      </c>
      <c r="AP61">
        <v>2012</v>
      </c>
      <c r="AQ61" t="s">
        <v>188</v>
      </c>
      <c r="AR61">
        <v>2012</v>
      </c>
      <c r="AS61" t="s">
        <v>232</v>
      </c>
      <c r="AV61" t="s">
        <v>194</v>
      </c>
      <c r="BE61" s="7"/>
      <c r="BF61" s="8" t="s">
        <v>195</v>
      </c>
      <c r="BI61" t="s">
        <v>195</v>
      </c>
      <c r="BR61" t="s">
        <v>195</v>
      </c>
      <c r="CS61" t="s">
        <v>188</v>
      </c>
      <c r="CW61" t="s">
        <v>196</v>
      </c>
      <c r="CX61" t="s">
        <v>195</v>
      </c>
      <c r="DG61" t="s">
        <v>195</v>
      </c>
      <c r="DP61" t="s">
        <v>195</v>
      </c>
      <c r="DY61" t="s">
        <v>195</v>
      </c>
      <c r="EH61" s="5" t="s">
        <v>197</v>
      </c>
      <c r="EI61">
        <v>2010</v>
      </c>
      <c r="EM61" t="s">
        <v>211</v>
      </c>
      <c r="EP61" t="s">
        <v>251</v>
      </c>
      <c r="ER61" s="6"/>
      <c r="ES61" s="5">
        <v>2010</v>
      </c>
      <c r="EU61" s="9">
        <v>8923.4</v>
      </c>
      <c r="EV61" s="9">
        <v>9059.7999999999993</v>
      </c>
      <c r="EW61" t="s">
        <v>201</v>
      </c>
      <c r="EX61" t="s">
        <v>188</v>
      </c>
      <c r="EY61">
        <v>2016</v>
      </c>
      <c r="FG61" s="6"/>
      <c r="FO61" s="5" t="s">
        <v>188</v>
      </c>
      <c r="FP61" s="31"/>
      <c r="FQ61" s="31"/>
      <c r="FR61" s="31"/>
      <c r="FS61" s="31" t="s">
        <v>188</v>
      </c>
      <c r="FT61" s="31"/>
      <c r="FU61" s="31"/>
      <c r="FV61" s="31"/>
      <c r="FW61" s="31"/>
      <c r="FX61" s="31"/>
      <c r="FY61" s="31"/>
      <c r="FZ61" s="31"/>
      <c r="GA61" s="31" t="s">
        <v>188</v>
      </c>
      <c r="GB61" s="31" t="s">
        <v>188</v>
      </c>
      <c r="GC61" s="31" t="s">
        <v>188</v>
      </c>
      <c r="GD61" s="31"/>
      <c r="GE61" s="31"/>
      <c r="GF61" s="31"/>
      <c r="GG61" s="31"/>
      <c r="GH61" s="31"/>
      <c r="GI61" s="31"/>
      <c r="GJ61" s="31"/>
      <c r="GK61" s="31"/>
      <c r="GL61" s="31"/>
      <c r="GM61" s="31"/>
      <c r="GN61" s="31"/>
      <c r="GO61" s="31"/>
      <c r="GP61" s="31" t="s">
        <v>202</v>
      </c>
      <c r="GQ61" s="31"/>
      <c r="GR61" s="31"/>
      <c r="GS61" s="31"/>
      <c r="GT61" s="31"/>
      <c r="GU61" s="31"/>
      <c r="GV61" s="31"/>
      <c r="GW61" s="31"/>
      <c r="GX61" s="31"/>
      <c r="GY61" s="31"/>
      <c r="GZ61" s="31"/>
      <c r="HA61" s="31"/>
      <c r="HB61" s="31"/>
      <c r="HC61" s="31"/>
      <c r="HD61" s="31"/>
      <c r="HE61" s="31"/>
      <c r="HF61" s="31"/>
      <c r="HG61" s="31"/>
      <c r="HH61" s="31" t="s">
        <v>203</v>
      </c>
      <c r="HI61" s="31"/>
      <c r="HJ61" s="31"/>
      <c r="HK61" s="31" t="s">
        <v>204</v>
      </c>
      <c r="HL61" s="31"/>
      <c r="HM61" s="31" t="s">
        <v>204</v>
      </c>
      <c r="HN61" s="31" t="s">
        <v>203</v>
      </c>
      <c r="HO61" s="31"/>
      <c r="HP61" s="31"/>
      <c r="HQ61" s="31"/>
      <c r="HR61" s="31"/>
      <c r="HS61" s="31"/>
      <c r="HT61" s="31"/>
      <c r="HU61" s="31">
        <v>3</v>
      </c>
      <c r="HV61" s="31"/>
      <c r="HW61" s="31"/>
      <c r="HX61" s="6"/>
      <c r="IA61" s="10"/>
    </row>
    <row r="62" spans="1:235" x14ac:dyDescent="0.25">
      <c r="A62" s="5" t="s">
        <v>183</v>
      </c>
      <c r="B62" t="str">
        <f>INDEX('[1]Global Status NAC comp'!$B$5:$B$210,MATCH([1]Pbl!H62,'[1]Global Status NAC comp'!$N$5:$N$210,0))</f>
        <v>Latin America and the Caribbean</v>
      </c>
      <c r="C62" t="s">
        <v>339</v>
      </c>
      <c r="D62" t="str">
        <f>INDEX('[1]Global Status NAC comp'!$D$5:$D$210,MATCH([1]Pbl!H62,'[1]Global Status NAC comp'!$N$5:$N$210,0))</f>
        <v>WHD</v>
      </c>
      <c r="E62" t="str">
        <f>INDEX('[1]Global Status NAC comp'!$E$5:$E$210,MATCH([1]Pbl!H62,'[1]Global Status NAC comp'!$N$5:$N$210,0))</f>
        <v>CARTAC</v>
      </c>
      <c r="F62" t="s">
        <v>188</v>
      </c>
      <c r="G62">
        <v>2020</v>
      </c>
      <c r="H62" s="6" t="s">
        <v>345</v>
      </c>
      <c r="I62" s="5" t="s">
        <v>188</v>
      </c>
      <c r="J62" s="31">
        <v>2019</v>
      </c>
      <c r="K62" s="31" t="s">
        <v>210</v>
      </c>
      <c r="L62" s="31" t="s">
        <v>187</v>
      </c>
      <c r="M62" s="31" t="s">
        <v>188</v>
      </c>
      <c r="N62" s="31" t="s">
        <v>189</v>
      </c>
      <c r="O62" s="31">
        <v>1980</v>
      </c>
      <c r="P62" s="31" t="s">
        <v>188</v>
      </c>
      <c r="Q62" s="31">
        <v>1990</v>
      </c>
      <c r="R62" s="31">
        <v>2000</v>
      </c>
      <c r="S62" s="31" t="s">
        <v>232</v>
      </c>
      <c r="T62" s="31" t="s">
        <v>188</v>
      </c>
      <c r="U62" s="31" t="s">
        <v>192</v>
      </c>
      <c r="V62" s="31">
        <v>1990</v>
      </c>
      <c r="W62" s="31" t="s">
        <v>188</v>
      </c>
      <c r="X62" s="31">
        <v>2000</v>
      </c>
      <c r="Y62" s="31">
        <v>2000</v>
      </c>
      <c r="Z62" s="31" t="s">
        <v>232</v>
      </c>
      <c r="AA62" s="31" t="s">
        <v>195</v>
      </c>
      <c r="AB62" s="31"/>
      <c r="AC62" s="31"/>
      <c r="AD62" s="31" t="s">
        <v>195</v>
      </c>
      <c r="AE62" s="31"/>
      <c r="AF62" s="31"/>
      <c r="AG62" s="6" t="s">
        <v>233</v>
      </c>
      <c r="AH62" t="s">
        <v>188</v>
      </c>
      <c r="AI62">
        <v>4</v>
      </c>
      <c r="AJ62">
        <v>2020</v>
      </c>
      <c r="AK62" t="s">
        <v>223</v>
      </c>
      <c r="AL62" t="s">
        <v>187</v>
      </c>
      <c r="AM62" t="s">
        <v>188</v>
      </c>
      <c r="AN62" t="s">
        <v>189</v>
      </c>
      <c r="AO62" t="s">
        <v>279</v>
      </c>
      <c r="AP62">
        <v>1993</v>
      </c>
      <c r="AQ62" t="s">
        <v>188</v>
      </c>
      <c r="AR62">
        <v>1993</v>
      </c>
      <c r="AS62" t="s">
        <v>232</v>
      </c>
      <c r="AT62" t="s">
        <v>195</v>
      </c>
      <c r="AX62" t="s">
        <v>195</v>
      </c>
      <c r="BA62" t="s">
        <v>195</v>
      </c>
      <c r="BD62" t="s">
        <v>195</v>
      </c>
      <c r="BE62" s="7"/>
      <c r="BF62" s="8" t="s">
        <v>195</v>
      </c>
      <c r="BR62" t="s">
        <v>195</v>
      </c>
      <c r="CS62" t="s">
        <v>195</v>
      </c>
      <c r="EH62" s="5" t="s">
        <v>197</v>
      </c>
      <c r="EI62">
        <v>2014</v>
      </c>
      <c r="EJ62" t="s">
        <v>257</v>
      </c>
      <c r="EL62" t="s">
        <v>195</v>
      </c>
      <c r="EM62" t="s">
        <v>250</v>
      </c>
      <c r="EO62">
        <v>86</v>
      </c>
      <c r="EP62" t="s">
        <v>251</v>
      </c>
      <c r="ER62" s="6">
        <v>200</v>
      </c>
      <c r="ES62" s="5">
        <v>2000</v>
      </c>
      <c r="ET62">
        <v>2005</v>
      </c>
      <c r="EU62" s="9"/>
      <c r="EV62" s="9"/>
      <c r="EW62" t="s">
        <v>201</v>
      </c>
      <c r="EX62" t="s">
        <v>188</v>
      </c>
      <c r="EY62">
        <v>2014</v>
      </c>
      <c r="EZ62" t="s">
        <v>188</v>
      </c>
      <c r="FA62" t="s">
        <v>188</v>
      </c>
      <c r="FB62" t="s">
        <v>188</v>
      </c>
      <c r="FD62" t="s">
        <v>213</v>
      </c>
      <c r="FE62" t="s">
        <v>188</v>
      </c>
      <c r="FF62" t="s">
        <v>188</v>
      </c>
      <c r="FG62" s="6">
        <v>2021</v>
      </c>
      <c r="FH62" t="s">
        <v>188</v>
      </c>
      <c r="FI62" t="s">
        <v>214</v>
      </c>
      <c r="FJ62" t="s">
        <v>215</v>
      </c>
      <c r="FK62" t="s">
        <v>346</v>
      </c>
      <c r="FL62" t="s">
        <v>195</v>
      </c>
      <c r="FM62" t="s">
        <v>195</v>
      </c>
      <c r="FO62" s="5" t="s">
        <v>188</v>
      </c>
      <c r="FP62" s="31" t="s">
        <v>188</v>
      </c>
      <c r="FQ62" s="31" t="s">
        <v>188</v>
      </c>
      <c r="FR62" s="31" t="s">
        <v>188</v>
      </c>
      <c r="FS62" s="31" t="s">
        <v>188</v>
      </c>
      <c r="FT62" s="31" t="s">
        <v>188</v>
      </c>
      <c r="FU62" s="31" t="s">
        <v>188</v>
      </c>
      <c r="FV62" s="31"/>
      <c r="FW62" s="31" t="s">
        <v>188</v>
      </c>
      <c r="FX62" s="31"/>
      <c r="FY62" s="31" t="s">
        <v>188</v>
      </c>
      <c r="FZ62" s="31" t="s">
        <v>188</v>
      </c>
      <c r="GA62" s="31" t="s">
        <v>188</v>
      </c>
      <c r="GB62" s="31"/>
      <c r="GC62" s="31"/>
      <c r="GD62" s="31" t="s">
        <v>228</v>
      </c>
      <c r="GE62" s="31" t="s">
        <v>217</v>
      </c>
      <c r="GF62" s="31" t="s">
        <v>219</v>
      </c>
      <c r="GG62" s="31" t="s">
        <v>217</v>
      </c>
      <c r="GH62" s="31" t="s">
        <v>218</v>
      </c>
      <c r="GI62" s="31" t="s">
        <v>217</v>
      </c>
      <c r="GJ62" s="31" t="s">
        <v>219</v>
      </c>
      <c r="GK62" s="31" t="s">
        <v>219</v>
      </c>
      <c r="GL62" s="31" t="s">
        <v>218</v>
      </c>
      <c r="GM62" s="31"/>
      <c r="GN62" s="31" t="s">
        <v>219</v>
      </c>
      <c r="GO62" s="31" t="s">
        <v>202</v>
      </c>
      <c r="GP62" s="31" t="s">
        <v>202</v>
      </c>
      <c r="GQ62" s="31"/>
      <c r="GR62" s="31"/>
      <c r="GS62" s="31">
        <v>2010</v>
      </c>
      <c r="GT62" s="31">
        <v>2010</v>
      </c>
      <c r="GU62" s="31">
        <v>2020</v>
      </c>
      <c r="GV62" s="31">
        <v>2016</v>
      </c>
      <c r="GW62" s="31">
        <v>2020</v>
      </c>
      <c r="GX62" s="31">
        <v>2018</v>
      </c>
      <c r="GY62" s="31">
        <v>2020</v>
      </c>
      <c r="GZ62" s="31">
        <v>2020</v>
      </c>
      <c r="HA62" s="31">
        <v>2020</v>
      </c>
      <c r="HB62" s="31"/>
      <c r="HC62" s="31">
        <v>2020</v>
      </c>
      <c r="HD62" s="31">
        <v>2020</v>
      </c>
      <c r="HE62" s="31">
        <v>2020</v>
      </c>
      <c r="HF62" s="31"/>
      <c r="HG62" s="31"/>
      <c r="HH62" s="31" t="s">
        <v>203</v>
      </c>
      <c r="HI62" s="31" t="s">
        <v>203</v>
      </c>
      <c r="HJ62" s="31" t="s">
        <v>203</v>
      </c>
      <c r="HK62" s="31" t="s">
        <v>204</v>
      </c>
      <c r="HL62" s="31" t="s">
        <v>220</v>
      </c>
      <c r="HM62" s="31" t="s">
        <v>204</v>
      </c>
      <c r="HN62" s="31" t="s">
        <v>203</v>
      </c>
      <c r="HO62" s="31" t="s">
        <v>203</v>
      </c>
      <c r="HP62" s="31" t="s">
        <v>203</v>
      </c>
      <c r="HQ62" s="31">
        <v>2</v>
      </c>
      <c r="HR62" s="31">
        <v>1</v>
      </c>
      <c r="HS62" s="31"/>
      <c r="HT62" s="31">
        <v>2</v>
      </c>
      <c r="HU62" s="31">
        <v>4</v>
      </c>
      <c r="HV62" s="31">
        <v>6</v>
      </c>
      <c r="HW62" s="31"/>
      <c r="HX62" s="6"/>
      <c r="IA62" s="10"/>
    </row>
    <row r="63" spans="1:235" x14ac:dyDescent="0.25">
      <c r="A63" s="5" t="s">
        <v>183</v>
      </c>
      <c r="B63" t="str">
        <f>INDEX('[1]Global Status NAC comp'!$B$5:$B$210,MATCH([1]Pbl!H63,'[1]Global Status NAC comp'!$N$5:$N$210,0))</f>
        <v>Latin America and the Caribbean</v>
      </c>
      <c r="C63" t="s">
        <v>339</v>
      </c>
      <c r="D63" t="str">
        <f>INDEX('[1]Global Status NAC comp'!$D$5:$D$210,MATCH([1]Pbl!H63,'[1]Global Status NAC comp'!$N$5:$N$210,0))</f>
        <v>WHD</v>
      </c>
      <c r="E63" t="str">
        <f>INDEX('[1]Global Status NAC comp'!$E$5:$E$210,MATCH([1]Pbl!H63,'[1]Global Status NAC comp'!$N$5:$N$210,0))</f>
        <v>CARTAC</v>
      </c>
      <c r="F63" t="s">
        <v>188</v>
      </c>
      <c r="G63">
        <v>2020</v>
      </c>
      <c r="H63" s="6" t="s">
        <v>347</v>
      </c>
      <c r="I63" s="5" t="s">
        <v>188</v>
      </c>
      <c r="J63" s="31">
        <v>2019</v>
      </c>
      <c r="K63" s="31" t="s">
        <v>210</v>
      </c>
      <c r="L63" s="31" t="s">
        <v>187</v>
      </c>
      <c r="M63" s="31" t="s">
        <v>188</v>
      </c>
      <c r="N63" s="31" t="s">
        <v>222</v>
      </c>
      <c r="O63" s="31">
        <v>1996</v>
      </c>
      <c r="P63" s="31" t="s">
        <v>188</v>
      </c>
      <c r="Q63" s="31">
        <v>1996</v>
      </c>
      <c r="R63" s="31">
        <v>2013</v>
      </c>
      <c r="S63" s="31" t="s">
        <v>232</v>
      </c>
      <c r="T63" s="31" t="s">
        <v>188</v>
      </c>
      <c r="U63" s="31" t="s">
        <v>207</v>
      </c>
      <c r="V63" s="31">
        <v>2006</v>
      </c>
      <c r="W63" s="31" t="s">
        <v>188</v>
      </c>
      <c r="X63" s="31">
        <v>2006</v>
      </c>
      <c r="Y63" s="31">
        <v>2013</v>
      </c>
      <c r="Z63" s="31" t="s">
        <v>232</v>
      </c>
      <c r="AA63" s="31" t="s">
        <v>188</v>
      </c>
      <c r="AB63" s="31" t="s">
        <v>192</v>
      </c>
      <c r="AC63" s="31">
        <v>1996</v>
      </c>
      <c r="AD63" s="31" t="s">
        <v>188</v>
      </c>
      <c r="AE63" s="31">
        <v>2006</v>
      </c>
      <c r="AF63" s="31">
        <v>2013</v>
      </c>
      <c r="AG63" s="6" t="s">
        <v>233</v>
      </c>
      <c r="AH63" t="s">
        <v>188</v>
      </c>
      <c r="AI63">
        <v>3</v>
      </c>
      <c r="AJ63">
        <v>2020</v>
      </c>
      <c r="AK63" t="s">
        <v>186</v>
      </c>
      <c r="AL63" t="s">
        <v>319</v>
      </c>
      <c r="AM63" t="s">
        <v>195</v>
      </c>
      <c r="AQ63" t="s">
        <v>195</v>
      </c>
      <c r="AT63" t="s">
        <v>188</v>
      </c>
      <c r="AU63" t="s">
        <v>207</v>
      </c>
      <c r="AV63" t="s">
        <v>194</v>
      </c>
      <c r="AW63">
        <v>2006</v>
      </c>
      <c r="AX63" t="s">
        <v>188</v>
      </c>
      <c r="AY63">
        <v>2006</v>
      </c>
      <c r="AZ63" t="s">
        <v>232</v>
      </c>
      <c r="BA63" t="s">
        <v>195</v>
      </c>
      <c r="BD63" t="s">
        <v>195</v>
      </c>
      <c r="BE63" s="7"/>
      <c r="BF63" s="8" t="s">
        <v>208</v>
      </c>
      <c r="BG63">
        <v>2019</v>
      </c>
      <c r="BH63" t="s">
        <v>210</v>
      </c>
      <c r="BI63" t="s">
        <v>195</v>
      </c>
      <c r="BR63" t="s">
        <v>195</v>
      </c>
      <c r="CA63" t="s">
        <v>195</v>
      </c>
      <c r="CJ63" t="s">
        <v>195</v>
      </c>
      <c r="CS63" t="s">
        <v>195</v>
      </c>
      <c r="DP63" t="s">
        <v>195</v>
      </c>
      <c r="DY63" t="s">
        <v>195</v>
      </c>
      <c r="EH63" s="5" t="s">
        <v>249</v>
      </c>
      <c r="EI63">
        <v>2013</v>
      </c>
      <c r="EJ63" t="s">
        <v>257</v>
      </c>
      <c r="EL63" t="s">
        <v>195</v>
      </c>
      <c r="EM63" t="s">
        <v>250</v>
      </c>
      <c r="EO63">
        <v>175</v>
      </c>
      <c r="EP63" t="s">
        <v>251</v>
      </c>
      <c r="ER63" s="6">
        <v>167</v>
      </c>
      <c r="ES63" s="5">
        <v>2013</v>
      </c>
      <c r="ET63">
        <v>2019</v>
      </c>
      <c r="EU63" s="9">
        <v>5.6</v>
      </c>
      <c r="EV63" s="9">
        <v>6.5</v>
      </c>
      <c r="EW63" t="s">
        <v>227</v>
      </c>
      <c r="EX63" t="s">
        <v>188</v>
      </c>
      <c r="EZ63" t="s">
        <v>240</v>
      </c>
      <c r="FA63" t="s">
        <v>240</v>
      </c>
      <c r="FB63" t="s">
        <v>240</v>
      </c>
      <c r="FC63" t="s">
        <v>195</v>
      </c>
      <c r="FD63" t="s">
        <v>213</v>
      </c>
      <c r="FE63" t="s">
        <v>188</v>
      </c>
      <c r="FF63" t="s">
        <v>195</v>
      </c>
      <c r="FG63" s="6"/>
      <c r="FH63" t="s">
        <v>188</v>
      </c>
      <c r="FI63" t="s">
        <v>214</v>
      </c>
      <c r="FJ63" t="s">
        <v>215</v>
      </c>
      <c r="FK63">
        <v>2</v>
      </c>
      <c r="FL63" t="s">
        <v>195</v>
      </c>
      <c r="FM63" t="s">
        <v>195</v>
      </c>
      <c r="FO63" s="5" t="s">
        <v>188</v>
      </c>
      <c r="FP63" s="31"/>
      <c r="FQ63" s="31" t="s">
        <v>188</v>
      </c>
      <c r="FR63" s="31" t="s">
        <v>188</v>
      </c>
      <c r="FS63" s="31" t="s">
        <v>188</v>
      </c>
      <c r="FT63" s="31" t="s">
        <v>188</v>
      </c>
      <c r="FU63" s="31"/>
      <c r="FV63" s="31"/>
      <c r="FW63" s="31" t="s">
        <v>188</v>
      </c>
      <c r="FX63" s="31"/>
      <c r="FY63" s="31"/>
      <c r="FZ63" s="31" t="s">
        <v>188</v>
      </c>
      <c r="GA63" s="31" t="s">
        <v>188</v>
      </c>
      <c r="GB63" s="31"/>
      <c r="GC63" s="31"/>
      <c r="GD63" s="31" t="s">
        <v>228</v>
      </c>
      <c r="GE63" s="31"/>
      <c r="GF63" s="31" t="s">
        <v>218</v>
      </c>
      <c r="GG63" s="31" t="s">
        <v>218</v>
      </c>
      <c r="GH63" s="31" t="s">
        <v>348</v>
      </c>
      <c r="GI63" s="31" t="s">
        <v>217</v>
      </c>
      <c r="GJ63" s="31"/>
      <c r="GK63" s="31"/>
      <c r="GL63" s="31" t="s">
        <v>219</v>
      </c>
      <c r="GM63" s="31"/>
      <c r="GN63" s="31"/>
      <c r="GO63" s="31" t="s">
        <v>202</v>
      </c>
      <c r="GP63" s="31" t="s">
        <v>202</v>
      </c>
      <c r="GQ63" s="31"/>
      <c r="GR63" s="31"/>
      <c r="GS63" s="31">
        <v>2016</v>
      </c>
      <c r="GT63" s="31"/>
      <c r="GU63" s="31">
        <v>2020</v>
      </c>
      <c r="GV63" s="31">
        <v>2019</v>
      </c>
      <c r="GW63" s="31">
        <v>2020</v>
      </c>
      <c r="GX63" s="31">
        <v>2013</v>
      </c>
      <c r="GY63" s="31"/>
      <c r="GZ63" s="31"/>
      <c r="HA63" s="31">
        <v>2020</v>
      </c>
      <c r="HB63" s="31"/>
      <c r="HC63" s="31"/>
      <c r="HD63" s="31">
        <v>2021</v>
      </c>
      <c r="HE63" s="31">
        <v>2020</v>
      </c>
      <c r="HF63" s="31"/>
      <c r="HG63" s="31"/>
      <c r="HH63" s="31" t="s">
        <v>203</v>
      </c>
      <c r="HI63" s="31" t="s">
        <v>203</v>
      </c>
      <c r="HJ63" s="31" t="s">
        <v>203</v>
      </c>
      <c r="HK63" s="31" t="s">
        <v>203</v>
      </c>
      <c r="HL63" s="31" t="s">
        <v>203</v>
      </c>
      <c r="HM63" s="31" t="s">
        <v>204</v>
      </c>
      <c r="HN63" s="31" t="s">
        <v>203</v>
      </c>
      <c r="HO63" s="31" t="s">
        <v>203</v>
      </c>
      <c r="HP63" s="31" t="s">
        <v>203</v>
      </c>
      <c r="HQ63" s="31">
        <v>5</v>
      </c>
      <c r="HR63" s="31">
        <v>2</v>
      </c>
      <c r="HS63" s="31">
        <v>2</v>
      </c>
      <c r="HT63" s="31"/>
      <c r="HU63" s="31">
        <v>12</v>
      </c>
      <c r="HV63" s="31">
        <v>12</v>
      </c>
      <c r="HW63" s="31">
        <v>12</v>
      </c>
      <c r="HX63" s="6"/>
      <c r="IA63" s="10"/>
    </row>
    <row r="64" spans="1:235" x14ac:dyDescent="0.25">
      <c r="A64" s="5" t="s">
        <v>183</v>
      </c>
      <c r="B64" t="str">
        <f>INDEX('[1]Global Status NAC comp'!$B$5:$B$210,MATCH([1]Pbl!H64,'[1]Global Status NAC comp'!$N$5:$N$210,0))</f>
        <v>Latin America and the Caribbean</v>
      </c>
      <c r="C64" t="s">
        <v>339</v>
      </c>
      <c r="D64" t="str">
        <f>INDEX('[1]Global Status NAC comp'!$D$5:$D$210,MATCH([1]Pbl!H64,'[1]Global Status NAC comp'!$N$5:$N$210,0))</f>
        <v>WHD</v>
      </c>
      <c r="F64" t="s">
        <v>188</v>
      </c>
      <c r="G64">
        <v>2020</v>
      </c>
      <c r="H64" s="6" t="s">
        <v>349</v>
      </c>
      <c r="I64" s="5" t="s">
        <v>188</v>
      </c>
      <c r="J64" s="31">
        <v>2019</v>
      </c>
      <c r="K64" s="31" t="s">
        <v>332</v>
      </c>
      <c r="L64" s="31" t="s">
        <v>319</v>
      </c>
      <c r="M64" s="31" t="s">
        <v>188</v>
      </c>
      <c r="N64" s="31" t="s">
        <v>206</v>
      </c>
      <c r="O64" s="31">
        <v>1988</v>
      </c>
      <c r="P64" s="31" t="s">
        <v>188</v>
      </c>
      <c r="Q64" s="31">
        <v>1988</v>
      </c>
      <c r="R64" s="31">
        <v>1990</v>
      </c>
      <c r="S64" s="31" t="s">
        <v>232</v>
      </c>
      <c r="T64" s="31" t="s">
        <v>188</v>
      </c>
      <c r="U64" s="31" t="s">
        <v>209</v>
      </c>
      <c r="V64" s="31">
        <v>1988</v>
      </c>
      <c r="W64" s="31" t="s">
        <v>188</v>
      </c>
      <c r="X64" s="31">
        <v>1988</v>
      </c>
      <c r="Y64" s="31">
        <v>1990</v>
      </c>
      <c r="Z64" s="31" t="s">
        <v>232</v>
      </c>
      <c r="AA64" s="31" t="s">
        <v>195</v>
      </c>
      <c r="AB64" s="31"/>
      <c r="AC64" s="31"/>
      <c r="AD64" s="31" t="s">
        <v>188</v>
      </c>
      <c r="AE64" s="31">
        <v>1990</v>
      </c>
      <c r="AF64" s="31">
        <v>1990</v>
      </c>
      <c r="AG64" s="6" t="s">
        <v>195</v>
      </c>
      <c r="AH64" t="s">
        <v>188</v>
      </c>
      <c r="AI64">
        <v>4</v>
      </c>
      <c r="AJ64">
        <v>2020</v>
      </c>
      <c r="AK64" t="s">
        <v>332</v>
      </c>
      <c r="AL64" t="s">
        <v>187</v>
      </c>
      <c r="AM64" t="s">
        <v>188</v>
      </c>
      <c r="AN64" t="s">
        <v>206</v>
      </c>
      <c r="AO64" t="s">
        <v>194</v>
      </c>
      <c r="AP64">
        <v>1990</v>
      </c>
      <c r="AQ64" t="s">
        <v>188</v>
      </c>
      <c r="AR64">
        <v>1990</v>
      </c>
      <c r="AS64" t="s">
        <v>232</v>
      </c>
      <c r="AT64" t="s">
        <v>188</v>
      </c>
      <c r="AU64" t="s">
        <v>209</v>
      </c>
      <c r="AV64" t="s">
        <v>194</v>
      </c>
      <c r="AW64">
        <v>1990</v>
      </c>
      <c r="AX64" t="s">
        <v>188</v>
      </c>
      <c r="AY64">
        <v>1990</v>
      </c>
      <c r="AZ64" t="s">
        <v>232</v>
      </c>
      <c r="BA64" t="s">
        <v>195</v>
      </c>
      <c r="BD64" t="s">
        <v>195</v>
      </c>
      <c r="BE64" s="7"/>
      <c r="BF64" s="8" t="s">
        <v>208</v>
      </c>
      <c r="BG64">
        <v>2017</v>
      </c>
      <c r="BH64" t="s">
        <v>223</v>
      </c>
      <c r="BI64" t="s">
        <v>208</v>
      </c>
      <c r="BJ64">
        <v>1990</v>
      </c>
      <c r="BN64" t="s">
        <v>67</v>
      </c>
      <c r="BO64" t="s">
        <v>68</v>
      </c>
      <c r="BR64" t="s">
        <v>208</v>
      </c>
      <c r="BS64">
        <v>1990</v>
      </c>
      <c r="BW64" t="s">
        <v>67</v>
      </c>
      <c r="BX64" t="s">
        <v>68</v>
      </c>
      <c r="CA64" t="s">
        <v>195</v>
      </c>
      <c r="CJ64" t="s">
        <v>195</v>
      </c>
      <c r="CS64" t="s">
        <v>195</v>
      </c>
      <c r="EH64" s="5" t="s">
        <v>249</v>
      </c>
      <c r="EI64">
        <v>1990</v>
      </c>
      <c r="EJ64" t="s">
        <v>198</v>
      </c>
      <c r="EK64">
        <v>30</v>
      </c>
      <c r="EL64" t="s">
        <v>195</v>
      </c>
      <c r="EM64" t="s">
        <v>211</v>
      </c>
      <c r="EO64">
        <v>35</v>
      </c>
      <c r="EP64" t="s">
        <v>244</v>
      </c>
      <c r="ER64" s="6">
        <v>35</v>
      </c>
      <c r="ES64" s="5">
        <v>1990</v>
      </c>
      <c r="ET64">
        <v>2019</v>
      </c>
      <c r="EU64" s="9">
        <v>278.38799999999998</v>
      </c>
      <c r="EV64" s="9">
        <v>282.58699999999999</v>
      </c>
      <c r="EW64" t="s">
        <v>350</v>
      </c>
      <c r="EX64" t="s">
        <v>188</v>
      </c>
      <c r="EY64">
        <v>2010</v>
      </c>
      <c r="EZ64" t="s">
        <v>188</v>
      </c>
      <c r="FA64" t="s">
        <v>188</v>
      </c>
      <c r="FB64" t="s">
        <v>188</v>
      </c>
      <c r="FC64" t="s">
        <v>188</v>
      </c>
      <c r="FD64" t="s">
        <v>213</v>
      </c>
      <c r="FE64" t="s">
        <v>188</v>
      </c>
      <c r="FF64" t="s">
        <v>188</v>
      </c>
      <c r="FG64" s="6">
        <v>2022</v>
      </c>
      <c r="FH64" t="s">
        <v>188</v>
      </c>
      <c r="FI64" t="s">
        <v>214</v>
      </c>
      <c r="FJ64" t="s">
        <v>215</v>
      </c>
      <c r="FK64">
        <v>2</v>
      </c>
      <c r="FL64" t="s">
        <v>195</v>
      </c>
      <c r="FM64" t="s">
        <v>188</v>
      </c>
      <c r="FN64" t="s">
        <v>195</v>
      </c>
      <c r="FO64" s="5" t="s">
        <v>188</v>
      </c>
      <c r="FP64" s="31"/>
      <c r="FQ64" s="31" t="s">
        <v>188</v>
      </c>
      <c r="FR64" s="31" t="s">
        <v>188</v>
      </c>
      <c r="FS64" s="31" t="s">
        <v>188</v>
      </c>
      <c r="FT64" s="31" t="s">
        <v>188</v>
      </c>
      <c r="FU64" s="31" t="s">
        <v>188</v>
      </c>
      <c r="FV64" s="31" t="s">
        <v>188</v>
      </c>
      <c r="FW64" s="31" t="s">
        <v>188</v>
      </c>
      <c r="FX64" s="31" t="s">
        <v>188</v>
      </c>
      <c r="FY64" s="31" t="s">
        <v>188</v>
      </c>
      <c r="FZ64" s="31" t="s">
        <v>188</v>
      </c>
      <c r="GA64" s="31" t="s">
        <v>188</v>
      </c>
      <c r="GB64" s="31" t="s">
        <v>188</v>
      </c>
      <c r="GC64" s="31" t="s">
        <v>188</v>
      </c>
      <c r="GD64" s="31" t="s">
        <v>217</v>
      </c>
      <c r="GE64" s="31" t="s">
        <v>217</v>
      </c>
      <c r="GF64" s="31" t="s">
        <v>202</v>
      </c>
      <c r="GG64" s="31" t="s">
        <v>217</v>
      </c>
      <c r="GH64" s="31" t="s">
        <v>218</v>
      </c>
      <c r="GI64" s="31" t="s">
        <v>217</v>
      </c>
      <c r="GJ64" s="31" t="s">
        <v>218</v>
      </c>
      <c r="GK64" s="31" t="s">
        <v>218</v>
      </c>
      <c r="GL64" s="31" t="s">
        <v>218</v>
      </c>
      <c r="GM64" s="31" t="s">
        <v>218</v>
      </c>
      <c r="GN64" s="31" t="s">
        <v>218</v>
      </c>
      <c r="GO64" s="31" t="s">
        <v>218</v>
      </c>
      <c r="GP64" s="31" t="s">
        <v>202</v>
      </c>
      <c r="GQ64" s="31" t="s">
        <v>218</v>
      </c>
      <c r="GR64" s="31" t="s">
        <v>218</v>
      </c>
      <c r="GS64" s="31"/>
      <c r="GT64" s="31"/>
      <c r="GU64" s="31"/>
      <c r="GV64" s="31"/>
      <c r="GW64" s="31"/>
      <c r="GX64" s="31"/>
      <c r="GY64" s="31"/>
      <c r="GZ64" s="31"/>
      <c r="HA64" s="31"/>
      <c r="HB64" s="31"/>
      <c r="HC64" s="31"/>
      <c r="HD64" s="31"/>
      <c r="HE64" s="31"/>
      <c r="HF64" s="31"/>
      <c r="HG64" s="31"/>
      <c r="HH64" s="31" t="s">
        <v>203</v>
      </c>
      <c r="HI64" s="31" t="s">
        <v>203</v>
      </c>
      <c r="HJ64" s="31" t="s">
        <v>203</v>
      </c>
      <c r="HK64" s="31"/>
      <c r="HL64" s="31"/>
      <c r="HM64" s="31"/>
      <c r="HN64" s="31" t="s">
        <v>203</v>
      </c>
      <c r="HO64" s="31" t="s">
        <v>203</v>
      </c>
      <c r="HP64" s="31"/>
      <c r="HQ64" s="31">
        <v>40</v>
      </c>
      <c r="HR64" s="31">
        <v>35</v>
      </c>
      <c r="HS64" s="31">
        <v>20</v>
      </c>
      <c r="HT64" s="31">
        <v>5</v>
      </c>
      <c r="HU64" s="31">
        <v>15</v>
      </c>
      <c r="HV64" s="31">
        <v>15</v>
      </c>
      <c r="HW64" s="31">
        <v>10</v>
      </c>
      <c r="HX64" s="6">
        <v>15</v>
      </c>
      <c r="IA64" s="10"/>
    </row>
    <row r="65" spans="1:235" x14ac:dyDescent="0.25">
      <c r="A65" s="5" t="s">
        <v>183</v>
      </c>
      <c r="B65" t="str">
        <f>INDEX('[1]Global Status NAC comp'!$B$5:$B$210,MATCH([1]Pbl!H65,'[1]Global Status NAC comp'!$N$5:$N$210,0))</f>
        <v>Latin America and the Caribbean</v>
      </c>
      <c r="C65" t="s">
        <v>339</v>
      </c>
      <c r="D65" t="str">
        <f>INDEX('[1]Global Status NAC comp'!$D$5:$D$210,MATCH([1]Pbl!H65,'[1]Global Status NAC comp'!$N$5:$N$210,0))</f>
        <v>WHD</v>
      </c>
      <c r="F65" t="s">
        <v>188</v>
      </c>
      <c r="G65">
        <v>2020</v>
      </c>
      <c r="H65" s="6" t="s">
        <v>351</v>
      </c>
      <c r="I65" s="5" t="s">
        <v>188</v>
      </c>
      <c r="J65" s="31">
        <v>2018</v>
      </c>
      <c r="K65" s="31" t="s">
        <v>304</v>
      </c>
      <c r="L65" s="31" t="s">
        <v>253</v>
      </c>
      <c r="M65" s="31" t="s">
        <v>188</v>
      </c>
      <c r="N65" s="31" t="s">
        <v>222</v>
      </c>
      <c r="O65" s="31">
        <v>2018</v>
      </c>
      <c r="P65" s="31" t="s">
        <v>188</v>
      </c>
      <c r="Q65" s="31">
        <v>2018</v>
      </c>
      <c r="R65" s="31">
        <v>2010</v>
      </c>
      <c r="S65" s="31" t="s">
        <v>191</v>
      </c>
      <c r="T65" s="31" t="s">
        <v>188</v>
      </c>
      <c r="U65" s="31" t="s">
        <v>192</v>
      </c>
      <c r="V65" s="31">
        <v>1995</v>
      </c>
      <c r="W65" s="31" t="s">
        <v>188</v>
      </c>
      <c r="X65" s="31">
        <v>1996</v>
      </c>
      <c r="Y65" s="31">
        <v>2010</v>
      </c>
      <c r="Z65" s="31" t="s">
        <v>191</v>
      </c>
      <c r="AA65" s="31" t="s">
        <v>188</v>
      </c>
      <c r="AB65" s="31" t="s">
        <v>192</v>
      </c>
      <c r="AC65" s="31">
        <v>2000</v>
      </c>
      <c r="AD65" s="31" t="s">
        <v>195</v>
      </c>
      <c r="AE65" s="31"/>
      <c r="AF65" s="31"/>
      <c r="AG65" s="6" t="s">
        <v>195</v>
      </c>
      <c r="AH65" t="s">
        <v>188</v>
      </c>
      <c r="AI65">
        <v>4</v>
      </c>
      <c r="AJ65">
        <v>2020</v>
      </c>
      <c r="AK65" t="s">
        <v>304</v>
      </c>
      <c r="AL65" t="s">
        <v>231</v>
      </c>
      <c r="AM65" t="s">
        <v>188</v>
      </c>
      <c r="AN65" t="s">
        <v>189</v>
      </c>
      <c r="AO65" t="s">
        <v>279</v>
      </c>
      <c r="AP65">
        <v>1995</v>
      </c>
      <c r="AQ65" t="s">
        <v>188</v>
      </c>
      <c r="AR65">
        <v>1996</v>
      </c>
      <c r="AS65" t="s">
        <v>191</v>
      </c>
      <c r="AT65" t="s">
        <v>188</v>
      </c>
      <c r="AU65" t="s">
        <v>192</v>
      </c>
      <c r="AV65" t="s">
        <v>279</v>
      </c>
      <c r="AW65">
        <v>1995</v>
      </c>
      <c r="AX65" t="s">
        <v>188</v>
      </c>
      <c r="AY65">
        <v>1996</v>
      </c>
      <c r="AZ65" t="s">
        <v>191</v>
      </c>
      <c r="BA65" t="s">
        <v>195</v>
      </c>
      <c r="BD65" t="s">
        <v>195</v>
      </c>
      <c r="BE65" s="7"/>
      <c r="BF65" s="8" t="s">
        <v>188</v>
      </c>
      <c r="BG65">
        <v>2018</v>
      </c>
      <c r="BH65" t="s">
        <v>230</v>
      </c>
      <c r="BI65" t="s">
        <v>188</v>
      </c>
      <c r="BJ65">
        <v>2000</v>
      </c>
      <c r="BK65" t="s">
        <v>73</v>
      </c>
      <c r="BL65" t="s">
        <v>248</v>
      </c>
      <c r="BM65" t="s">
        <v>66</v>
      </c>
      <c r="BN65" t="s">
        <v>67</v>
      </c>
      <c r="BO65" t="s">
        <v>68</v>
      </c>
      <c r="BP65" t="s">
        <v>69</v>
      </c>
      <c r="BQ65" t="s">
        <v>70</v>
      </c>
      <c r="BR65" t="s">
        <v>188</v>
      </c>
      <c r="BS65">
        <v>2000</v>
      </c>
      <c r="BT65" t="s">
        <v>73</v>
      </c>
      <c r="BU65" t="s">
        <v>248</v>
      </c>
      <c r="BV65" t="s">
        <v>66</v>
      </c>
      <c r="BW65" t="s">
        <v>67</v>
      </c>
      <c r="BX65" t="s">
        <v>68</v>
      </c>
      <c r="BY65" t="s">
        <v>69</v>
      </c>
      <c r="BZ65" t="s">
        <v>70</v>
      </c>
      <c r="CA65" t="s">
        <v>188</v>
      </c>
      <c r="CB65">
        <v>2010</v>
      </c>
      <c r="CC65" t="s">
        <v>73</v>
      </c>
      <c r="CD65" t="s">
        <v>248</v>
      </c>
      <c r="CE65" t="s">
        <v>66</v>
      </c>
      <c r="CF65" t="s">
        <v>67</v>
      </c>
      <c r="CG65" t="s">
        <v>68</v>
      </c>
      <c r="CH65" t="s">
        <v>69</v>
      </c>
      <c r="CI65" t="s">
        <v>70</v>
      </c>
      <c r="CJ65" t="s">
        <v>188</v>
      </c>
      <c r="CK65">
        <v>2010</v>
      </c>
      <c r="CL65" t="s">
        <v>73</v>
      </c>
      <c r="CM65" t="s">
        <v>248</v>
      </c>
      <c r="CN65" t="s">
        <v>66</v>
      </c>
      <c r="CO65" t="s">
        <v>67</v>
      </c>
      <c r="CP65" t="s">
        <v>68</v>
      </c>
      <c r="CQ65" t="s">
        <v>69</v>
      </c>
      <c r="CR65" t="s">
        <v>70</v>
      </c>
      <c r="CS65" t="s">
        <v>195</v>
      </c>
      <c r="EH65" s="5" t="s">
        <v>197</v>
      </c>
      <c r="EI65">
        <v>2018</v>
      </c>
      <c r="EJ65" t="s">
        <v>198</v>
      </c>
      <c r="EK65">
        <v>1</v>
      </c>
      <c r="EL65" t="s">
        <v>195</v>
      </c>
      <c r="EM65" t="s">
        <v>250</v>
      </c>
      <c r="EO65">
        <v>68</v>
      </c>
      <c r="EP65" t="s">
        <v>212</v>
      </c>
      <c r="ER65" s="6">
        <v>128</v>
      </c>
      <c r="ES65" s="5">
        <v>2010</v>
      </c>
      <c r="ET65">
        <v>2015</v>
      </c>
      <c r="EU65" s="9"/>
      <c r="EV65" s="9"/>
      <c r="EW65" t="s">
        <v>227</v>
      </c>
      <c r="EX65" t="s">
        <v>188</v>
      </c>
      <c r="EY65">
        <v>2021</v>
      </c>
      <c r="EZ65" t="s">
        <v>188</v>
      </c>
      <c r="FA65" t="s">
        <v>188</v>
      </c>
      <c r="FB65" t="s">
        <v>188</v>
      </c>
      <c r="FC65" t="s">
        <v>188</v>
      </c>
      <c r="FD65" t="s">
        <v>213</v>
      </c>
      <c r="FE65" t="s">
        <v>188</v>
      </c>
      <c r="FF65" t="s">
        <v>188</v>
      </c>
      <c r="FG65" s="6">
        <v>2024</v>
      </c>
      <c r="FH65" t="s">
        <v>188</v>
      </c>
      <c r="FI65" t="s">
        <v>234</v>
      </c>
      <c r="FJ65" t="s">
        <v>215</v>
      </c>
      <c r="FK65">
        <v>1</v>
      </c>
      <c r="FL65" t="s">
        <v>188</v>
      </c>
      <c r="FM65" t="s">
        <v>188</v>
      </c>
      <c r="FN65" t="s">
        <v>195</v>
      </c>
      <c r="FO65" s="5" t="s">
        <v>188</v>
      </c>
      <c r="FP65" s="31" t="s">
        <v>188</v>
      </c>
      <c r="FQ65" s="31" t="s">
        <v>188</v>
      </c>
      <c r="FR65" s="31" t="s">
        <v>188</v>
      </c>
      <c r="FS65" s="31" t="s">
        <v>188</v>
      </c>
      <c r="FT65" s="31" t="s">
        <v>188</v>
      </c>
      <c r="FU65" s="31" t="s">
        <v>188</v>
      </c>
      <c r="FV65" s="31"/>
      <c r="FW65" s="31" t="s">
        <v>188</v>
      </c>
      <c r="FX65" s="31"/>
      <c r="FY65" s="31"/>
      <c r="FZ65" s="31" t="s">
        <v>188</v>
      </c>
      <c r="GA65" s="31" t="s">
        <v>188</v>
      </c>
      <c r="GB65" s="31" t="s">
        <v>188</v>
      </c>
      <c r="GC65" s="31" t="s">
        <v>188</v>
      </c>
      <c r="GD65" s="31" t="s">
        <v>228</v>
      </c>
      <c r="GE65" s="31" t="s">
        <v>217</v>
      </c>
      <c r="GF65" s="31" t="s">
        <v>218</v>
      </c>
      <c r="GG65" s="31" t="s">
        <v>218</v>
      </c>
      <c r="GH65" s="31" t="s">
        <v>219</v>
      </c>
      <c r="GI65" s="31" t="s">
        <v>217</v>
      </c>
      <c r="GJ65" s="31" t="s">
        <v>219</v>
      </c>
      <c r="GK65" s="31"/>
      <c r="GL65" s="31" t="s">
        <v>217</v>
      </c>
      <c r="GM65" s="31"/>
      <c r="GN65" s="31"/>
      <c r="GO65" s="31" t="s">
        <v>202</v>
      </c>
      <c r="GP65" s="31" t="s">
        <v>202</v>
      </c>
      <c r="GQ65" s="31" t="s">
        <v>202</v>
      </c>
      <c r="GR65" s="31"/>
      <c r="GS65" s="31">
        <v>2000</v>
      </c>
      <c r="GT65" s="31">
        <v>2017</v>
      </c>
      <c r="GU65" s="31">
        <v>2018</v>
      </c>
      <c r="GV65" s="31">
        <v>2018</v>
      </c>
      <c r="GW65" s="31">
        <v>2020</v>
      </c>
      <c r="GX65" s="31" t="s">
        <v>352</v>
      </c>
      <c r="GY65" s="31">
        <v>2020</v>
      </c>
      <c r="GZ65" s="31"/>
      <c r="HA65" s="31">
        <v>2019</v>
      </c>
      <c r="HB65" s="31"/>
      <c r="HC65" s="31"/>
      <c r="HD65" s="31">
        <v>2020</v>
      </c>
      <c r="HE65" s="31">
        <v>2020</v>
      </c>
      <c r="HF65" s="31">
        <v>2020</v>
      </c>
      <c r="HG65" s="31"/>
      <c r="HH65" s="31" t="s">
        <v>203</v>
      </c>
      <c r="HI65" s="31" t="s">
        <v>203</v>
      </c>
      <c r="HJ65" s="31" t="s">
        <v>203</v>
      </c>
      <c r="HK65" s="31" t="s">
        <v>204</v>
      </c>
      <c r="HL65" s="31" t="s">
        <v>220</v>
      </c>
      <c r="HM65" s="31" t="s">
        <v>204</v>
      </c>
      <c r="HN65" s="31" t="s">
        <v>203</v>
      </c>
      <c r="HO65" s="31" t="s">
        <v>203</v>
      </c>
      <c r="HP65" s="31" t="s">
        <v>200</v>
      </c>
      <c r="HQ65" s="31">
        <v>15</v>
      </c>
      <c r="HR65" s="31">
        <v>4</v>
      </c>
      <c r="HS65" s="31">
        <v>6</v>
      </c>
      <c r="HT65" s="31">
        <v>3</v>
      </c>
      <c r="HU65" s="31">
        <v>8</v>
      </c>
      <c r="HV65" s="31">
        <v>10</v>
      </c>
      <c r="HW65" s="31">
        <v>10</v>
      </c>
      <c r="HX65" s="6">
        <v>4</v>
      </c>
      <c r="IA65" s="10"/>
    </row>
    <row r="66" spans="1:235" x14ac:dyDescent="0.25">
      <c r="A66" s="5" t="s">
        <v>183</v>
      </c>
      <c r="B66" t="str">
        <f>INDEX('[1]Global Status NAC comp'!$B$5:$B$210,MATCH([1]Pbl!H66,'[1]Global Status NAC comp'!$N$5:$N$210,0))</f>
        <v>Latin America and the Caribbean</v>
      </c>
      <c r="C66" t="s">
        <v>339</v>
      </c>
      <c r="D66" t="str">
        <f>INDEX('[1]Global Status NAC comp'!$D$5:$D$210,MATCH([1]Pbl!H66,'[1]Global Status NAC comp'!$N$5:$N$210,0))</f>
        <v>WHD</v>
      </c>
      <c r="E66" t="str">
        <f>INDEX('[1]Global Status NAC comp'!$E$5:$E$210,MATCH([1]Pbl!H66,'[1]Global Status NAC comp'!$N$5:$N$210,0))</f>
        <v>CARTAC</v>
      </c>
      <c r="F66" t="s">
        <v>188</v>
      </c>
      <c r="G66">
        <v>2020</v>
      </c>
      <c r="H66" s="6" t="s">
        <v>353</v>
      </c>
      <c r="I66" s="5" t="s">
        <v>188</v>
      </c>
      <c r="J66" s="31">
        <v>2018</v>
      </c>
      <c r="K66" s="31" t="s">
        <v>230</v>
      </c>
      <c r="L66" s="31" t="s">
        <v>187</v>
      </c>
      <c r="M66" s="31" t="s">
        <v>188</v>
      </c>
      <c r="N66" s="31" t="s">
        <v>222</v>
      </c>
      <c r="O66" s="31">
        <v>2010</v>
      </c>
      <c r="P66" s="31" t="s">
        <v>188</v>
      </c>
      <c r="Q66" s="31">
        <v>2010</v>
      </c>
      <c r="R66" s="31">
        <v>2012</v>
      </c>
      <c r="S66" s="31" t="s">
        <v>232</v>
      </c>
      <c r="T66" s="31" t="s">
        <v>195</v>
      </c>
      <c r="U66" s="31" t="s">
        <v>192</v>
      </c>
      <c r="V66" s="31">
        <v>2006</v>
      </c>
      <c r="W66" s="31" t="s">
        <v>195</v>
      </c>
      <c r="X66" s="31"/>
      <c r="Y66" s="31"/>
      <c r="Z66" s="31"/>
      <c r="AA66" s="31" t="s">
        <v>195</v>
      </c>
      <c r="AB66" s="31"/>
      <c r="AC66" s="31"/>
      <c r="AD66" s="31" t="s">
        <v>195</v>
      </c>
      <c r="AE66" s="31"/>
      <c r="AF66" s="31"/>
      <c r="AG66" s="6" t="s">
        <v>195</v>
      </c>
      <c r="AH66" t="s">
        <v>195</v>
      </c>
      <c r="BE66" s="7"/>
      <c r="BF66" s="8" t="s">
        <v>195</v>
      </c>
      <c r="BR66" t="s">
        <v>195</v>
      </c>
      <c r="CS66" t="s">
        <v>195</v>
      </c>
      <c r="DP66" t="s">
        <v>195</v>
      </c>
      <c r="EH66" s="5" t="s">
        <v>195</v>
      </c>
      <c r="EL66" t="s">
        <v>195</v>
      </c>
      <c r="EM66" t="s">
        <v>199</v>
      </c>
      <c r="EN66" t="s">
        <v>354</v>
      </c>
      <c r="EP66" t="s">
        <v>251</v>
      </c>
      <c r="ER66" s="6"/>
      <c r="ES66" s="5">
        <v>2012</v>
      </c>
      <c r="ET66">
        <v>2016</v>
      </c>
      <c r="EU66" s="9">
        <v>0.91</v>
      </c>
      <c r="EV66" s="9">
        <v>1.113</v>
      </c>
      <c r="EW66" t="s">
        <v>227</v>
      </c>
      <c r="EX66" t="s">
        <v>195</v>
      </c>
      <c r="FG66" s="6"/>
      <c r="FH66" t="s">
        <v>195</v>
      </c>
      <c r="FJ66" t="s">
        <v>215</v>
      </c>
      <c r="FK66">
        <v>2</v>
      </c>
      <c r="FL66" t="s">
        <v>188</v>
      </c>
      <c r="FM66" t="s">
        <v>188</v>
      </c>
      <c r="FN66" t="s">
        <v>188</v>
      </c>
      <c r="FO66" s="5" t="s">
        <v>188</v>
      </c>
      <c r="FP66" s="31"/>
      <c r="FQ66" s="31" t="s">
        <v>188</v>
      </c>
      <c r="FR66" s="31" t="s">
        <v>188</v>
      </c>
      <c r="FS66" s="31" t="s">
        <v>188</v>
      </c>
      <c r="FT66" s="31" t="s">
        <v>188</v>
      </c>
      <c r="FU66" s="31" t="s">
        <v>188</v>
      </c>
      <c r="FV66" s="31"/>
      <c r="FW66" s="31"/>
      <c r="FX66" s="31"/>
      <c r="FY66" s="31" t="s">
        <v>188</v>
      </c>
      <c r="FZ66" s="31" t="s">
        <v>188</v>
      </c>
      <c r="GA66" s="31" t="s">
        <v>188</v>
      </c>
      <c r="GB66" s="31"/>
      <c r="GC66" s="31"/>
      <c r="GD66" s="31" t="s">
        <v>228</v>
      </c>
      <c r="GE66" s="31" t="s">
        <v>217</v>
      </c>
      <c r="GF66" s="31" t="s">
        <v>218</v>
      </c>
      <c r="GG66" s="31" t="s">
        <v>218</v>
      </c>
      <c r="GH66" s="31" t="s">
        <v>217</v>
      </c>
      <c r="GI66" s="31" t="s">
        <v>217</v>
      </c>
      <c r="GJ66" s="31" t="s">
        <v>217</v>
      </c>
      <c r="GK66" s="31"/>
      <c r="GL66" s="31"/>
      <c r="GM66" s="31"/>
      <c r="GN66" s="31" t="s">
        <v>218</v>
      </c>
      <c r="GO66" s="31" t="s">
        <v>202</v>
      </c>
      <c r="GP66" s="31" t="s">
        <v>202</v>
      </c>
      <c r="GQ66" s="31"/>
      <c r="GR66" s="31"/>
      <c r="GS66" s="31">
        <v>2010</v>
      </c>
      <c r="GT66" s="31"/>
      <c r="GU66" s="31">
        <v>2019</v>
      </c>
      <c r="GV66" s="31"/>
      <c r="GW66" s="31"/>
      <c r="GX66" s="31"/>
      <c r="GY66" s="31"/>
      <c r="GZ66" s="31"/>
      <c r="HA66" s="31"/>
      <c r="HB66" s="31"/>
      <c r="HC66" s="31"/>
      <c r="HD66" s="31">
        <v>2019</v>
      </c>
      <c r="HE66" s="31">
        <v>2013</v>
      </c>
      <c r="HF66" s="31"/>
      <c r="HG66" s="31"/>
      <c r="HH66" s="31" t="s">
        <v>203</v>
      </c>
      <c r="HI66" s="31" t="s">
        <v>203</v>
      </c>
      <c r="HJ66" s="31" t="s">
        <v>203</v>
      </c>
      <c r="HK66" s="31" t="s">
        <v>203</v>
      </c>
      <c r="HL66" s="31" t="s">
        <v>203</v>
      </c>
      <c r="HM66" s="31" t="s">
        <v>220</v>
      </c>
      <c r="HN66" s="31" t="s">
        <v>203</v>
      </c>
      <c r="HO66" s="31" t="s">
        <v>203</v>
      </c>
      <c r="HP66" s="31" t="s">
        <v>203</v>
      </c>
      <c r="HQ66" s="31">
        <v>4</v>
      </c>
      <c r="HR66" s="31"/>
      <c r="HS66" s="31"/>
      <c r="HT66" s="31"/>
      <c r="HU66" s="31"/>
      <c r="HV66" s="31"/>
      <c r="HW66" s="31"/>
      <c r="HX66" s="6">
        <v>10</v>
      </c>
      <c r="IA66" s="10"/>
    </row>
    <row r="67" spans="1:235" x14ac:dyDescent="0.25">
      <c r="A67" s="5" t="s">
        <v>355</v>
      </c>
      <c r="B67" t="str">
        <f>INDEX('[1]Global Status NAC comp'!$B$5:$B$210,MATCH([1]Pbl!H67,'[1]Global Status NAC comp'!$N$5:$N$210,0))</f>
        <v>Advanced Economies</v>
      </c>
      <c r="C67" t="s">
        <v>339</v>
      </c>
      <c r="D67" t="str">
        <f>INDEX('[1]Global Status NAC comp'!$D$5:$D$210,MATCH([1]Pbl!H67,'[1]Global Status NAC comp'!$N$5:$N$210,0))</f>
        <v>WHD</v>
      </c>
      <c r="F67" t="s">
        <v>188</v>
      </c>
      <c r="G67">
        <v>2020</v>
      </c>
      <c r="H67" s="6" t="s">
        <v>356</v>
      </c>
      <c r="I67" s="5" t="s">
        <v>188</v>
      </c>
      <c r="J67" s="31">
        <v>2019</v>
      </c>
      <c r="K67" s="31" t="s">
        <v>304</v>
      </c>
      <c r="L67" s="31" t="s">
        <v>319</v>
      </c>
      <c r="M67" s="31" t="s">
        <v>188</v>
      </c>
      <c r="N67" s="31" t="s">
        <v>222</v>
      </c>
      <c r="O67" s="31" t="s">
        <v>190</v>
      </c>
      <c r="P67" s="31" t="s">
        <v>188</v>
      </c>
      <c r="Q67" s="31" t="s">
        <v>190</v>
      </c>
      <c r="R67" s="31">
        <v>2012</v>
      </c>
      <c r="S67" s="31" t="s">
        <v>357</v>
      </c>
      <c r="T67" s="31" t="s">
        <v>188</v>
      </c>
      <c r="U67" s="31" t="s">
        <v>207</v>
      </c>
      <c r="V67" s="31" t="s">
        <v>190</v>
      </c>
      <c r="W67" s="31" t="s">
        <v>188</v>
      </c>
      <c r="X67" s="31" t="s">
        <v>190</v>
      </c>
      <c r="Y67" s="31">
        <v>2012</v>
      </c>
      <c r="Z67" s="31" t="s">
        <v>357</v>
      </c>
      <c r="AA67" s="31" t="s">
        <v>188</v>
      </c>
      <c r="AB67" s="31" t="s">
        <v>209</v>
      </c>
      <c r="AC67" s="31" t="s">
        <v>190</v>
      </c>
      <c r="AD67" s="31" t="s">
        <v>188</v>
      </c>
      <c r="AE67" s="31" t="s">
        <v>190</v>
      </c>
      <c r="AF67" s="31">
        <v>2012</v>
      </c>
      <c r="AG67" s="6"/>
      <c r="AH67" t="s">
        <v>188</v>
      </c>
      <c r="AI67">
        <v>3</v>
      </c>
      <c r="AJ67">
        <v>2020</v>
      </c>
      <c r="AK67" t="s">
        <v>304</v>
      </c>
      <c r="AL67" t="s">
        <v>319</v>
      </c>
      <c r="AM67" t="s">
        <v>195</v>
      </c>
      <c r="AQ67" t="s">
        <v>188</v>
      </c>
      <c r="AR67" t="s">
        <v>190</v>
      </c>
      <c r="AS67" t="s">
        <v>357</v>
      </c>
      <c r="AT67" t="s">
        <v>188</v>
      </c>
      <c r="AU67" t="s">
        <v>207</v>
      </c>
      <c r="AV67" t="s">
        <v>279</v>
      </c>
      <c r="AW67" t="s">
        <v>190</v>
      </c>
      <c r="AX67" t="s">
        <v>188</v>
      </c>
      <c r="AY67" t="s">
        <v>190</v>
      </c>
      <c r="AZ67" t="s">
        <v>357</v>
      </c>
      <c r="BA67" t="s">
        <v>188</v>
      </c>
      <c r="BB67" t="s">
        <v>209</v>
      </c>
      <c r="BC67" t="s">
        <v>190</v>
      </c>
      <c r="BD67" t="s">
        <v>188</v>
      </c>
      <c r="BE67" s="7" t="s">
        <v>190</v>
      </c>
      <c r="BF67" s="8" t="s">
        <v>188</v>
      </c>
      <c r="BG67">
        <v>2019</v>
      </c>
      <c r="BH67" t="s">
        <v>304</v>
      </c>
      <c r="BI67" t="s">
        <v>188</v>
      </c>
      <c r="BJ67" t="s">
        <v>190</v>
      </c>
      <c r="BK67" t="s">
        <v>73</v>
      </c>
      <c r="BL67" t="s">
        <v>248</v>
      </c>
      <c r="BM67" t="s">
        <v>66</v>
      </c>
      <c r="BN67" t="s">
        <v>67</v>
      </c>
      <c r="BO67" t="s">
        <v>68</v>
      </c>
      <c r="BP67" t="s">
        <v>69</v>
      </c>
      <c r="BQ67" t="s">
        <v>70</v>
      </c>
      <c r="BR67" t="s">
        <v>188</v>
      </c>
      <c r="BS67" t="s">
        <v>190</v>
      </c>
      <c r="BT67" t="s">
        <v>73</v>
      </c>
      <c r="BU67" t="s">
        <v>248</v>
      </c>
      <c r="BV67" t="s">
        <v>66</v>
      </c>
      <c r="BW67" t="s">
        <v>67</v>
      </c>
      <c r="BX67" t="s">
        <v>68</v>
      </c>
      <c r="BY67" t="s">
        <v>69</v>
      </c>
      <c r="BZ67" t="s">
        <v>70</v>
      </c>
      <c r="CA67" t="s">
        <v>188</v>
      </c>
      <c r="CB67" t="s">
        <v>190</v>
      </c>
      <c r="CC67" t="s">
        <v>73</v>
      </c>
      <c r="CD67" t="s">
        <v>248</v>
      </c>
      <c r="CE67" t="s">
        <v>66</v>
      </c>
      <c r="CF67" t="s">
        <v>67</v>
      </c>
      <c r="CG67" t="s">
        <v>68</v>
      </c>
      <c r="CH67" t="s">
        <v>69</v>
      </c>
      <c r="CI67" t="s">
        <v>70</v>
      </c>
      <c r="CJ67" t="s">
        <v>188</v>
      </c>
      <c r="CK67" t="s">
        <v>190</v>
      </c>
      <c r="CL67" t="s">
        <v>73</v>
      </c>
      <c r="CM67" t="s">
        <v>248</v>
      </c>
      <c r="CN67" t="s">
        <v>66</v>
      </c>
      <c r="CO67" t="s">
        <v>67</v>
      </c>
      <c r="CP67" t="s">
        <v>68</v>
      </c>
      <c r="CQ67" t="s">
        <v>69</v>
      </c>
      <c r="CR67" t="s">
        <v>70</v>
      </c>
      <c r="CS67" t="s">
        <v>188</v>
      </c>
      <c r="CT67">
        <v>4</v>
      </c>
      <c r="CU67">
        <v>2019</v>
      </c>
      <c r="CV67" t="s">
        <v>304</v>
      </c>
      <c r="CW67" t="s">
        <v>279</v>
      </c>
      <c r="CX67" t="s">
        <v>188</v>
      </c>
      <c r="CY67" t="s">
        <v>190</v>
      </c>
      <c r="CZ67" t="s">
        <v>73</v>
      </c>
      <c r="DA67" t="s">
        <v>248</v>
      </c>
      <c r="DB67" t="s">
        <v>66</v>
      </c>
      <c r="DC67" t="s">
        <v>67</v>
      </c>
      <c r="DD67" t="s">
        <v>68</v>
      </c>
      <c r="DE67" t="s">
        <v>69</v>
      </c>
      <c r="DF67" t="s">
        <v>70</v>
      </c>
      <c r="DG67" t="s">
        <v>188</v>
      </c>
      <c r="DH67" t="s">
        <v>190</v>
      </c>
      <c r="DI67" t="s">
        <v>73</v>
      </c>
      <c r="DJ67" t="s">
        <v>248</v>
      </c>
      <c r="DK67" t="s">
        <v>66</v>
      </c>
      <c r="DL67" t="s">
        <v>67</v>
      </c>
      <c r="DM67" t="s">
        <v>68</v>
      </c>
      <c r="DN67" t="s">
        <v>69</v>
      </c>
      <c r="DO67" t="s">
        <v>70</v>
      </c>
      <c r="DP67" t="s">
        <v>188</v>
      </c>
      <c r="DQ67" t="s">
        <v>190</v>
      </c>
      <c r="DR67" t="s">
        <v>73</v>
      </c>
      <c r="DS67" t="s">
        <v>248</v>
      </c>
      <c r="DT67" t="s">
        <v>66</v>
      </c>
      <c r="DU67" t="s">
        <v>67</v>
      </c>
      <c r="DV67" t="s">
        <v>68</v>
      </c>
      <c r="DW67" t="s">
        <v>69</v>
      </c>
      <c r="DX67" t="s">
        <v>70</v>
      </c>
      <c r="DY67" t="s">
        <v>188</v>
      </c>
      <c r="DZ67">
        <v>1990</v>
      </c>
      <c r="EA67" t="s">
        <v>73</v>
      </c>
      <c r="EB67" t="s">
        <v>248</v>
      </c>
      <c r="EC67" t="s">
        <v>66</v>
      </c>
      <c r="ED67" t="s">
        <v>67</v>
      </c>
      <c r="EE67" t="s">
        <v>68</v>
      </c>
      <c r="EF67" t="s">
        <v>69</v>
      </c>
      <c r="EG67" t="s">
        <v>70</v>
      </c>
      <c r="EH67" s="5" t="s">
        <v>197</v>
      </c>
      <c r="EI67">
        <v>2017</v>
      </c>
      <c r="EJ67" t="s">
        <v>198</v>
      </c>
      <c r="EK67">
        <v>15</v>
      </c>
      <c r="EL67" t="s">
        <v>188</v>
      </c>
      <c r="EM67" t="s">
        <v>199</v>
      </c>
      <c r="EN67" t="s">
        <v>358</v>
      </c>
      <c r="EO67">
        <v>233</v>
      </c>
      <c r="EP67" t="s">
        <v>199</v>
      </c>
      <c r="EQ67" t="s">
        <v>359</v>
      </c>
      <c r="ER67" s="6">
        <v>470</v>
      </c>
      <c r="ES67" s="5">
        <v>2012</v>
      </c>
      <c r="ET67">
        <v>2015</v>
      </c>
      <c r="EU67" s="9">
        <v>1831</v>
      </c>
      <c r="EV67" s="9">
        <v>1827</v>
      </c>
      <c r="EW67" t="s">
        <v>227</v>
      </c>
      <c r="EX67" t="s">
        <v>195</v>
      </c>
      <c r="FG67" s="6"/>
      <c r="FH67" t="s">
        <v>188</v>
      </c>
      <c r="FI67" t="s">
        <v>234</v>
      </c>
      <c r="FJ67" t="s">
        <v>215</v>
      </c>
      <c r="FK67">
        <v>3</v>
      </c>
      <c r="FL67" t="s">
        <v>188</v>
      </c>
      <c r="FM67" t="s">
        <v>188</v>
      </c>
      <c r="FN67" t="s">
        <v>188</v>
      </c>
      <c r="FO67" s="5" t="s">
        <v>188</v>
      </c>
      <c r="FP67" s="31" t="s">
        <v>188</v>
      </c>
      <c r="FQ67" s="31" t="s">
        <v>188</v>
      </c>
      <c r="FR67" s="31" t="s">
        <v>188</v>
      </c>
      <c r="FS67" s="31" t="s">
        <v>188</v>
      </c>
      <c r="FT67" s="31" t="s">
        <v>188</v>
      </c>
      <c r="FU67" s="31" t="s">
        <v>188</v>
      </c>
      <c r="FV67" s="31" t="s">
        <v>188</v>
      </c>
      <c r="FW67" s="31" t="s">
        <v>188</v>
      </c>
      <c r="FX67" s="31" t="s">
        <v>188</v>
      </c>
      <c r="FY67" s="31" t="s">
        <v>188</v>
      </c>
      <c r="FZ67" s="31" t="s">
        <v>188</v>
      </c>
      <c r="GA67" s="31" t="s">
        <v>188</v>
      </c>
      <c r="GB67" s="31" t="s">
        <v>188</v>
      </c>
      <c r="GC67" s="31" t="s">
        <v>188</v>
      </c>
      <c r="GD67" s="31" t="s">
        <v>216</v>
      </c>
      <c r="GE67" s="31" t="s">
        <v>216</v>
      </c>
      <c r="GF67" s="31" t="s">
        <v>202</v>
      </c>
      <c r="GG67" s="31" t="s">
        <v>202</v>
      </c>
      <c r="GH67" s="31" t="s">
        <v>202</v>
      </c>
      <c r="GI67" s="31" t="s">
        <v>348</v>
      </c>
      <c r="GJ67" s="31" t="s">
        <v>219</v>
      </c>
      <c r="GK67" s="31" t="s">
        <v>202</v>
      </c>
      <c r="GL67" s="31" t="s">
        <v>218</v>
      </c>
      <c r="GM67" s="31" t="s">
        <v>218</v>
      </c>
      <c r="GN67" s="31" t="s">
        <v>202</v>
      </c>
      <c r="GO67" s="31" t="s">
        <v>202</v>
      </c>
      <c r="GP67" s="31" t="s">
        <v>202</v>
      </c>
      <c r="GQ67" s="31" t="s">
        <v>202</v>
      </c>
      <c r="GR67" s="31" t="s">
        <v>202</v>
      </c>
      <c r="GS67" s="31">
        <v>2016</v>
      </c>
      <c r="GT67" s="31">
        <v>2016</v>
      </c>
      <c r="GU67" s="31">
        <v>2019</v>
      </c>
      <c r="GV67" s="31">
        <v>2019</v>
      </c>
      <c r="GW67" s="31">
        <v>2019</v>
      </c>
      <c r="GX67" s="31">
        <v>2018</v>
      </c>
      <c r="GY67" s="31">
        <v>2018</v>
      </c>
      <c r="GZ67" s="31">
        <v>2019</v>
      </c>
      <c r="HA67" s="31">
        <v>2018</v>
      </c>
      <c r="HB67" s="31">
        <v>2018</v>
      </c>
      <c r="HC67" s="31">
        <v>2019</v>
      </c>
      <c r="HD67" s="31">
        <v>2019</v>
      </c>
      <c r="HE67" s="31">
        <v>2019</v>
      </c>
      <c r="HF67" s="31">
        <v>2019</v>
      </c>
      <c r="HG67" s="31">
        <v>2019</v>
      </c>
      <c r="HH67" s="31" t="s">
        <v>203</v>
      </c>
      <c r="HI67" s="31" t="s">
        <v>203</v>
      </c>
      <c r="HJ67" s="31" t="s">
        <v>203</v>
      </c>
      <c r="HK67" s="31" t="s">
        <v>203</v>
      </c>
      <c r="HL67" s="31" t="s">
        <v>203</v>
      </c>
      <c r="HM67" s="31" t="s">
        <v>204</v>
      </c>
      <c r="HN67" s="31" t="s">
        <v>203</v>
      </c>
      <c r="HO67" s="31" t="s">
        <v>203</v>
      </c>
      <c r="HP67" s="31" t="s">
        <v>203</v>
      </c>
      <c r="HQ67" s="31">
        <v>250</v>
      </c>
      <c r="HR67" s="31">
        <v>110</v>
      </c>
      <c r="HS67" s="31">
        <v>80</v>
      </c>
      <c r="HT67" s="31"/>
      <c r="HU67" s="31">
        <v>15</v>
      </c>
      <c r="HV67" s="31">
        <v>12</v>
      </c>
      <c r="HW67" s="31">
        <v>12</v>
      </c>
      <c r="HX67" s="6"/>
      <c r="IA67" s="10"/>
    </row>
    <row r="68" spans="1:235" x14ac:dyDescent="0.25">
      <c r="A68" s="5" t="s">
        <v>183</v>
      </c>
      <c r="B68" t="str">
        <f>INDEX('[1]Global Status NAC comp'!$B$5:$B$210,MATCH([1]Pbl!H68,'[1]Global Status NAC comp'!$N$5:$N$210,0))</f>
        <v>Latin America and the Caribbean</v>
      </c>
      <c r="C68" t="s">
        <v>339</v>
      </c>
      <c r="D68" t="str">
        <f>INDEX('[1]Global Status NAC comp'!$D$5:$D$210,MATCH([1]Pbl!H68,'[1]Global Status NAC comp'!$N$5:$N$210,0))</f>
        <v>WHD</v>
      </c>
      <c r="E68" t="str">
        <f>INDEX('[1]Global Status NAC comp'!$E$5:$E$210,MATCH([1]Pbl!H68,'[1]Global Status NAC comp'!$N$5:$N$210,0))</f>
        <v>CARTAC</v>
      </c>
      <c r="F68" t="s">
        <v>188</v>
      </c>
      <c r="G68">
        <v>2020</v>
      </c>
      <c r="H68" s="6" t="s">
        <v>360</v>
      </c>
      <c r="I68" s="5" t="s">
        <v>188</v>
      </c>
      <c r="J68" s="31">
        <v>2019</v>
      </c>
      <c r="K68" s="31" t="s">
        <v>210</v>
      </c>
      <c r="L68" s="31" t="s">
        <v>187</v>
      </c>
      <c r="M68" s="31" t="s">
        <v>188</v>
      </c>
      <c r="N68" s="31" t="s">
        <v>189</v>
      </c>
      <c r="O68" s="31">
        <v>2006</v>
      </c>
      <c r="P68" s="31" t="s">
        <v>188</v>
      </c>
      <c r="Q68" s="31">
        <v>2006</v>
      </c>
      <c r="R68" s="31">
        <v>2015</v>
      </c>
      <c r="S68" s="31" t="s">
        <v>232</v>
      </c>
      <c r="T68" s="31" t="s">
        <v>188</v>
      </c>
      <c r="U68" s="31" t="s">
        <v>192</v>
      </c>
      <c r="V68" s="31">
        <v>2015</v>
      </c>
      <c r="W68" s="31" t="s">
        <v>188</v>
      </c>
      <c r="X68" s="31">
        <v>2015</v>
      </c>
      <c r="Y68" s="31">
        <v>2015</v>
      </c>
      <c r="Z68" s="31" t="s">
        <v>232</v>
      </c>
      <c r="AA68" s="31" t="s">
        <v>188</v>
      </c>
      <c r="AB68" s="31" t="s">
        <v>192</v>
      </c>
      <c r="AC68" s="31">
        <v>2006</v>
      </c>
      <c r="AD68" s="31" t="s">
        <v>195</v>
      </c>
      <c r="AE68" s="31"/>
      <c r="AF68" s="31"/>
      <c r="AG68" s="6" t="s">
        <v>233</v>
      </c>
      <c r="AH68" t="s">
        <v>195</v>
      </c>
      <c r="AL68" t="s">
        <v>187</v>
      </c>
      <c r="BE68" s="7"/>
      <c r="BF68" s="8" t="s">
        <v>195</v>
      </c>
      <c r="BR68" t="s">
        <v>195</v>
      </c>
      <c r="CS68" t="s">
        <v>195</v>
      </c>
      <c r="DP68" t="s">
        <v>195</v>
      </c>
      <c r="DY68" t="s">
        <v>195</v>
      </c>
      <c r="EH68" s="5" t="s">
        <v>197</v>
      </c>
      <c r="EI68">
        <v>2015</v>
      </c>
      <c r="EJ68" t="s">
        <v>198</v>
      </c>
      <c r="EK68">
        <v>1</v>
      </c>
      <c r="EL68" t="s">
        <v>195</v>
      </c>
      <c r="EM68" t="s">
        <v>250</v>
      </c>
      <c r="EO68">
        <v>150</v>
      </c>
      <c r="EP68" t="s">
        <v>199</v>
      </c>
      <c r="EQ68" t="s">
        <v>361</v>
      </c>
      <c r="ER68" s="6">
        <v>159</v>
      </c>
      <c r="ES68" s="5">
        <v>2015</v>
      </c>
      <c r="ET68">
        <v>2019</v>
      </c>
      <c r="EU68" s="9">
        <v>3077.62</v>
      </c>
      <c r="EV68" s="9">
        <v>3923.46</v>
      </c>
      <c r="EW68" t="s">
        <v>227</v>
      </c>
      <c r="EX68" t="s">
        <v>195</v>
      </c>
      <c r="FG68" s="6"/>
      <c r="FH68" t="s">
        <v>195</v>
      </c>
      <c r="FI68" t="s">
        <v>199</v>
      </c>
      <c r="FJ68" t="s">
        <v>245</v>
      </c>
      <c r="FL68" t="s">
        <v>188</v>
      </c>
      <c r="FM68" t="s">
        <v>195</v>
      </c>
      <c r="FO68" s="5" t="s">
        <v>188</v>
      </c>
      <c r="FP68" s="31"/>
      <c r="FQ68" s="31" t="s">
        <v>188</v>
      </c>
      <c r="FR68" s="31" t="s">
        <v>188</v>
      </c>
      <c r="FS68" s="31" t="s">
        <v>188</v>
      </c>
      <c r="FT68" s="31" t="s">
        <v>188</v>
      </c>
      <c r="FU68" s="31" t="s">
        <v>188</v>
      </c>
      <c r="FV68" s="31"/>
      <c r="FW68" s="31"/>
      <c r="FX68" s="31"/>
      <c r="FY68" s="31"/>
      <c r="FZ68" s="31" t="s">
        <v>188</v>
      </c>
      <c r="GA68" s="31" t="s">
        <v>188</v>
      </c>
      <c r="GB68" s="31"/>
      <c r="GC68" s="31"/>
      <c r="GD68" s="31" t="s">
        <v>228</v>
      </c>
      <c r="GE68" s="31"/>
      <c r="GF68" s="31" t="s">
        <v>218</v>
      </c>
      <c r="GG68" s="31" t="s">
        <v>218</v>
      </c>
      <c r="GH68" s="31" t="s">
        <v>218</v>
      </c>
      <c r="GI68" s="31" t="s">
        <v>217</v>
      </c>
      <c r="GJ68" s="31" t="s">
        <v>218</v>
      </c>
      <c r="GK68" s="31"/>
      <c r="GL68" s="31"/>
      <c r="GM68" s="31"/>
      <c r="GN68" s="31"/>
      <c r="GO68" s="31" t="s">
        <v>219</v>
      </c>
      <c r="GP68" s="31" t="s">
        <v>202</v>
      </c>
      <c r="GQ68" s="31"/>
      <c r="GR68" s="31"/>
      <c r="GS68" s="31">
        <v>2010</v>
      </c>
      <c r="GT68" s="31"/>
      <c r="GU68" s="31">
        <v>2020</v>
      </c>
      <c r="GV68" s="31">
        <v>2019</v>
      </c>
      <c r="GW68" s="31">
        <v>2019</v>
      </c>
      <c r="GX68" s="31">
        <v>2015</v>
      </c>
      <c r="GY68" s="31">
        <v>2019</v>
      </c>
      <c r="GZ68" s="31"/>
      <c r="HA68" s="31"/>
      <c r="HB68" s="31"/>
      <c r="HC68" s="31"/>
      <c r="HD68" s="31">
        <v>2020</v>
      </c>
      <c r="HE68" s="31">
        <v>2020</v>
      </c>
      <c r="HF68" s="31"/>
      <c r="HG68" s="31"/>
      <c r="HH68" s="31" t="s">
        <v>203</v>
      </c>
      <c r="HI68" s="31"/>
      <c r="HJ68" s="31"/>
      <c r="HK68" s="31" t="s">
        <v>203</v>
      </c>
      <c r="HL68" s="31" t="s">
        <v>220</v>
      </c>
      <c r="HM68" s="31" t="s">
        <v>200</v>
      </c>
      <c r="HN68" s="31" t="s">
        <v>203</v>
      </c>
      <c r="HO68" s="31"/>
      <c r="HP68" s="31" t="s">
        <v>203</v>
      </c>
      <c r="HQ68" s="31">
        <v>4</v>
      </c>
      <c r="HR68" s="31"/>
      <c r="HS68" s="31"/>
      <c r="HT68" s="31"/>
      <c r="HU68" s="31">
        <v>8</v>
      </c>
      <c r="HV68" s="31"/>
      <c r="HW68" s="31"/>
      <c r="HX68" s="6"/>
      <c r="IA68" s="10"/>
    </row>
    <row r="69" spans="1:235" x14ac:dyDescent="0.25">
      <c r="A69" s="5" t="s">
        <v>183</v>
      </c>
      <c r="B69" t="str">
        <f>INDEX('[1]Global Status NAC comp'!$B$5:$B$210,MATCH([1]Pbl!H69,'[1]Global Status NAC comp'!$N$5:$N$210,0))</f>
        <v>Latin America and the Caribbean</v>
      </c>
      <c r="C69" t="s">
        <v>339</v>
      </c>
      <c r="D69" t="str">
        <f>INDEX('[1]Global Status NAC comp'!$D$5:$D$210,MATCH([1]Pbl!H69,'[1]Global Status NAC comp'!$N$5:$N$210,0))</f>
        <v>WHD</v>
      </c>
      <c r="G69">
        <v>2020</v>
      </c>
      <c r="H69" s="6" t="s">
        <v>362</v>
      </c>
      <c r="I69" s="5" t="s">
        <v>188</v>
      </c>
      <c r="J69" s="31">
        <v>2018</v>
      </c>
      <c r="K69" s="31" t="s">
        <v>223</v>
      </c>
      <c r="L69" s="31"/>
      <c r="M69" s="31" t="s">
        <v>188</v>
      </c>
      <c r="N69" s="31" t="s">
        <v>222</v>
      </c>
      <c r="O69" s="31">
        <v>1996</v>
      </c>
      <c r="P69" s="31" t="s">
        <v>188</v>
      </c>
      <c r="Q69" s="31">
        <v>1996</v>
      </c>
      <c r="R69" s="31">
        <v>2013</v>
      </c>
      <c r="S69" s="31" t="s">
        <v>232</v>
      </c>
      <c r="T69" s="31" t="s">
        <v>188</v>
      </c>
      <c r="U69" s="31" t="s">
        <v>256</v>
      </c>
      <c r="V69" s="31">
        <v>1996</v>
      </c>
      <c r="W69" s="31" t="s">
        <v>188</v>
      </c>
      <c r="X69" s="31">
        <v>1996</v>
      </c>
      <c r="Y69" s="31">
        <v>2013</v>
      </c>
      <c r="Z69" s="31" t="s">
        <v>232</v>
      </c>
      <c r="AA69" s="31" t="s">
        <v>188</v>
      </c>
      <c r="AB69" s="31" t="s">
        <v>192</v>
      </c>
      <c r="AC69" s="31">
        <v>1996</v>
      </c>
      <c r="AD69" s="31" t="s">
        <v>208</v>
      </c>
      <c r="AE69" s="31">
        <v>1996</v>
      </c>
      <c r="AF69" s="31"/>
      <c r="AG69" s="6"/>
      <c r="AH69" t="s">
        <v>188</v>
      </c>
      <c r="AJ69">
        <v>2019</v>
      </c>
      <c r="AK69" t="s">
        <v>223</v>
      </c>
      <c r="AM69" t="s">
        <v>188</v>
      </c>
      <c r="AN69" t="s">
        <v>222</v>
      </c>
      <c r="AP69">
        <v>1996</v>
      </c>
      <c r="AQ69" t="s">
        <v>188</v>
      </c>
      <c r="AR69">
        <v>1996</v>
      </c>
      <c r="AS69" t="s">
        <v>232</v>
      </c>
      <c r="AT69" t="s">
        <v>188</v>
      </c>
      <c r="AU69" t="s">
        <v>224</v>
      </c>
      <c r="AV69" t="s">
        <v>279</v>
      </c>
      <c r="AW69">
        <v>1996</v>
      </c>
      <c r="AX69" t="s">
        <v>188</v>
      </c>
      <c r="AY69">
        <v>1996</v>
      </c>
      <c r="AZ69" t="s">
        <v>232</v>
      </c>
      <c r="BA69" t="s">
        <v>188</v>
      </c>
      <c r="BB69" t="s">
        <v>247</v>
      </c>
      <c r="BC69">
        <v>1996</v>
      </c>
      <c r="BD69" t="s">
        <v>188</v>
      </c>
      <c r="BE69" s="7">
        <v>1996</v>
      </c>
      <c r="BF69" s="8" t="s">
        <v>188</v>
      </c>
      <c r="BG69">
        <v>2018</v>
      </c>
      <c r="BH69" t="s">
        <v>223</v>
      </c>
      <c r="BI69" t="s">
        <v>188</v>
      </c>
      <c r="BJ69">
        <v>2003</v>
      </c>
      <c r="BK69" t="s">
        <v>73</v>
      </c>
      <c r="BM69" t="s">
        <v>66</v>
      </c>
      <c r="BN69" t="s">
        <v>67</v>
      </c>
      <c r="BO69" t="s">
        <v>68</v>
      </c>
      <c r="BP69" t="s">
        <v>69</v>
      </c>
      <c r="BQ69" t="s">
        <v>70</v>
      </c>
      <c r="BR69" t="s">
        <v>188</v>
      </c>
      <c r="BS69">
        <v>2003</v>
      </c>
      <c r="BT69" t="s">
        <v>73</v>
      </c>
      <c r="BV69" t="s">
        <v>66</v>
      </c>
      <c r="BW69" t="s">
        <v>67</v>
      </c>
      <c r="BX69" t="s">
        <v>68</v>
      </c>
      <c r="BY69" t="s">
        <v>69</v>
      </c>
      <c r="BZ69" t="s">
        <v>70</v>
      </c>
      <c r="CA69" t="s">
        <v>188</v>
      </c>
      <c r="CB69">
        <v>2003</v>
      </c>
      <c r="CC69" t="s">
        <v>73</v>
      </c>
      <c r="CE69" t="s">
        <v>66</v>
      </c>
      <c r="CF69" t="s">
        <v>67</v>
      </c>
      <c r="CG69" t="s">
        <v>68</v>
      </c>
      <c r="CH69" t="s">
        <v>69</v>
      </c>
      <c r="CI69" t="s">
        <v>70</v>
      </c>
      <c r="CJ69" t="s">
        <v>188</v>
      </c>
      <c r="CK69">
        <v>2003</v>
      </c>
      <c r="CL69" t="s">
        <v>73</v>
      </c>
      <c r="CN69" t="s">
        <v>66</v>
      </c>
      <c r="CO69" t="s">
        <v>67</v>
      </c>
      <c r="CP69" t="s">
        <v>68</v>
      </c>
      <c r="CQ69" t="s">
        <v>69</v>
      </c>
      <c r="CR69" t="s">
        <v>70</v>
      </c>
      <c r="CS69" t="s">
        <v>188</v>
      </c>
      <c r="CT69">
        <v>4</v>
      </c>
      <c r="CU69">
        <v>2018</v>
      </c>
      <c r="CV69" t="s">
        <v>223</v>
      </c>
      <c r="CW69" t="s">
        <v>194</v>
      </c>
      <c r="CX69" t="s">
        <v>188</v>
      </c>
      <c r="CY69">
        <v>2003</v>
      </c>
      <c r="DG69" t="s">
        <v>188</v>
      </c>
      <c r="DH69">
        <v>2003</v>
      </c>
      <c r="DP69" t="s">
        <v>188</v>
      </c>
      <c r="DQ69">
        <v>2003</v>
      </c>
      <c r="DY69" t="s">
        <v>188</v>
      </c>
      <c r="DZ69">
        <v>2003</v>
      </c>
      <c r="EH69" s="5" t="s">
        <v>197</v>
      </c>
      <c r="EI69">
        <v>2013</v>
      </c>
      <c r="EJ69" t="s">
        <v>198</v>
      </c>
      <c r="EK69">
        <v>1</v>
      </c>
      <c r="EL69" t="s">
        <v>188</v>
      </c>
      <c r="EM69" t="s">
        <v>250</v>
      </c>
      <c r="EO69">
        <v>111</v>
      </c>
      <c r="EP69" t="s">
        <v>251</v>
      </c>
      <c r="ER69" s="6">
        <v>181</v>
      </c>
      <c r="ES69" s="5">
        <v>2013</v>
      </c>
      <c r="ET69">
        <v>2016</v>
      </c>
      <c r="EU69" s="9"/>
      <c r="EV69" s="9">
        <v>137876215.80000001</v>
      </c>
      <c r="EW69" t="s">
        <v>227</v>
      </c>
      <c r="EX69" t="s">
        <v>195</v>
      </c>
      <c r="FG69" s="6"/>
      <c r="FH69" t="s">
        <v>188</v>
      </c>
      <c r="FI69" t="s">
        <v>214</v>
      </c>
      <c r="FJ69" t="s">
        <v>215</v>
      </c>
      <c r="FK69">
        <v>2</v>
      </c>
      <c r="FL69" t="s">
        <v>188</v>
      </c>
      <c r="FM69" t="s">
        <v>188</v>
      </c>
      <c r="FN69" t="s">
        <v>188</v>
      </c>
      <c r="FO69" s="5" t="s">
        <v>188</v>
      </c>
      <c r="FP69" s="31"/>
      <c r="FQ69" s="31" t="s">
        <v>188</v>
      </c>
      <c r="FR69" s="31" t="s">
        <v>188</v>
      </c>
      <c r="FS69" s="31" t="s">
        <v>188</v>
      </c>
      <c r="FT69" s="31" t="s">
        <v>188</v>
      </c>
      <c r="FU69" s="31" t="s">
        <v>188</v>
      </c>
      <c r="FV69" s="31"/>
      <c r="FW69" s="31" t="s">
        <v>188</v>
      </c>
      <c r="FX69" s="31" t="s">
        <v>188</v>
      </c>
      <c r="FY69" s="31" t="s">
        <v>188</v>
      </c>
      <c r="FZ69" s="31" t="s">
        <v>188</v>
      </c>
      <c r="GA69" s="31" t="s">
        <v>188</v>
      </c>
      <c r="GB69" s="31" t="s">
        <v>188</v>
      </c>
      <c r="GC69" s="31" t="s">
        <v>188</v>
      </c>
      <c r="GD69" s="31" t="s">
        <v>216</v>
      </c>
      <c r="GE69" s="31" t="s">
        <v>217</v>
      </c>
      <c r="GF69" s="31" t="s">
        <v>202</v>
      </c>
      <c r="GG69" s="31" t="s">
        <v>202</v>
      </c>
      <c r="GH69" s="31" t="s">
        <v>202</v>
      </c>
      <c r="GI69" s="31" t="s">
        <v>218</v>
      </c>
      <c r="GJ69" s="31" t="s">
        <v>202</v>
      </c>
      <c r="GK69" s="31" t="s">
        <v>202</v>
      </c>
      <c r="GL69" s="31" t="s">
        <v>218</v>
      </c>
      <c r="GM69" s="31" t="s">
        <v>218</v>
      </c>
      <c r="GN69" s="31" t="s">
        <v>218</v>
      </c>
      <c r="GO69" s="31" t="s">
        <v>202</v>
      </c>
      <c r="GP69" s="31" t="s">
        <v>202</v>
      </c>
      <c r="GQ69" s="31" t="s">
        <v>219</v>
      </c>
      <c r="GR69" s="31" t="s">
        <v>202</v>
      </c>
      <c r="GS69" s="31"/>
      <c r="GT69" s="31"/>
      <c r="GU69" s="31">
        <v>2019</v>
      </c>
      <c r="GV69" s="31">
        <v>2019</v>
      </c>
      <c r="GW69" s="31">
        <v>2019</v>
      </c>
      <c r="GX69" s="31">
        <v>2018</v>
      </c>
      <c r="GY69" s="31">
        <v>2019</v>
      </c>
      <c r="GZ69" s="31">
        <v>2018</v>
      </c>
      <c r="HA69" s="31">
        <v>2018</v>
      </c>
      <c r="HB69" s="31">
        <v>2018</v>
      </c>
      <c r="HC69" s="31">
        <v>2018</v>
      </c>
      <c r="HD69" s="31">
        <v>2019</v>
      </c>
      <c r="HE69" s="31">
        <v>2019</v>
      </c>
      <c r="HF69" s="31">
        <v>2019</v>
      </c>
      <c r="HG69" s="31">
        <v>2019</v>
      </c>
      <c r="HH69" s="31" t="s">
        <v>204</v>
      </c>
      <c r="HI69" s="31" t="s">
        <v>204</v>
      </c>
      <c r="HJ69" s="31" t="s">
        <v>204</v>
      </c>
      <c r="HK69" s="31" t="s">
        <v>204</v>
      </c>
      <c r="HL69" s="31" t="s">
        <v>220</v>
      </c>
      <c r="HM69" s="31" t="s">
        <v>204</v>
      </c>
      <c r="HN69" s="31" t="s">
        <v>203</v>
      </c>
      <c r="HO69" s="31" t="s">
        <v>203</v>
      </c>
      <c r="HP69" s="31" t="s">
        <v>203</v>
      </c>
      <c r="HQ69" s="31"/>
      <c r="HR69" s="31"/>
      <c r="HS69" s="31"/>
      <c r="HT69" s="31"/>
      <c r="HU69" s="31"/>
      <c r="HV69" s="31"/>
      <c r="HW69" s="31"/>
      <c r="HX69" s="6"/>
      <c r="IA69" s="10"/>
    </row>
    <row r="70" spans="1:235" x14ac:dyDescent="0.25">
      <c r="A70" s="5" t="s">
        <v>183</v>
      </c>
      <c r="B70" t="str">
        <f>INDEX('[1]Global Status NAC comp'!$B$5:$B$210,MATCH([1]Pbl!H70,'[1]Global Status NAC comp'!$N$5:$N$210,0))</f>
        <v>Latin America and the Caribbean</v>
      </c>
      <c r="C70" t="s">
        <v>339</v>
      </c>
      <c r="D70" t="str">
        <f>INDEX('[1]Global Status NAC comp'!$D$5:$D$210,MATCH([1]Pbl!H70,'[1]Global Status NAC comp'!$N$5:$N$210,0))</f>
        <v>WHD</v>
      </c>
      <c r="F70" t="s">
        <v>188</v>
      </c>
      <c r="G70">
        <v>2020</v>
      </c>
      <c r="H70" s="6" t="s">
        <v>363</v>
      </c>
      <c r="I70" s="5" t="s">
        <v>188</v>
      </c>
      <c r="J70" s="31">
        <v>2019</v>
      </c>
      <c r="K70" s="31" t="s">
        <v>230</v>
      </c>
      <c r="L70" s="31" t="s">
        <v>187</v>
      </c>
      <c r="M70" s="31" t="s">
        <v>188</v>
      </c>
      <c r="N70" s="31" t="s">
        <v>222</v>
      </c>
      <c r="O70" s="31">
        <v>2005</v>
      </c>
      <c r="P70" s="31" t="s">
        <v>188</v>
      </c>
      <c r="Q70" s="31">
        <v>2005</v>
      </c>
      <c r="R70" s="31">
        <v>2015</v>
      </c>
      <c r="S70" s="31" t="s">
        <v>191</v>
      </c>
      <c r="T70" s="31" t="s">
        <v>188</v>
      </c>
      <c r="U70" s="31" t="s">
        <v>254</v>
      </c>
      <c r="V70" s="31">
        <v>2005</v>
      </c>
      <c r="W70" s="31" t="s">
        <v>188</v>
      </c>
      <c r="X70" s="31">
        <v>2005</v>
      </c>
      <c r="Y70" s="31">
        <v>2015</v>
      </c>
      <c r="Z70" s="31" t="s">
        <v>191</v>
      </c>
      <c r="AA70" s="31" t="s">
        <v>188</v>
      </c>
      <c r="AB70" s="31" t="s">
        <v>192</v>
      </c>
      <c r="AC70" s="31">
        <v>2005</v>
      </c>
      <c r="AD70" s="31" t="s">
        <v>188</v>
      </c>
      <c r="AE70" s="31">
        <v>2005</v>
      </c>
      <c r="AF70" s="31">
        <v>2015</v>
      </c>
      <c r="AG70" s="6" t="s">
        <v>233</v>
      </c>
      <c r="AH70" t="s">
        <v>188</v>
      </c>
      <c r="AI70">
        <v>4</v>
      </c>
      <c r="AJ70">
        <v>2020</v>
      </c>
      <c r="AK70" t="s">
        <v>304</v>
      </c>
      <c r="AL70" t="s">
        <v>187</v>
      </c>
      <c r="AM70" t="s">
        <v>188</v>
      </c>
      <c r="AN70" t="s">
        <v>222</v>
      </c>
      <c r="AO70" t="s">
        <v>279</v>
      </c>
      <c r="AP70">
        <v>2005</v>
      </c>
      <c r="AQ70" t="s">
        <v>188</v>
      </c>
      <c r="AR70">
        <v>2005</v>
      </c>
      <c r="AS70" t="s">
        <v>191</v>
      </c>
      <c r="AT70" t="s">
        <v>188</v>
      </c>
      <c r="AU70" t="s">
        <v>254</v>
      </c>
      <c r="AV70" t="s">
        <v>279</v>
      </c>
      <c r="AW70">
        <v>2005</v>
      </c>
      <c r="AX70" t="s">
        <v>188</v>
      </c>
      <c r="AY70">
        <v>2005</v>
      </c>
      <c r="AZ70" t="s">
        <v>191</v>
      </c>
      <c r="BA70" t="s">
        <v>208</v>
      </c>
      <c r="BB70" t="s">
        <v>192</v>
      </c>
      <c r="BC70">
        <v>2005</v>
      </c>
      <c r="BD70" t="s">
        <v>208</v>
      </c>
      <c r="BE70" s="7">
        <v>2005</v>
      </c>
      <c r="BF70" s="8" t="s">
        <v>188</v>
      </c>
      <c r="BG70">
        <v>2019</v>
      </c>
      <c r="BH70" t="s">
        <v>230</v>
      </c>
      <c r="BI70" t="s">
        <v>188</v>
      </c>
      <c r="BJ70">
        <v>2005</v>
      </c>
      <c r="BK70" t="s">
        <v>73</v>
      </c>
      <c r="BL70" t="s">
        <v>248</v>
      </c>
      <c r="BM70" t="s">
        <v>66</v>
      </c>
      <c r="BN70" t="s">
        <v>67</v>
      </c>
      <c r="BO70" t="s">
        <v>68</v>
      </c>
      <c r="BP70" t="s">
        <v>69</v>
      </c>
      <c r="BQ70" t="s">
        <v>70</v>
      </c>
      <c r="BR70" t="s">
        <v>188</v>
      </c>
      <c r="BS70">
        <v>2005</v>
      </c>
      <c r="BT70" t="s">
        <v>73</v>
      </c>
      <c r="BU70" t="s">
        <v>248</v>
      </c>
      <c r="BV70" t="s">
        <v>66</v>
      </c>
      <c r="BW70" t="s">
        <v>67</v>
      </c>
      <c r="BX70" t="s">
        <v>68</v>
      </c>
      <c r="BY70" t="s">
        <v>69</v>
      </c>
      <c r="BZ70" t="s">
        <v>70</v>
      </c>
      <c r="CA70" t="s">
        <v>188</v>
      </c>
      <c r="CB70">
        <v>2005</v>
      </c>
      <c r="CC70" t="s">
        <v>73</v>
      </c>
      <c r="CD70" t="s">
        <v>248</v>
      </c>
      <c r="CE70" t="s">
        <v>66</v>
      </c>
      <c r="CF70" t="s">
        <v>67</v>
      </c>
      <c r="CG70" t="s">
        <v>68</v>
      </c>
      <c r="CH70" t="s">
        <v>69</v>
      </c>
      <c r="CI70" t="s">
        <v>70</v>
      </c>
      <c r="CJ70" t="s">
        <v>195</v>
      </c>
      <c r="CS70" t="s">
        <v>208</v>
      </c>
      <c r="CT70">
        <v>4</v>
      </c>
      <c r="CU70">
        <v>2019</v>
      </c>
      <c r="CV70" t="s">
        <v>223</v>
      </c>
      <c r="CW70" t="s">
        <v>196</v>
      </c>
      <c r="CX70" t="s">
        <v>208</v>
      </c>
      <c r="CY70">
        <v>2016</v>
      </c>
      <c r="CZ70" t="s">
        <v>73</v>
      </c>
      <c r="DA70" t="s">
        <v>248</v>
      </c>
      <c r="DB70" t="s">
        <v>66</v>
      </c>
      <c r="DC70" t="s">
        <v>67</v>
      </c>
      <c r="DD70" t="s">
        <v>68</v>
      </c>
      <c r="DE70" t="s">
        <v>69</v>
      </c>
      <c r="DF70" t="s">
        <v>70</v>
      </c>
      <c r="DG70" t="s">
        <v>208</v>
      </c>
      <c r="DH70">
        <v>2016</v>
      </c>
      <c r="DI70" t="s">
        <v>73</v>
      </c>
      <c r="DJ70" t="s">
        <v>248</v>
      </c>
      <c r="DK70" t="s">
        <v>66</v>
      </c>
      <c r="DL70" t="s">
        <v>67</v>
      </c>
      <c r="DM70" t="s">
        <v>68</v>
      </c>
      <c r="DN70" t="s">
        <v>69</v>
      </c>
      <c r="DO70" t="s">
        <v>70</v>
      </c>
      <c r="DP70" t="s">
        <v>208</v>
      </c>
      <c r="DQ70">
        <v>2016</v>
      </c>
      <c r="DR70" t="s">
        <v>73</v>
      </c>
      <c r="DS70" t="s">
        <v>248</v>
      </c>
      <c r="DT70" t="s">
        <v>66</v>
      </c>
      <c r="DU70" t="s">
        <v>67</v>
      </c>
      <c r="DV70" t="s">
        <v>68</v>
      </c>
      <c r="DW70" t="s">
        <v>69</v>
      </c>
      <c r="DX70" t="s">
        <v>70</v>
      </c>
      <c r="DY70" t="s">
        <v>195</v>
      </c>
      <c r="EH70" s="5" t="s">
        <v>197</v>
      </c>
      <c r="EI70">
        <v>2019</v>
      </c>
      <c r="EJ70" t="s">
        <v>198</v>
      </c>
      <c r="EK70">
        <v>15</v>
      </c>
      <c r="EL70" t="s">
        <v>195</v>
      </c>
      <c r="EM70" t="s">
        <v>250</v>
      </c>
      <c r="EO70">
        <v>61</v>
      </c>
      <c r="EP70" t="s">
        <v>251</v>
      </c>
      <c r="ER70" s="6">
        <v>392</v>
      </c>
      <c r="ES70" s="5">
        <v>2015</v>
      </c>
      <c r="ET70">
        <v>2018</v>
      </c>
      <c r="EU70" s="9">
        <v>799312</v>
      </c>
      <c r="EV70" s="9">
        <v>804692</v>
      </c>
      <c r="EW70" t="s">
        <v>227</v>
      </c>
      <c r="EX70" t="s">
        <v>195</v>
      </c>
      <c r="FG70" s="6"/>
      <c r="FH70" t="s">
        <v>188</v>
      </c>
      <c r="FI70" t="s">
        <v>214</v>
      </c>
      <c r="FJ70" t="s">
        <v>215</v>
      </c>
      <c r="FK70">
        <v>2</v>
      </c>
      <c r="FL70" t="s">
        <v>188</v>
      </c>
      <c r="FM70" t="s">
        <v>188</v>
      </c>
      <c r="FN70" t="s">
        <v>195</v>
      </c>
      <c r="FO70" s="5" t="s">
        <v>188</v>
      </c>
      <c r="FP70" s="31" t="s">
        <v>188</v>
      </c>
      <c r="FQ70" s="31" t="s">
        <v>188</v>
      </c>
      <c r="FR70" s="31" t="s">
        <v>188</v>
      </c>
      <c r="FS70" s="31" t="s">
        <v>188</v>
      </c>
      <c r="FT70" s="31" t="s">
        <v>188</v>
      </c>
      <c r="FU70" s="31" t="s">
        <v>188</v>
      </c>
      <c r="FV70" s="31" t="s">
        <v>188</v>
      </c>
      <c r="FW70" s="31"/>
      <c r="FX70" s="31"/>
      <c r="FY70" s="31" t="s">
        <v>188</v>
      </c>
      <c r="FZ70" s="31" t="s">
        <v>188</v>
      </c>
      <c r="GA70" s="31" t="s">
        <v>188</v>
      </c>
      <c r="GB70" s="31" t="s">
        <v>188</v>
      </c>
      <c r="GC70" s="31"/>
      <c r="GD70" s="31" t="s">
        <v>217</v>
      </c>
      <c r="GE70" s="31" t="s">
        <v>217</v>
      </c>
      <c r="GF70" s="31" t="s">
        <v>218</v>
      </c>
      <c r="GG70" s="31" t="s">
        <v>218</v>
      </c>
      <c r="GH70" s="31" t="s">
        <v>202</v>
      </c>
      <c r="GI70" s="31" t="s">
        <v>217</v>
      </c>
      <c r="GJ70" s="31" t="s">
        <v>218</v>
      </c>
      <c r="GK70" s="31" t="s">
        <v>218</v>
      </c>
      <c r="GL70" s="31"/>
      <c r="GM70" s="31"/>
      <c r="GN70" s="31" t="s">
        <v>202</v>
      </c>
      <c r="GO70" s="31" t="s">
        <v>202</v>
      </c>
      <c r="GP70" s="31" t="s">
        <v>202</v>
      </c>
      <c r="GQ70" s="31" t="s">
        <v>202</v>
      </c>
      <c r="GR70" s="31"/>
      <c r="GS70" s="31">
        <v>2018</v>
      </c>
      <c r="GT70" s="31">
        <v>2014</v>
      </c>
      <c r="GU70" s="31">
        <v>2019</v>
      </c>
      <c r="GV70" s="31">
        <v>2019</v>
      </c>
      <c r="GW70" s="31">
        <v>2021</v>
      </c>
      <c r="GX70" s="31">
        <v>2017</v>
      </c>
      <c r="GY70" s="31">
        <v>2021</v>
      </c>
      <c r="GZ70" s="31">
        <v>2019</v>
      </c>
      <c r="HA70" s="31"/>
      <c r="HB70" s="31"/>
      <c r="HC70" s="31">
        <v>2021</v>
      </c>
      <c r="HD70" s="31">
        <v>2021</v>
      </c>
      <c r="HE70" s="31">
        <v>2021</v>
      </c>
      <c r="HF70" s="31">
        <v>2021</v>
      </c>
      <c r="HG70" s="31"/>
      <c r="HH70" s="31" t="s">
        <v>203</v>
      </c>
      <c r="HI70" s="31" t="s">
        <v>203</v>
      </c>
      <c r="HJ70" s="31" t="s">
        <v>203</v>
      </c>
      <c r="HK70" s="31" t="s">
        <v>204</v>
      </c>
      <c r="HL70" s="31" t="s">
        <v>220</v>
      </c>
      <c r="HM70" s="31" t="s">
        <v>204</v>
      </c>
      <c r="HN70" s="31" t="s">
        <v>203</v>
      </c>
      <c r="HO70" s="31" t="s">
        <v>203</v>
      </c>
      <c r="HP70" s="31" t="s">
        <v>203</v>
      </c>
      <c r="HQ70" s="31">
        <v>24</v>
      </c>
      <c r="HR70" s="31">
        <v>14</v>
      </c>
      <c r="HS70" s="31">
        <v>10</v>
      </c>
      <c r="HT70" s="31" t="s">
        <v>364</v>
      </c>
      <c r="HU70" s="31">
        <v>10</v>
      </c>
      <c r="HV70" s="31">
        <v>5</v>
      </c>
      <c r="HW70" s="31">
        <v>8</v>
      </c>
      <c r="HX70" s="6">
        <v>8</v>
      </c>
      <c r="IA70" s="10"/>
    </row>
    <row r="71" spans="1:235" x14ac:dyDescent="0.25">
      <c r="A71" s="5" t="s">
        <v>183</v>
      </c>
      <c r="B71" t="str">
        <f>INDEX('[1]Global Status NAC comp'!$B$5:$B$210,MATCH([1]Pbl!H71,'[1]Global Status NAC comp'!$N$5:$N$210,0))</f>
        <v>Latin America and the Caribbean</v>
      </c>
      <c r="C71" t="s">
        <v>339</v>
      </c>
      <c r="D71" t="str">
        <f>INDEX('[1]Global Status NAC comp'!$D$5:$D$210,MATCH([1]Pbl!H71,'[1]Global Status NAC comp'!$N$5:$N$210,0))</f>
        <v>WHD</v>
      </c>
      <c r="E71" t="str">
        <f>INDEX('[1]Global Status NAC comp'!$E$5:$E$210,MATCH([1]Pbl!H71,'[1]Global Status NAC comp'!$N$5:$N$210,0))</f>
        <v>CAPTAC-DR</v>
      </c>
      <c r="F71" t="s">
        <v>188</v>
      </c>
      <c r="G71">
        <v>2020</v>
      </c>
      <c r="H71" s="6" t="s">
        <v>365</v>
      </c>
      <c r="I71" s="5" t="s">
        <v>188</v>
      </c>
      <c r="J71" s="31">
        <v>2018</v>
      </c>
      <c r="K71" s="31" t="s">
        <v>223</v>
      </c>
      <c r="L71" s="31" t="s">
        <v>187</v>
      </c>
      <c r="M71" s="31" t="s">
        <v>188</v>
      </c>
      <c r="N71" s="31" t="s">
        <v>222</v>
      </c>
      <c r="O71" s="31">
        <v>2019</v>
      </c>
      <c r="P71" s="31" t="s">
        <v>188</v>
      </c>
      <c r="Q71" s="31">
        <v>2019</v>
      </c>
      <c r="R71" s="31">
        <v>2017</v>
      </c>
      <c r="S71" s="31" t="s">
        <v>191</v>
      </c>
      <c r="T71" s="31" t="s">
        <v>188</v>
      </c>
      <c r="U71" s="31" t="s">
        <v>254</v>
      </c>
      <c r="V71" s="31">
        <v>2019</v>
      </c>
      <c r="W71" s="31" t="s">
        <v>188</v>
      </c>
      <c r="X71" s="31">
        <v>2019</v>
      </c>
      <c r="Y71" s="31">
        <v>2017</v>
      </c>
      <c r="Z71" s="31" t="s">
        <v>191</v>
      </c>
      <c r="AA71" s="31" t="s">
        <v>208</v>
      </c>
      <c r="AB71" s="31" t="s">
        <v>192</v>
      </c>
      <c r="AC71" s="31">
        <v>2017</v>
      </c>
      <c r="AD71" s="31" t="s">
        <v>188</v>
      </c>
      <c r="AE71" s="31">
        <v>2019</v>
      </c>
      <c r="AF71" s="31">
        <v>2017</v>
      </c>
      <c r="AG71" s="6" t="s">
        <v>195</v>
      </c>
      <c r="AH71" t="s">
        <v>188</v>
      </c>
      <c r="AI71">
        <v>4</v>
      </c>
      <c r="AJ71">
        <v>2020</v>
      </c>
      <c r="AK71" t="s">
        <v>223</v>
      </c>
      <c r="AL71" t="s">
        <v>319</v>
      </c>
      <c r="AM71" t="s">
        <v>188</v>
      </c>
      <c r="AN71" t="s">
        <v>189</v>
      </c>
      <c r="AO71" t="s">
        <v>279</v>
      </c>
      <c r="AP71">
        <v>2019</v>
      </c>
      <c r="AQ71" t="s">
        <v>188</v>
      </c>
      <c r="AR71">
        <v>2019</v>
      </c>
      <c r="AS71" t="s">
        <v>191</v>
      </c>
      <c r="AT71" t="s">
        <v>188</v>
      </c>
      <c r="AU71" t="s">
        <v>192</v>
      </c>
      <c r="AV71" t="s">
        <v>279</v>
      </c>
      <c r="AW71">
        <v>2019</v>
      </c>
      <c r="AX71" t="s">
        <v>188</v>
      </c>
      <c r="AY71">
        <v>2019</v>
      </c>
      <c r="AZ71" t="s">
        <v>191</v>
      </c>
      <c r="BA71" t="s">
        <v>195</v>
      </c>
      <c r="BD71" t="s">
        <v>208</v>
      </c>
      <c r="BE71" s="7">
        <v>2019</v>
      </c>
      <c r="BF71" s="8" t="s">
        <v>188</v>
      </c>
      <c r="BG71">
        <v>2017</v>
      </c>
      <c r="BH71" t="s">
        <v>230</v>
      </c>
      <c r="BI71" t="s">
        <v>195</v>
      </c>
      <c r="BR71" t="s">
        <v>195</v>
      </c>
      <c r="CA71" t="s">
        <v>195</v>
      </c>
      <c r="CJ71" t="s">
        <v>195</v>
      </c>
      <c r="CS71" t="s">
        <v>195</v>
      </c>
      <c r="EH71" s="5" t="s">
        <v>197</v>
      </c>
      <c r="EI71">
        <v>2017</v>
      </c>
      <c r="EJ71" t="s">
        <v>198</v>
      </c>
      <c r="EK71">
        <v>6</v>
      </c>
      <c r="EL71" t="s">
        <v>195</v>
      </c>
      <c r="EM71" t="s">
        <v>250</v>
      </c>
      <c r="EO71">
        <v>144</v>
      </c>
      <c r="EP71" t="s">
        <v>251</v>
      </c>
      <c r="ER71" s="6">
        <v>184</v>
      </c>
      <c r="ES71" s="5">
        <v>2017</v>
      </c>
      <c r="ET71">
        <v>2020</v>
      </c>
      <c r="EU71" s="9">
        <v>33189220.600000001</v>
      </c>
      <c r="EV71" s="9">
        <v>34343647.5</v>
      </c>
      <c r="EW71" t="s">
        <v>227</v>
      </c>
      <c r="EX71" t="s">
        <v>188</v>
      </c>
      <c r="EY71">
        <v>2022</v>
      </c>
      <c r="EZ71" t="s">
        <v>240</v>
      </c>
      <c r="FA71" t="s">
        <v>240</v>
      </c>
      <c r="FB71" t="s">
        <v>240</v>
      </c>
      <c r="FC71" t="s">
        <v>240</v>
      </c>
      <c r="FD71" t="s">
        <v>213</v>
      </c>
      <c r="FE71" t="s">
        <v>240</v>
      </c>
      <c r="FF71" t="s">
        <v>188</v>
      </c>
      <c r="FG71" s="6">
        <v>2024</v>
      </c>
      <c r="FH71" t="s">
        <v>188</v>
      </c>
      <c r="FI71" t="s">
        <v>241</v>
      </c>
      <c r="FJ71" t="s">
        <v>215</v>
      </c>
      <c r="FK71">
        <v>3</v>
      </c>
      <c r="FL71" t="s">
        <v>195</v>
      </c>
      <c r="FM71" t="s">
        <v>195</v>
      </c>
      <c r="FO71" s="5" t="s">
        <v>188</v>
      </c>
      <c r="FP71" s="31" t="s">
        <v>188</v>
      </c>
      <c r="FQ71" s="31" t="s">
        <v>188</v>
      </c>
      <c r="FR71" s="31" t="s">
        <v>188</v>
      </c>
      <c r="FS71" s="31" t="s">
        <v>188</v>
      </c>
      <c r="FT71" s="31" t="s">
        <v>188</v>
      </c>
      <c r="FU71" s="31" t="s">
        <v>188</v>
      </c>
      <c r="FV71" s="31" t="s">
        <v>188</v>
      </c>
      <c r="FW71" s="31" t="s">
        <v>188</v>
      </c>
      <c r="FX71" s="31" t="s">
        <v>188</v>
      </c>
      <c r="FY71" s="31" t="s">
        <v>188</v>
      </c>
      <c r="FZ71" s="31" t="s">
        <v>188</v>
      </c>
      <c r="GA71" s="31" t="s">
        <v>188</v>
      </c>
      <c r="GB71" s="31" t="s">
        <v>188</v>
      </c>
      <c r="GC71" s="31" t="s">
        <v>188</v>
      </c>
      <c r="GD71" s="31" t="s">
        <v>228</v>
      </c>
      <c r="GE71" s="31" t="s">
        <v>217</v>
      </c>
      <c r="GF71" s="31" t="s">
        <v>218</v>
      </c>
      <c r="GG71" s="31" t="s">
        <v>218</v>
      </c>
      <c r="GH71" s="31" t="s">
        <v>219</v>
      </c>
      <c r="GI71" s="31" t="s">
        <v>217</v>
      </c>
      <c r="GJ71" s="31" t="s">
        <v>217</v>
      </c>
      <c r="GK71" s="31" t="s">
        <v>202</v>
      </c>
      <c r="GL71" s="31" t="s">
        <v>218</v>
      </c>
      <c r="GM71" s="31" t="s">
        <v>219</v>
      </c>
      <c r="GN71" s="31" t="s">
        <v>218</v>
      </c>
      <c r="GO71" s="31" t="s">
        <v>202</v>
      </c>
      <c r="GP71" s="31" t="s">
        <v>202</v>
      </c>
      <c r="GQ71" s="31" t="s">
        <v>202</v>
      </c>
      <c r="GR71" s="31" t="s">
        <v>202</v>
      </c>
      <c r="GS71" s="31">
        <v>2011</v>
      </c>
      <c r="GT71" s="31">
        <v>2014</v>
      </c>
      <c r="GU71" s="31">
        <v>2019</v>
      </c>
      <c r="GV71" s="31">
        <v>2018</v>
      </c>
      <c r="GW71" s="31">
        <v>2020</v>
      </c>
      <c r="GX71" s="31">
        <v>2018</v>
      </c>
      <c r="GY71" s="31">
        <v>2019</v>
      </c>
      <c r="GZ71" s="31">
        <v>2021</v>
      </c>
      <c r="HA71" s="31">
        <v>2020</v>
      </c>
      <c r="HB71" s="31">
        <v>2020</v>
      </c>
      <c r="HC71" s="31">
        <v>2019</v>
      </c>
      <c r="HD71" s="31">
        <v>2021</v>
      </c>
      <c r="HE71" s="31">
        <v>2021</v>
      </c>
      <c r="HF71" s="31">
        <v>2021</v>
      </c>
      <c r="HG71" s="31">
        <v>2021</v>
      </c>
      <c r="HH71" s="31" t="s">
        <v>204</v>
      </c>
      <c r="HI71" s="31" t="s">
        <v>204</v>
      </c>
      <c r="HJ71" s="31" t="s">
        <v>204</v>
      </c>
      <c r="HK71" s="31" t="s">
        <v>204</v>
      </c>
      <c r="HL71" s="31" t="s">
        <v>220</v>
      </c>
      <c r="HM71" s="31" t="s">
        <v>204</v>
      </c>
      <c r="HN71" s="31" t="s">
        <v>203</v>
      </c>
      <c r="HO71" s="31" t="s">
        <v>204</v>
      </c>
      <c r="HP71" s="31" t="s">
        <v>204</v>
      </c>
      <c r="HQ71" s="31">
        <v>40</v>
      </c>
      <c r="HR71" s="31">
        <v>9</v>
      </c>
      <c r="HS71" s="31">
        <v>10</v>
      </c>
      <c r="HT71" s="31"/>
      <c r="HU71" s="31">
        <v>8</v>
      </c>
      <c r="HV71" s="31">
        <v>8</v>
      </c>
      <c r="HW71" s="31">
        <v>8</v>
      </c>
      <c r="HX71" s="6"/>
      <c r="IA71" s="10"/>
    </row>
    <row r="72" spans="1:235" x14ac:dyDescent="0.25">
      <c r="A72" s="5" t="s">
        <v>183</v>
      </c>
      <c r="B72" t="str">
        <f>INDEX('[1]Global Status NAC comp'!$B$5:$B$210,MATCH([1]Pbl!H72,'[1]Global Status NAC comp'!$N$5:$N$210,0))</f>
        <v>Latin America and the Caribbean</v>
      </c>
      <c r="C72" t="s">
        <v>339</v>
      </c>
      <c r="D72" t="str">
        <f>INDEX('[1]Global Status NAC comp'!$D$5:$D$210,MATCH([1]Pbl!H72,'[1]Global Status NAC comp'!$N$5:$N$210,0))</f>
        <v>WHD</v>
      </c>
      <c r="E72" t="str">
        <f>INDEX('[1]Global Status NAC comp'!$E$5:$E$210,MATCH([1]Pbl!H72,'[1]Global Status NAC comp'!$N$5:$N$210,0))</f>
        <v>CARTAC</v>
      </c>
      <c r="G72">
        <v>2020</v>
      </c>
      <c r="H72" s="6" t="s">
        <v>366</v>
      </c>
      <c r="I72" s="5" t="s">
        <v>188</v>
      </c>
      <c r="J72" s="31">
        <v>2018</v>
      </c>
      <c r="K72" s="31" t="s">
        <v>210</v>
      </c>
      <c r="L72" s="31" t="s">
        <v>187</v>
      </c>
      <c r="M72" s="31" t="s">
        <v>188</v>
      </c>
      <c r="N72" s="31" t="s">
        <v>189</v>
      </c>
      <c r="O72" s="31">
        <v>2007</v>
      </c>
      <c r="P72" s="31" t="s">
        <v>188</v>
      </c>
      <c r="Q72" s="31">
        <v>2005</v>
      </c>
      <c r="R72" s="31">
        <v>2007</v>
      </c>
      <c r="S72" s="31" t="s">
        <v>232</v>
      </c>
      <c r="T72" s="31" t="s">
        <v>188</v>
      </c>
      <c r="U72" s="31" t="s">
        <v>192</v>
      </c>
      <c r="V72" s="31">
        <v>2005</v>
      </c>
      <c r="W72" s="31" t="s">
        <v>195</v>
      </c>
      <c r="X72" s="31"/>
      <c r="Y72" s="31"/>
      <c r="Z72" s="31"/>
      <c r="AA72" s="31" t="s">
        <v>188</v>
      </c>
      <c r="AB72" s="31"/>
      <c r="AC72" s="31"/>
      <c r="AD72" s="31"/>
      <c r="AE72" s="31"/>
      <c r="AF72" s="31"/>
      <c r="AG72" s="6"/>
      <c r="AV72" t="s">
        <v>194</v>
      </c>
      <c r="BE72" s="7"/>
      <c r="BF72" s="8" t="s">
        <v>195</v>
      </c>
      <c r="BI72" t="s">
        <v>188</v>
      </c>
      <c r="BR72" t="s">
        <v>188</v>
      </c>
      <c r="CS72" t="s">
        <v>188</v>
      </c>
      <c r="CW72" t="s">
        <v>196</v>
      </c>
      <c r="CX72" t="s">
        <v>195</v>
      </c>
      <c r="DG72" t="s">
        <v>195</v>
      </c>
      <c r="DP72" t="s">
        <v>195</v>
      </c>
      <c r="DY72" t="s">
        <v>188</v>
      </c>
      <c r="EH72" s="5" t="s">
        <v>197</v>
      </c>
      <c r="EI72">
        <v>2004</v>
      </c>
      <c r="ER72" s="6"/>
      <c r="ES72" s="5">
        <v>2010</v>
      </c>
      <c r="EU72" s="9"/>
      <c r="EV72" s="9"/>
      <c r="EW72" t="s">
        <v>201</v>
      </c>
      <c r="EX72" t="s">
        <v>188</v>
      </c>
      <c r="EY72">
        <v>2016</v>
      </c>
      <c r="FG72" s="6"/>
      <c r="FO72" s="5" t="s">
        <v>188</v>
      </c>
      <c r="FP72" s="31"/>
      <c r="FQ72" s="31"/>
      <c r="FR72" s="31"/>
      <c r="FS72" s="31" t="s">
        <v>188</v>
      </c>
      <c r="FT72" s="31"/>
      <c r="FU72" s="31"/>
      <c r="FV72" s="31"/>
      <c r="FW72" s="31"/>
      <c r="FX72" s="31"/>
      <c r="FY72" s="31"/>
      <c r="FZ72" s="31"/>
      <c r="GA72" s="31" t="s">
        <v>188</v>
      </c>
      <c r="GB72" s="31" t="s">
        <v>188</v>
      </c>
      <c r="GC72" s="31" t="s">
        <v>188</v>
      </c>
      <c r="GD72" s="31"/>
      <c r="GE72" s="31"/>
      <c r="GF72" s="31"/>
      <c r="GG72" s="31"/>
      <c r="GH72" s="31"/>
      <c r="GI72" s="31"/>
      <c r="GJ72" s="31"/>
      <c r="GK72" s="31"/>
      <c r="GL72" s="31"/>
      <c r="GM72" s="31"/>
      <c r="GN72" s="31"/>
      <c r="GO72" s="31"/>
      <c r="GP72" s="31" t="s">
        <v>202</v>
      </c>
      <c r="GQ72" s="31"/>
      <c r="GR72" s="31"/>
      <c r="GS72" s="31">
        <v>2011</v>
      </c>
      <c r="GT72" s="31"/>
      <c r="GU72" s="31"/>
      <c r="GV72" s="31"/>
      <c r="GW72" s="31">
        <v>2019</v>
      </c>
      <c r="GX72" s="31"/>
      <c r="GY72" s="31"/>
      <c r="GZ72" s="31"/>
      <c r="HA72" s="31"/>
      <c r="HB72" s="31"/>
      <c r="HC72" s="31"/>
      <c r="HD72" s="31"/>
      <c r="HE72" s="31">
        <v>2020</v>
      </c>
      <c r="HF72" s="31"/>
      <c r="HG72" s="31">
        <v>2019</v>
      </c>
      <c r="HH72" s="31" t="s">
        <v>203</v>
      </c>
      <c r="HI72" s="31"/>
      <c r="HJ72" s="31"/>
      <c r="HK72" s="31" t="s">
        <v>204</v>
      </c>
      <c r="HL72" s="31"/>
      <c r="HM72" s="31" t="s">
        <v>204</v>
      </c>
      <c r="HN72" s="31" t="s">
        <v>203</v>
      </c>
      <c r="HO72" s="31"/>
      <c r="HP72" s="31"/>
      <c r="HQ72" s="31">
        <v>2</v>
      </c>
      <c r="HR72" s="31"/>
      <c r="HS72" s="31"/>
      <c r="HT72" s="31"/>
      <c r="HU72" s="31"/>
      <c r="HV72" s="31"/>
      <c r="HW72" s="31"/>
      <c r="HX72" s="6"/>
      <c r="IA72" s="10"/>
    </row>
    <row r="73" spans="1:235" x14ac:dyDescent="0.25">
      <c r="A73" s="5" t="s">
        <v>183</v>
      </c>
      <c r="B73" t="str">
        <f>INDEX('[1]Global Status NAC comp'!$B$5:$B$210,MATCH([1]Pbl!H73,'[1]Global Status NAC comp'!$N$5:$N$210,0))</f>
        <v>Latin America and the Caribbean</v>
      </c>
      <c r="C73" t="s">
        <v>339</v>
      </c>
      <c r="D73" t="str">
        <f>INDEX('[1]Global Status NAC comp'!$D$5:$D$210,MATCH([1]Pbl!H73,'[1]Global Status NAC comp'!$N$5:$N$210,0))</f>
        <v>WHD</v>
      </c>
      <c r="E73" t="str">
        <f>INDEX('[1]Global Status NAC comp'!$E$5:$E$210,MATCH([1]Pbl!H73,'[1]Global Status NAC comp'!$N$5:$N$210,0))</f>
        <v>CARTAC</v>
      </c>
      <c r="F73" t="s">
        <v>188</v>
      </c>
      <c r="G73">
        <v>2020</v>
      </c>
      <c r="H73" s="6" t="s">
        <v>367</v>
      </c>
      <c r="I73" s="5" t="s">
        <v>188</v>
      </c>
      <c r="J73" s="31">
        <v>2018</v>
      </c>
      <c r="K73" s="31" t="s">
        <v>210</v>
      </c>
      <c r="L73" s="31" t="s">
        <v>187</v>
      </c>
      <c r="M73" s="31" t="s">
        <v>188</v>
      </c>
      <c r="N73" s="31" t="s">
        <v>189</v>
      </c>
      <c r="O73" s="31">
        <v>1977</v>
      </c>
      <c r="P73" s="31" t="s">
        <v>188</v>
      </c>
      <c r="Q73" s="31">
        <v>1977</v>
      </c>
      <c r="R73" s="31">
        <v>2006</v>
      </c>
      <c r="S73" s="31" t="s">
        <v>232</v>
      </c>
      <c r="T73" s="31" t="s">
        <v>188</v>
      </c>
      <c r="U73" s="31" t="s">
        <v>192</v>
      </c>
      <c r="V73" s="31">
        <v>1997</v>
      </c>
      <c r="W73" s="31" t="s">
        <v>195</v>
      </c>
      <c r="X73" s="31"/>
      <c r="Y73" s="31"/>
      <c r="Z73" s="31"/>
      <c r="AA73" s="31" t="s">
        <v>188</v>
      </c>
      <c r="AB73" s="31" t="s">
        <v>192</v>
      </c>
      <c r="AC73" s="31"/>
      <c r="AD73" s="31" t="s">
        <v>195</v>
      </c>
      <c r="AE73" s="31"/>
      <c r="AF73" s="31"/>
      <c r="AG73" s="6" t="s">
        <v>195</v>
      </c>
      <c r="AH73" t="s">
        <v>195</v>
      </c>
      <c r="BE73" s="7"/>
      <c r="BF73" s="8" t="s">
        <v>188</v>
      </c>
      <c r="BG73">
        <v>2018</v>
      </c>
      <c r="BH73" t="s">
        <v>210</v>
      </c>
      <c r="BI73" t="s">
        <v>188</v>
      </c>
      <c r="BR73" t="s">
        <v>188</v>
      </c>
      <c r="CS73" t="s">
        <v>188</v>
      </c>
      <c r="CW73" t="s">
        <v>196</v>
      </c>
      <c r="CX73" t="s">
        <v>195</v>
      </c>
      <c r="DG73" t="s">
        <v>195</v>
      </c>
      <c r="DP73" t="s">
        <v>195</v>
      </c>
      <c r="DY73" t="s">
        <v>188</v>
      </c>
      <c r="EH73" s="5" t="s">
        <v>197</v>
      </c>
      <c r="EI73">
        <v>2005</v>
      </c>
      <c r="EM73" t="s">
        <v>211</v>
      </c>
      <c r="ER73" s="6"/>
      <c r="ES73" s="5">
        <v>2006</v>
      </c>
      <c r="EU73" s="9"/>
      <c r="EV73" s="9"/>
      <c r="EW73" t="s">
        <v>201</v>
      </c>
      <c r="EX73" t="s">
        <v>188</v>
      </c>
      <c r="EY73">
        <v>2018</v>
      </c>
      <c r="FG73" s="6"/>
      <c r="FO73" s="5" t="s">
        <v>188</v>
      </c>
      <c r="FP73" s="31"/>
      <c r="FQ73" s="31"/>
      <c r="FR73" s="31"/>
      <c r="FS73" s="31" t="s">
        <v>188</v>
      </c>
      <c r="FT73" s="31" t="s">
        <v>188</v>
      </c>
      <c r="FU73" s="31" t="s">
        <v>188</v>
      </c>
      <c r="FV73" s="31"/>
      <c r="FW73" s="31"/>
      <c r="FX73" s="31"/>
      <c r="FY73" s="31"/>
      <c r="FZ73" s="31"/>
      <c r="GA73" s="31" t="s">
        <v>188</v>
      </c>
      <c r="GB73" s="31"/>
      <c r="GC73" s="31" t="s">
        <v>188</v>
      </c>
      <c r="GD73" s="31" t="s">
        <v>228</v>
      </c>
      <c r="GE73" s="31"/>
      <c r="GF73" s="31"/>
      <c r="GG73" s="31"/>
      <c r="GH73" s="31"/>
      <c r="GI73" s="31"/>
      <c r="GJ73" s="31" t="s">
        <v>218</v>
      </c>
      <c r="GK73" s="31"/>
      <c r="GL73" s="31"/>
      <c r="GM73" s="31"/>
      <c r="GN73" s="31"/>
      <c r="GO73" s="31"/>
      <c r="GP73" s="31" t="s">
        <v>202</v>
      </c>
      <c r="GQ73" s="31"/>
      <c r="GR73" s="31" t="s">
        <v>218</v>
      </c>
      <c r="GS73" s="31">
        <v>2011</v>
      </c>
      <c r="GT73" s="31"/>
      <c r="GU73" s="31"/>
      <c r="GV73" s="31"/>
      <c r="GW73" s="31">
        <v>2011</v>
      </c>
      <c r="GX73" s="31">
        <v>2011</v>
      </c>
      <c r="GY73" s="31">
        <v>2014</v>
      </c>
      <c r="GZ73" s="31"/>
      <c r="HA73" s="31"/>
      <c r="HB73" s="31"/>
      <c r="HC73" s="31"/>
      <c r="HD73" s="31"/>
      <c r="HE73" s="31">
        <v>2018</v>
      </c>
      <c r="HF73" s="31"/>
      <c r="HG73" s="31">
        <v>2017</v>
      </c>
      <c r="HH73" s="31" t="s">
        <v>203</v>
      </c>
      <c r="HI73" s="31"/>
      <c r="HJ73" s="31"/>
      <c r="HK73" s="31" t="s">
        <v>204</v>
      </c>
      <c r="HL73" s="31"/>
      <c r="HM73" s="31" t="s">
        <v>204</v>
      </c>
      <c r="HN73" s="31" t="s">
        <v>203</v>
      </c>
      <c r="HO73" s="31"/>
      <c r="HP73" s="31"/>
      <c r="HQ73" s="31">
        <v>1.5</v>
      </c>
      <c r="HR73" s="31"/>
      <c r="HS73" s="31"/>
      <c r="HT73" s="31"/>
      <c r="HU73" s="31"/>
      <c r="HV73" s="31"/>
      <c r="HW73" s="31"/>
      <c r="HX73" s="6"/>
      <c r="IA73" s="10"/>
    </row>
    <row r="74" spans="1:235" x14ac:dyDescent="0.25">
      <c r="A74" s="5" t="s">
        <v>183</v>
      </c>
      <c r="B74" t="str">
        <f>INDEX('[1]Global Status NAC comp'!$B$5:$B$210,MATCH([1]Pbl!H74,'[1]Global Status NAC comp'!$N$5:$N$210,0))</f>
        <v>Latin America and the Caribbean</v>
      </c>
      <c r="C74" t="s">
        <v>339</v>
      </c>
      <c r="D74" t="str">
        <f>INDEX('[1]Global Status NAC comp'!$D$5:$D$210,MATCH([1]Pbl!H74,'[1]Global Status NAC comp'!$N$5:$N$210,0))</f>
        <v>WHD</v>
      </c>
      <c r="E74" t="str">
        <f>INDEX('[1]Global Status NAC comp'!$E$5:$E$210,MATCH([1]Pbl!H74,'[1]Global Status NAC comp'!$N$5:$N$210,0))</f>
        <v>CAPTAC-DR</v>
      </c>
      <c r="G74">
        <v>2020</v>
      </c>
      <c r="H74" s="6" t="s">
        <v>368</v>
      </c>
      <c r="I74" s="5" t="s">
        <v>188</v>
      </c>
      <c r="J74" s="31">
        <v>2019</v>
      </c>
      <c r="K74" s="31" t="s">
        <v>223</v>
      </c>
      <c r="L74" s="31" t="s">
        <v>187</v>
      </c>
      <c r="M74" s="31" t="s">
        <v>188</v>
      </c>
      <c r="N74" s="31" t="s">
        <v>189</v>
      </c>
      <c r="O74" s="31">
        <v>1991</v>
      </c>
      <c r="P74" s="31" t="s">
        <v>188</v>
      </c>
      <c r="Q74" s="31"/>
      <c r="R74" s="31">
        <v>2007</v>
      </c>
      <c r="S74" s="31" t="s">
        <v>191</v>
      </c>
      <c r="T74" s="31" t="s">
        <v>188</v>
      </c>
      <c r="U74" s="31"/>
      <c r="V74" s="31">
        <v>1991</v>
      </c>
      <c r="W74" s="31" t="s">
        <v>188</v>
      </c>
      <c r="X74" s="31">
        <v>1991</v>
      </c>
      <c r="Y74" s="31">
        <v>2007</v>
      </c>
      <c r="Z74" s="31" t="s">
        <v>191</v>
      </c>
      <c r="AA74" s="31"/>
      <c r="AB74" s="31"/>
      <c r="AC74" s="31"/>
      <c r="AD74" s="31"/>
      <c r="AE74" s="31"/>
      <c r="AF74" s="31"/>
      <c r="AG74" s="6"/>
      <c r="AH74" t="s">
        <v>188</v>
      </c>
      <c r="AJ74">
        <v>2020</v>
      </c>
      <c r="AK74" t="s">
        <v>223</v>
      </c>
      <c r="AM74" t="s">
        <v>188</v>
      </c>
      <c r="AN74" t="s">
        <v>189</v>
      </c>
      <c r="AO74" t="s">
        <v>279</v>
      </c>
      <c r="AP74">
        <v>1991</v>
      </c>
      <c r="AQ74" t="s">
        <v>188</v>
      </c>
      <c r="AS74" t="s">
        <v>191</v>
      </c>
      <c r="AT74" t="s">
        <v>188</v>
      </c>
      <c r="AV74" t="s">
        <v>279</v>
      </c>
      <c r="AW74">
        <v>1991</v>
      </c>
      <c r="AX74" t="s">
        <v>188</v>
      </c>
      <c r="AZ74" t="s">
        <v>191</v>
      </c>
      <c r="BD74" t="s">
        <v>188</v>
      </c>
      <c r="BE74" s="7"/>
      <c r="BF74" s="8" t="s">
        <v>195</v>
      </c>
      <c r="CS74" t="s">
        <v>188</v>
      </c>
      <c r="CW74" t="s">
        <v>196</v>
      </c>
      <c r="CX74" t="s">
        <v>195</v>
      </c>
      <c r="DG74" t="s">
        <v>195</v>
      </c>
      <c r="DP74" t="s">
        <v>195</v>
      </c>
      <c r="DY74" t="s">
        <v>188</v>
      </c>
      <c r="EH74" s="5"/>
      <c r="ER74" s="6"/>
      <c r="ES74" s="5">
        <v>2007</v>
      </c>
      <c r="EU74" s="9"/>
      <c r="EV74" s="9"/>
      <c r="EW74" t="s">
        <v>227</v>
      </c>
      <c r="FG74" s="6"/>
      <c r="FO74" s="5" t="s">
        <v>188</v>
      </c>
      <c r="FP74" s="31"/>
      <c r="FQ74" s="31"/>
      <c r="FR74" s="31"/>
      <c r="FS74" s="31"/>
      <c r="FT74" s="31"/>
      <c r="FU74" s="31"/>
      <c r="FV74" s="31"/>
      <c r="FW74" s="31"/>
      <c r="FX74" s="31"/>
      <c r="FY74" s="31"/>
      <c r="FZ74" s="31"/>
      <c r="GA74" s="31" t="s">
        <v>188</v>
      </c>
      <c r="GB74" s="31"/>
      <c r="GC74" s="31"/>
      <c r="GD74" s="31"/>
      <c r="GE74" s="31"/>
      <c r="GF74" s="31"/>
      <c r="GG74" s="31"/>
      <c r="GH74" s="31"/>
      <c r="GI74" s="31"/>
      <c r="GJ74" s="31"/>
      <c r="GK74" s="31"/>
      <c r="GL74" s="31"/>
      <c r="GM74" s="31"/>
      <c r="GN74" s="31"/>
      <c r="GO74" s="31"/>
      <c r="GP74" s="31" t="s">
        <v>202</v>
      </c>
      <c r="GQ74" s="31"/>
      <c r="GR74" s="31"/>
      <c r="GS74" s="31"/>
      <c r="GT74" s="31"/>
      <c r="GU74" s="31"/>
      <c r="GV74" s="31"/>
      <c r="GW74" s="31"/>
      <c r="GX74" s="31"/>
      <c r="GY74" s="31"/>
      <c r="GZ74" s="31"/>
      <c r="HA74" s="31"/>
      <c r="HB74" s="31"/>
      <c r="HC74" s="31"/>
      <c r="HD74" s="31"/>
      <c r="HE74" s="31"/>
      <c r="HF74" s="31"/>
      <c r="HG74" s="31"/>
      <c r="HH74" s="31" t="s">
        <v>203</v>
      </c>
      <c r="HI74" s="31"/>
      <c r="HJ74" s="31"/>
      <c r="HK74" s="31" t="s">
        <v>204</v>
      </c>
      <c r="HL74" s="31"/>
      <c r="HM74" s="31" t="s">
        <v>204</v>
      </c>
      <c r="HN74" s="31" t="s">
        <v>203</v>
      </c>
      <c r="HO74" s="31"/>
      <c r="HP74" s="31"/>
      <c r="HQ74" s="31"/>
      <c r="HR74" s="31"/>
      <c r="HS74" s="31"/>
      <c r="HT74" s="31"/>
      <c r="HU74" s="31"/>
      <c r="HV74" s="31"/>
      <c r="HW74" s="31"/>
      <c r="HX74" s="6"/>
      <c r="IA74" s="10"/>
    </row>
    <row r="75" spans="1:235" x14ac:dyDescent="0.25">
      <c r="A75" s="5" t="s">
        <v>183</v>
      </c>
      <c r="B75" t="str">
        <f>INDEX('[1]Global Status NAC comp'!$B$5:$B$210,MATCH([1]Pbl!H75,'[1]Global Status NAC comp'!$N$5:$N$210,0))</f>
        <v>Latin America and the Caribbean</v>
      </c>
      <c r="C75" t="s">
        <v>339</v>
      </c>
      <c r="D75" t="str">
        <f>INDEX('[1]Global Status NAC comp'!$D$5:$D$210,MATCH([1]Pbl!H75,'[1]Global Status NAC comp'!$N$5:$N$210,0))</f>
        <v>WHD</v>
      </c>
      <c r="G75">
        <v>2020</v>
      </c>
      <c r="H75" s="6" t="s">
        <v>369</v>
      </c>
      <c r="I75" s="5" t="s">
        <v>188</v>
      </c>
      <c r="J75" s="31">
        <v>2019</v>
      </c>
      <c r="K75" s="31" t="s">
        <v>223</v>
      </c>
      <c r="L75" s="31"/>
      <c r="M75" s="31" t="s">
        <v>188</v>
      </c>
      <c r="N75" s="31" t="s">
        <v>222</v>
      </c>
      <c r="O75" s="31"/>
      <c r="P75" s="31" t="s">
        <v>188</v>
      </c>
      <c r="Q75" s="31"/>
      <c r="R75" s="31">
        <v>2007</v>
      </c>
      <c r="S75" s="31" t="s">
        <v>232</v>
      </c>
      <c r="T75" s="31" t="s">
        <v>188</v>
      </c>
      <c r="U75" s="31"/>
      <c r="V75" s="31"/>
      <c r="W75" s="31" t="s">
        <v>188</v>
      </c>
      <c r="X75" s="31"/>
      <c r="Y75" s="31">
        <v>2007</v>
      </c>
      <c r="Z75" s="31"/>
      <c r="AA75" s="31"/>
      <c r="AB75" s="31"/>
      <c r="AC75" s="31"/>
      <c r="AD75" s="31"/>
      <c r="AE75" s="31"/>
      <c r="AF75" s="31"/>
      <c r="AG75" s="6"/>
      <c r="AH75" t="s">
        <v>188</v>
      </c>
      <c r="AK75" t="s">
        <v>186</v>
      </c>
      <c r="AM75" t="s">
        <v>188</v>
      </c>
      <c r="AN75" t="s">
        <v>189</v>
      </c>
      <c r="AO75" t="s">
        <v>194</v>
      </c>
      <c r="AQ75" t="s">
        <v>188</v>
      </c>
      <c r="AS75" t="s">
        <v>232</v>
      </c>
      <c r="AT75" t="s">
        <v>188</v>
      </c>
      <c r="AX75" t="s">
        <v>188</v>
      </c>
      <c r="BD75" t="s">
        <v>188</v>
      </c>
      <c r="BE75" s="7"/>
      <c r="BF75" s="8" t="s">
        <v>188</v>
      </c>
      <c r="BI75" t="s">
        <v>188</v>
      </c>
      <c r="CS75" t="s">
        <v>188</v>
      </c>
      <c r="CW75" t="s">
        <v>196</v>
      </c>
      <c r="CX75" t="s">
        <v>195</v>
      </c>
      <c r="DG75" t="s">
        <v>195</v>
      </c>
      <c r="DP75" t="s">
        <v>195</v>
      </c>
      <c r="DY75" t="s">
        <v>188</v>
      </c>
      <c r="EH75" s="5"/>
      <c r="EM75" t="s">
        <v>250</v>
      </c>
      <c r="ER75" s="6"/>
      <c r="ES75" s="5">
        <v>2007</v>
      </c>
      <c r="EU75" s="9"/>
      <c r="EV75" s="9"/>
      <c r="EW75" t="s">
        <v>201</v>
      </c>
      <c r="FG75" s="6"/>
      <c r="FJ75" t="s">
        <v>215</v>
      </c>
      <c r="FK75">
        <v>3</v>
      </c>
      <c r="FL75" t="s">
        <v>188</v>
      </c>
      <c r="FM75" t="s">
        <v>195</v>
      </c>
      <c r="FO75" s="5" t="s">
        <v>188</v>
      </c>
      <c r="FP75" s="31"/>
      <c r="FQ75" s="31"/>
      <c r="FR75" s="31" t="s">
        <v>188</v>
      </c>
      <c r="FS75" s="31"/>
      <c r="FT75" s="31"/>
      <c r="FU75" s="31" t="s">
        <v>188</v>
      </c>
      <c r="FV75" s="31"/>
      <c r="FW75" s="31"/>
      <c r="FX75" s="31"/>
      <c r="FY75" s="31"/>
      <c r="FZ75" s="31" t="s">
        <v>188</v>
      </c>
      <c r="GA75" s="31" t="s">
        <v>188</v>
      </c>
      <c r="GB75" s="31"/>
      <c r="GC75" s="31"/>
      <c r="GD75" s="31"/>
      <c r="GE75" s="31"/>
      <c r="GF75" s="31"/>
      <c r="GG75" s="31" t="s">
        <v>219</v>
      </c>
      <c r="GH75" s="31"/>
      <c r="GI75" s="31"/>
      <c r="GJ75" s="31"/>
      <c r="GK75" s="31"/>
      <c r="GL75" s="31"/>
      <c r="GM75" s="31"/>
      <c r="GN75" s="31"/>
      <c r="GO75" s="31"/>
      <c r="GP75" s="31" t="s">
        <v>202</v>
      </c>
      <c r="GQ75" s="31"/>
      <c r="GR75" s="31"/>
      <c r="GS75" s="31"/>
      <c r="GT75" s="31"/>
      <c r="GU75" s="31"/>
      <c r="GV75" s="31"/>
      <c r="GW75" s="31"/>
      <c r="GX75" s="31"/>
      <c r="GY75" s="31"/>
      <c r="GZ75" s="31"/>
      <c r="HA75" s="31"/>
      <c r="HB75" s="31"/>
      <c r="HC75" s="31"/>
      <c r="HD75" s="31"/>
      <c r="HE75" s="31"/>
      <c r="HF75" s="31"/>
      <c r="HG75" s="31"/>
      <c r="HH75" s="31" t="s">
        <v>204</v>
      </c>
      <c r="HI75" s="31" t="s">
        <v>204</v>
      </c>
      <c r="HJ75" s="31" t="s">
        <v>204</v>
      </c>
      <c r="HK75" s="31" t="s">
        <v>204</v>
      </c>
      <c r="HL75" s="31"/>
      <c r="HM75" s="31" t="s">
        <v>204</v>
      </c>
      <c r="HN75" s="31" t="s">
        <v>203</v>
      </c>
      <c r="HO75" s="31"/>
      <c r="HP75" s="31"/>
      <c r="HQ75" s="31"/>
      <c r="HR75" s="31"/>
      <c r="HS75" s="31"/>
      <c r="HT75" s="31"/>
      <c r="HU75" s="31"/>
      <c r="HV75" s="31"/>
      <c r="HW75" s="31"/>
      <c r="HX75" s="6"/>
      <c r="IA75" s="10"/>
    </row>
    <row r="76" spans="1:235" x14ac:dyDescent="0.25">
      <c r="A76" s="5" t="s">
        <v>183</v>
      </c>
      <c r="B76" t="str">
        <f>INDEX('[1]Global Status NAC comp'!$B$5:$B$210,MATCH([1]Pbl!H76,'[1]Global Status NAC comp'!$N$5:$N$210,0))</f>
        <v>Latin America and the Caribbean</v>
      </c>
      <c r="C76" t="s">
        <v>339</v>
      </c>
      <c r="D76" t="str">
        <f>INDEX('[1]Global Status NAC comp'!$D$5:$D$210,MATCH([1]Pbl!H76,'[1]Global Status NAC comp'!$N$5:$N$210,0))</f>
        <v>WHD</v>
      </c>
      <c r="E76" t="str">
        <f>INDEX('[1]Global Status NAC comp'!$E$5:$E$210,MATCH([1]Pbl!H76,'[1]Global Status NAC comp'!$N$5:$N$210,0))</f>
        <v>CAPTAC-DR</v>
      </c>
      <c r="F76" t="s">
        <v>188</v>
      </c>
      <c r="G76">
        <v>2020</v>
      </c>
      <c r="H76" s="6" t="s">
        <v>370</v>
      </c>
      <c r="I76" s="5" t="s">
        <v>188</v>
      </c>
      <c r="J76" s="31">
        <v>2018</v>
      </c>
      <c r="K76" s="31" t="s">
        <v>223</v>
      </c>
      <c r="L76" s="31" t="s">
        <v>187</v>
      </c>
      <c r="M76" s="31" t="s">
        <v>188</v>
      </c>
      <c r="N76" s="31" t="s">
        <v>222</v>
      </c>
      <c r="O76" s="31">
        <v>2018</v>
      </c>
      <c r="P76" s="31" t="s">
        <v>188</v>
      </c>
      <c r="Q76" s="31">
        <v>2018</v>
      </c>
      <c r="R76" s="31">
        <v>2014</v>
      </c>
      <c r="S76" s="31" t="s">
        <v>191</v>
      </c>
      <c r="T76" s="31" t="s">
        <v>188</v>
      </c>
      <c r="U76" s="31" t="s">
        <v>192</v>
      </c>
      <c r="V76" s="31">
        <v>2018</v>
      </c>
      <c r="W76" s="31" t="s">
        <v>188</v>
      </c>
      <c r="X76" s="31">
        <v>2018</v>
      </c>
      <c r="Y76" s="31">
        <v>2014</v>
      </c>
      <c r="Z76" s="31" t="s">
        <v>191</v>
      </c>
      <c r="AA76" s="31" t="s">
        <v>188</v>
      </c>
      <c r="AB76" s="31" t="s">
        <v>192</v>
      </c>
      <c r="AC76" s="31">
        <v>2018</v>
      </c>
      <c r="AD76" s="31" t="s">
        <v>195</v>
      </c>
      <c r="AE76" s="31"/>
      <c r="AF76" s="31"/>
      <c r="AG76" s="6" t="s">
        <v>195</v>
      </c>
      <c r="AH76" t="s">
        <v>188</v>
      </c>
      <c r="AI76">
        <v>4</v>
      </c>
      <c r="AJ76">
        <v>2020</v>
      </c>
      <c r="AK76" t="s">
        <v>223</v>
      </c>
      <c r="AL76" t="s">
        <v>187</v>
      </c>
      <c r="AM76" t="s">
        <v>188</v>
      </c>
      <c r="AN76" t="s">
        <v>189</v>
      </c>
      <c r="AO76" t="s">
        <v>279</v>
      </c>
      <c r="AP76">
        <v>2019</v>
      </c>
      <c r="AQ76" t="s">
        <v>188</v>
      </c>
      <c r="AR76">
        <v>2019</v>
      </c>
      <c r="AS76" t="s">
        <v>191</v>
      </c>
      <c r="AT76" t="s">
        <v>188</v>
      </c>
      <c r="AU76" t="s">
        <v>192</v>
      </c>
      <c r="AV76" t="s">
        <v>279</v>
      </c>
      <c r="AW76">
        <v>2019</v>
      </c>
      <c r="AX76" t="s">
        <v>188</v>
      </c>
      <c r="AY76">
        <v>2019</v>
      </c>
      <c r="AZ76" t="s">
        <v>191</v>
      </c>
      <c r="BA76" t="s">
        <v>195</v>
      </c>
      <c r="BD76" t="s">
        <v>195</v>
      </c>
      <c r="BE76" s="7"/>
      <c r="BF76" s="8" t="s">
        <v>195</v>
      </c>
      <c r="CS76" t="s">
        <v>195</v>
      </c>
      <c r="EH76" s="5" t="s">
        <v>197</v>
      </c>
      <c r="EI76">
        <v>2018</v>
      </c>
      <c r="EJ76" t="s">
        <v>198</v>
      </c>
      <c r="EK76">
        <v>1</v>
      </c>
      <c r="EL76" t="s">
        <v>195</v>
      </c>
      <c r="EM76" t="s">
        <v>250</v>
      </c>
      <c r="EO76">
        <v>60</v>
      </c>
      <c r="EP76" t="s">
        <v>251</v>
      </c>
      <c r="ER76" s="6">
        <v>69</v>
      </c>
      <c r="ES76" s="5">
        <v>2014</v>
      </c>
      <c r="ET76">
        <v>2018</v>
      </c>
      <c r="EU76" s="9">
        <v>25054.23</v>
      </c>
      <c r="EV76" s="9">
        <v>22593.47</v>
      </c>
      <c r="EW76" t="s">
        <v>227</v>
      </c>
      <c r="EX76" t="s">
        <v>195</v>
      </c>
      <c r="FG76" s="6"/>
      <c r="FH76" t="s">
        <v>188</v>
      </c>
      <c r="FI76" t="s">
        <v>234</v>
      </c>
      <c r="FJ76" t="s">
        <v>245</v>
      </c>
      <c r="FL76" t="s">
        <v>188</v>
      </c>
      <c r="FM76" t="s">
        <v>195</v>
      </c>
      <c r="FO76" s="5" t="s">
        <v>188</v>
      </c>
      <c r="FP76" s="31" t="s">
        <v>188</v>
      </c>
      <c r="FQ76" s="31" t="s">
        <v>188</v>
      </c>
      <c r="FR76" s="31" t="s">
        <v>188</v>
      </c>
      <c r="FS76" s="31" t="s">
        <v>188</v>
      </c>
      <c r="FT76" s="31" t="s">
        <v>188</v>
      </c>
      <c r="FU76" s="31" t="s">
        <v>188</v>
      </c>
      <c r="FV76" s="31" t="s">
        <v>188</v>
      </c>
      <c r="FW76" s="31"/>
      <c r="FX76" s="31"/>
      <c r="FY76" s="31" t="s">
        <v>188</v>
      </c>
      <c r="FZ76" s="31" t="s">
        <v>188</v>
      </c>
      <c r="GA76" s="31" t="s">
        <v>188</v>
      </c>
      <c r="GB76" s="31" t="s">
        <v>188</v>
      </c>
      <c r="GC76" s="31" t="s">
        <v>188</v>
      </c>
      <c r="GD76" s="31" t="s">
        <v>217</v>
      </c>
      <c r="GE76" s="31" t="s">
        <v>217</v>
      </c>
      <c r="GF76" s="31" t="s">
        <v>202</v>
      </c>
      <c r="GG76" s="31" t="s">
        <v>218</v>
      </c>
      <c r="GH76" s="31" t="s">
        <v>218</v>
      </c>
      <c r="GI76" s="31" t="s">
        <v>218</v>
      </c>
      <c r="GJ76" s="31" t="s">
        <v>202</v>
      </c>
      <c r="GK76" s="31" t="s">
        <v>202</v>
      </c>
      <c r="GL76" s="31"/>
      <c r="GM76" s="31"/>
      <c r="GN76" s="31" t="s">
        <v>202</v>
      </c>
      <c r="GO76" s="31" t="s">
        <v>202</v>
      </c>
      <c r="GP76" s="31" t="s">
        <v>202</v>
      </c>
      <c r="GQ76" s="31" t="s">
        <v>202</v>
      </c>
      <c r="GR76" s="31" t="s">
        <v>219</v>
      </c>
      <c r="GS76" s="31">
        <v>2007</v>
      </c>
      <c r="GT76" s="31" t="s">
        <v>371</v>
      </c>
      <c r="GU76" s="31" t="s">
        <v>372</v>
      </c>
      <c r="GV76" s="31">
        <v>2019</v>
      </c>
      <c r="GW76" s="31" t="s">
        <v>373</v>
      </c>
      <c r="GX76" s="31" t="s">
        <v>373</v>
      </c>
      <c r="GY76" s="31">
        <v>2019</v>
      </c>
      <c r="GZ76" s="31" t="s">
        <v>372</v>
      </c>
      <c r="HA76" s="31"/>
      <c r="HB76" s="31"/>
      <c r="HC76" s="31" t="s">
        <v>374</v>
      </c>
      <c r="HD76" s="31" t="s">
        <v>375</v>
      </c>
      <c r="HE76" s="31" t="s">
        <v>375</v>
      </c>
      <c r="HF76" s="31" t="s">
        <v>375</v>
      </c>
      <c r="HG76" s="31" t="s">
        <v>376</v>
      </c>
      <c r="HH76" s="31" t="s">
        <v>204</v>
      </c>
      <c r="HI76" s="31" t="s">
        <v>204</v>
      </c>
      <c r="HJ76" s="31" t="s">
        <v>204</v>
      </c>
      <c r="HK76" s="31" t="s">
        <v>204</v>
      </c>
      <c r="HL76" s="31" t="s">
        <v>220</v>
      </c>
      <c r="HM76" s="31" t="s">
        <v>204</v>
      </c>
      <c r="HN76" s="31" t="s">
        <v>203</v>
      </c>
      <c r="HO76" s="31" t="s">
        <v>203</v>
      </c>
      <c r="HP76" s="31" t="s">
        <v>204</v>
      </c>
      <c r="HQ76" s="31">
        <v>30</v>
      </c>
      <c r="HR76" s="31">
        <v>30</v>
      </c>
      <c r="HS76" s="31">
        <v>30</v>
      </c>
      <c r="HT76" s="31" t="s">
        <v>377</v>
      </c>
      <c r="HU76" s="31">
        <v>12</v>
      </c>
      <c r="HV76" s="31">
        <v>12</v>
      </c>
      <c r="HW76" s="31">
        <v>12</v>
      </c>
      <c r="HX76" s="6"/>
      <c r="IA76" s="10"/>
    </row>
    <row r="77" spans="1:235" x14ac:dyDescent="0.25">
      <c r="A77" s="5" t="s">
        <v>183</v>
      </c>
      <c r="B77" t="str">
        <f>INDEX('[1]Global Status NAC comp'!$B$5:$B$210,MATCH([1]Pbl!H77,'[1]Global Status NAC comp'!$N$5:$N$210,0))</f>
        <v>Latin America and the Caribbean</v>
      </c>
      <c r="C77" t="s">
        <v>339</v>
      </c>
      <c r="D77" t="str">
        <f>INDEX('[1]Global Status NAC comp'!$D$5:$D$210,MATCH([1]Pbl!H77,'[1]Global Status NAC comp'!$N$5:$N$210,0))</f>
        <v>WHD</v>
      </c>
      <c r="E77" t="str">
        <f>INDEX('[1]Global Status NAC comp'!$E$5:$E$210,MATCH([1]Pbl!H77,'[1]Global Status NAC comp'!$N$5:$N$210,0))</f>
        <v>CARTAC</v>
      </c>
      <c r="F77" t="s">
        <v>188</v>
      </c>
      <c r="G77">
        <v>2020</v>
      </c>
      <c r="H77" s="6" t="s">
        <v>378</v>
      </c>
      <c r="I77" s="5" t="s">
        <v>188</v>
      </c>
      <c r="J77" s="31">
        <v>2020</v>
      </c>
      <c r="K77" s="31" t="s">
        <v>379</v>
      </c>
      <c r="L77" s="31" t="s">
        <v>187</v>
      </c>
      <c r="M77" s="31" t="s">
        <v>188</v>
      </c>
      <c r="N77" s="31" t="s">
        <v>189</v>
      </c>
      <c r="O77" s="31">
        <v>1977</v>
      </c>
      <c r="P77" s="31" t="s">
        <v>188</v>
      </c>
      <c r="Q77" s="31">
        <v>1977</v>
      </c>
      <c r="R77" s="31">
        <v>2006</v>
      </c>
      <c r="S77" s="31" t="s">
        <v>232</v>
      </c>
      <c r="T77" s="31" t="s">
        <v>208</v>
      </c>
      <c r="U77" s="31" t="s">
        <v>192</v>
      </c>
      <c r="V77" s="31">
        <v>2000</v>
      </c>
      <c r="W77" s="31" t="s">
        <v>195</v>
      </c>
      <c r="X77" s="31"/>
      <c r="Y77" s="31"/>
      <c r="Z77" s="31"/>
      <c r="AA77" s="31" t="s">
        <v>195</v>
      </c>
      <c r="AB77" s="31"/>
      <c r="AC77" s="31"/>
      <c r="AD77" s="31" t="s">
        <v>195</v>
      </c>
      <c r="AE77" s="31"/>
      <c r="AF77" s="31"/>
      <c r="AG77" s="6" t="s">
        <v>195</v>
      </c>
      <c r="AH77" t="s">
        <v>188</v>
      </c>
      <c r="AI77">
        <v>4</v>
      </c>
      <c r="AJ77">
        <v>2019</v>
      </c>
      <c r="AK77" t="s">
        <v>186</v>
      </c>
      <c r="AL77" t="s">
        <v>187</v>
      </c>
      <c r="AM77" t="s">
        <v>188</v>
      </c>
      <c r="AN77" t="s">
        <v>189</v>
      </c>
      <c r="AO77" t="s">
        <v>194</v>
      </c>
      <c r="AP77">
        <v>2006</v>
      </c>
      <c r="AQ77" t="s">
        <v>188</v>
      </c>
      <c r="AR77">
        <v>2006</v>
      </c>
      <c r="AS77" t="s">
        <v>232</v>
      </c>
      <c r="AT77" t="s">
        <v>195</v>
      </c>
      <c r="AV77" t="s">
        <v>196</v>
      </c>
      <c r="AX77" t="s">
        <v>195</v>
      </c>
      <c r="BA77" t="s">
        <v>195</v>
      </c>
      <c r="BD77" t="s">
        <v>195</v>
      </c>
      <c r="BE77" s="7"/>
      <c r="BF77" s="8" t="s">
        <v>195</v>
      </c>
      <c r="BI77" t="s">
        <v>195</v>
      </c>
      <c r="BR77" t="s">
        <v>195</v>
      </c>
      <c r="CA77" t="s">
        <v>195</v>
      </c>
      <c r="CS77" t="s">
        <v>195</v>
      </c>
      <c r="CW77" t="s">
        <v>196</v>
      </c>
      <c r="CX77" t="s">
        <v>195</v>
      </c>
      <c r="DG77" t="s">
        <v>195</v>
      </c>
      <c r="DP77" t="s">
        <v>195</v>
      </c>
      <c r="DY77" t="s">
        <v>195</v>
      </c>
      <c r="EH77" s="5" t="s">
        <v>195</v>
      </c>
      <c r="EM77" t="s">
        <v>250</v>
      </c>
      <c r="EP77" t="s">
        <v>244</v>
      </c>
      <c r="ER77" s="6"/>
      <c r="ES77" s="5">
        <v>2006</v>
      </c>
      <c r="ET77">
        <v>2010</v>
      </c>
      <c r="EU77" s="9">
        <v>1877.49</v>
      </c>
      <c r="EV77" s="9">
        <v>2081.7428654170599</v>
      </c>
      <c r="EW77" t="s">
        <v>201</v>
      </c>
      <c r="EX77" t="s">
        <v>188</v>
      </c>
      <c r="EY77">
        <v>2018</v>
      </c>
      <c r="EZ77" t="s">
        <v>188</v>
      </c>
      <c r="FA77" t="s">
        <v>188</v>
      </c>
      <c r="FB77" t="s">
        <v>188</v>
      </c>
      <c r="FC77" t="s">
        <v>188</v>
      </c>
      <c r="FD77" t="s">
        <v>213</v>
      </c>
      <c r="FE77" t="s">
        <v>188</v>
      </c>
      <c r="FF77" t="s">
        <v>195</v>
      </c>
      <c r="FG77" s="6"/>
      <c r="FH77" t="s">
        <v>195</v>
      </c>
      <c r="FI77" t="s">
        <v>380</v>
      </c>
      <c r="FJ77" t="s">
        <v>215</v>
      </c>
      <c r="FK77">
        <v>1</v>
      </c>
      <c r="FL77" t="s">
        <v>188</v>
      </c>
      <c r="FM77" t="s">
        <v>188</v>
      </c>
      <c r="FN77" t="s">
        <v>188</v>
      </c>
      <c r="FO77" s="5" t="s">
        <v>188</v>
      </c>
      <c r="FP77" s="31" t="s">
        <v>188</v>
      </c>
      <c r="FQ77" s="31" t="s">
        <v>188</v>
      </c>
      <c r="FR77" s="31" t="s">
        <v>195</v>
      </c>
      <c r="FS77" s="31" t="s">
        <v>188</v>
      </c>
      <c r="FT77" s="31" t="s">
        <v>188</v>
      </c>
      <c r="FU77" s="31" t="s">
        <v>188</v>
      </c>
      <c r="FV77" s="31" t="s">
        <v>188</v>
      </c>
      <c r="FW77" s="31" t="s">
        <v>188</v>
      </c>
      <c r="FX77" s="31" t="s">
        <v>188</v>
      </c>
      <c r="FY77" s="31" t="s">
        <v>188</v>
      </c>
      <c r="FZ77" s="31" t="s">
        <v>188</v>
      </c>
      <c r="GA77" s="31" t="s">
        <v>188</v>
      </c>
      <c r="GB77" s="31" t="s">
        <v>188</v>
      </c>
      <c r="GC77" s="31" t="s">
        <v>188</v>
      </c>
      <c r="GD77" s="31" t="s">
        <v>228</v>
      </c>
      <c r="GE77" s="31" t="s">
        <v>228</v>
      </c>
      <c r="GF77" s="31" t="s">
        <v>228</v>
      </c>
      <c r="GG77" s="31" t="s">
        <v>218</v>
      </c>
      <c r="GH77" s="31"/>
      <c r="GI77" s="31" t="s">
        <v>219</v>
      </c>
      <c r="GJ77" s="31" t="s">
        <v>228</v>
      </c>
      <c r="GK77" s="31" t="s">
        <v>219</v>
      </c>
      <c r="GL77" s="31" t="s">
        <v>219</v>
      </c>
      <c r="GM77" s="31" t="s">
        <v>218</v>
      </c>
      <c r="GN77" s="31" t="s">
        <v>218</v>
      </c>
      <c r="GO77" s="31" t="s">
        <v>202</v>
      </c>
      <c r="GP77" s="31" t="s">
        <v>202</v>
      </c>
      <c r="GQ77" s="31" t="s">
        <v>202</v>
      </c>
      <c r="GR77" s="31"/>
      <c r="GS77" s="31"/>
      <c r="GT77" s="31">
        <v>2011</v>
      </c>
      <c r="GU77" s="31">
        <v>2012</v>
      </c>
      <c r="GV77" s="31">
        <v>2018</v>
      </c>
      <c r="GW77" s="31"/>
      <c r="GX77" s="31">
        <v>2020</v>
      </c>
      <c r="GY77" s="31">
        <v>2019</v>
      </c>
      <c r="GZ77" s="31">
        <v>2020</v>
      </c>
      <c r="HA77" s="31">
        <v>2020</v>
      </c>
      <c r="HB77" s="31">
        <v>2020</v>
      </c>
      <c r="HC77" s="31">
        <v>2020</v>
      </c>
      <c r="HD77" s="31"/>
      <c r="HE77" s="31">
        <v>2020</v>
      </c>
      <c r="HF77" s="31">
        <v>2015</v>
      </c>
      <c r="HG77" s="31"/>
      <c r="HH77" s="31" t="s">
        <v>203</v>
      </c>
      <c r="HI77" s="31" t="s">
        <v>203</v>
      </c>
      <c r="HJ77" s="31" t="s">
        <v>204</v>
      </c>
      <c r="HK77" s="31" t="s">
        <v>204</v>
      </c>
      <c r="HL77" s="31"/>
      <c r="HM77" s="31"/>
      <c r="HN77" s="31"/>
      <c r="HO77" s="31"/>
      <c r="HP77" s="31"/>
      <c r="HQ77" s="31"/>
      <c r="HR77" s="31">
        <v>5</v>
      </c>
      <c r="HS77" s="31">
        <v>3</v>
      </c>
      <c r="HT77" s="31">
        <v>3</v>
      </c>
      <c r="HU77" s="31">
        <v>3</v>
      </c>
      <c r="HV77" s="31">
        <v>7</v>
      </c>
      <c r="HW77" s="31">
        <v>4</v>
      </c>
      <c r="HX77" s="6"/>
      <c r="IA77" s="10"/>
    </row>
    <row r="78" spans="1:235" x14ac:dyDescent="0.25">
      <c r="A78" s="5" t="s">
        <v>183</v>
      </c>
      <c r="B78" t="str">
        <f>INDEX('[1]Global Status NAC comp'!$B$5:$B$210,MATCH([1]Pbl!H78,'[1]Global Status NAC comp'!$N$5:$N$210,0))</f>
        <v>Latin America and the Caribbean</v>
      </c>
      <c r="C78" t="s">
        <v>339</v>
      </c>
      <c r="D78" t="str">
        <f>INDEX('[1]Global Status NAC comp'!$D$5:$D$210,MATCH([1]Pbl!H78,'[1]Global Status NAC comp'!$N$5:$N$210,0))</f>
        <v>WHD</v>
      </c>
      <c r="E78" t="str">
        <f>INDEX('[1]Global Status NAC comp'!$E$5:$E$210,MATCH([1]Pbl!H78,'[1]Global Status NAC comp'!$N$5:$N$210,0))</f>
        <v>CAPTAC-DR</v>
      </c>
      <c r="G78">
        <v>2020</v>
      </c>
      <c r="H78" s="6" t="s">
        <v>381</v>
      </c>
      <c r="I78" s="5" t="s">
        <v>188</v>
      </c>
      <c r="J78" s="31">
        <v>2019</v>
      </c>
      <c r="K78" s="31" t="s">
        <v>223</v>
      </c>
      <c r="L78" s="31" t="s">
        <v>187</v>
      </c>
      <c r="M78" s="31" t="s">
        <v>188</v>
      </c>
      <c r="N78" s="31"/>
      <c r="O78" s="31"/>
      <c r="P78" s="31" t="s">
        <v>188</v>
      </c>
      <c r="Q78" s="31"/>
      <c r="R78" s="31"/>
      <c r="S78" s="31" t="s">
        <v>191</v>
      </c>
      <c r="T78" s="31" t="s">
        <v>188</v>
      </c>
      <c r="U78" s="31"/>
      <c r="V78" s="31"/>
      <c r="W78" s="31" t="s">
        <v>188</v>
      </c>
      <c r="X78" s="31"/>
      <c r="Y78" s="31">
        <v>2013</v>
      </c>
      <c r="Z78" s="31" t="s">
        <v>191</v>
      </c>
      <c r="AA78" s="31"/>
      <c r="AB78" s="31"/>
      <c r="AC78" s="31"/>
      <c r="AD78" s="31"/>
      <c r="AE78" s="31"/>
      <c r="AF78" s="31"/>
      <c r="AG78" s="6"/>
      <c r="AH78" t="s">
        <v>188</v>
      </c>
      <c r="AK78" t="s">
        <v>223</v>
      </c>
      <c r="AM78" t="s">
        <v>188</v>
      </c>
      <c r="AO78" t="s">
        <v>279</v>
      </c>
      <c r="AQ78" t="s">
        <v>188</v>
      </c>
      <c r="AS78" t="s">
        <v>191</v>
      </c>
      <c r="AT78" t="s">
        <v>188</v>
      </c>
      <c r="AV78" t="s">
        <v>279</v>
      </c>
      <c r="AX78" t="s">
        <v>188</v>
      </c>
      <c r="AZ78" t="s">
        <v>191</v>
      </c>
      <c r="BD78" t="s">
        <v>188</v>
      </c>
      <c r="BE78" s="7"/>
      <c r="BF78" s="8" t="s">
        <v>188</v>
      </c>
      <c r="CS78" t="s">
        <v>188</v>
      </c>
      <c r="CW78" t="s">
        <v>196</v>
      </c>
      <c r="CX78" t="s">
        <v>195</v>
      </c>
      <c r="DG78" t="s">
        <v>195</v>
      </c>
      <c r="DP78" t="s">
        <v>195</v>
      </c>
      <c r="DY78" t="s">
        <v>188</v>
      </c>
      <c r="EH78" s="5"/>
      <c r="ER78" s="6"/>
      <c r="ES78" s="5">
        <v>2013</v>
      </c>
      <c r="EU78" s="9"/>
      <c r="EV78" s="9"/>
      <c r="EW78" t="s">
        <v>227</v>
      </c>
      <c r="FG78" s="6"/>
      <c r="FO78" s="5" t="s">
        <v>188</v>
      </c>
      <c r="FP78" s="31"/>
      <c r="FQ78" s="31"/>
      <c r="FR78" s="31"/>
      <c r="FS78" s="31"/>
      <c r="FT78" s="31"/>
      <c r="FU78" s="31"/>
      <c r="FV78" s="31"/>
      <c r="FW78" s="31"/>
      <c r="FX78" s="31"/>
      <c r="FY78" s="31"/>
      <c r="FZ78" s="31"/>
      <c r="GA78" s="31" t="s">
        <v>188</v>
      </c>
      <c r="GB78" s="31"/>
      <c r="GC78" s="31"/>
      <c r="GD78" s="31"/>
      <c r="GE78" s="31"/>
      <c r="GF78" s="31"/>
      <c r="GG78" s="31"/>
      <c r="GH78" s="31"/>
      <c r="GI78" s="31"/>
      <c r="GJ78" s="31"/>
      <c r="GK78" s="31"/>
      <c r="GL78" s="31"/>
      <c r="GM78" s="31"/>
      <c r="GN78" s="31"/>
      <c r="GO78" s="31"/>
      <c r="GP78" s="31" t="s">
        <v>202</v>
      </c>
      <c r="GQ78" s="31"/>
      <c r="GR78" s="31"/>
      <c r="GS78" s="31"/>
      <c r="GT78" s="31"/>
      <c r="GU78" s="31"/>
      <c r="GV78" s="31"/>
      <c r="GW78" s="31"/>
      <c r="GX78" s="31"/>
      <c r="GY78" s="31"/>
      <c r="GZ78" s="31"/>
      <c r="HA78" s="31"/>
      <c r="HB78" s="31"/>
      <c r="HC78" s="31"/>
      <c r="HD78" s="31"/>
      <c r="HE78" s="31"/>
      <c r="HF78" s="31"/>
      <c r="HG78" s="31"/>
      <c r="HH78" s="31" t="s">
        <v>203</v>
      </c>
      <c r="HI78" s="31"/>
      <c r="HJ78" s="31"/>
      <c r="HK78" s="31" t="s">
        <v>204</v>
      </c>
      <c r="HL78" s="31"/>
      <c r="HM78" s="31" t="s">
        <v>204</v>
      </c>
      <c r="HN78" s="31" t="s">
        <v>203</v>
      </c>
      <c r="HO78" s="31"/>
      <c r="HP78" s="31"/>
      <c r="HQ78" s="31"/>
      <c r="HR78" s="31"/>
      <c r="HS78" s="31"/>
      <c r="HT78" s="31"/>
      <c r="HU78" s="31"/>
      <c r="HV78" s="31"/>
      <c r="HW78" s="31"/>
      <c r="HX78" s="6"/>
      <c r="IA78" s="10"/>
    </row>
    <row r="79" spans="1:235" x14ac:dyDescent="0.25">
      <c r="A79" s="5" t="s">
        <v>183</v>
      </c>
      <c r="B79" t="str">
        <f>INDEX('[1]Global Status NAC comp'!$B$5:$B$210,MATCH([1]Pbl!H79,'[1]Global Status NAC comp'!$N$5:$N$210,0))</f>
        <v>Latin America and the Caribbean</v>
      </c>
      <c r="C79" t="s">
        <v>339</v>
      </c>
      <c r="D79" t="str">
        <f>INDEX('[1]Global Status NAC comp'!$D$5:$D$210,MATCH([1]Pbl!H79,'[1]Global Status NAC comp'!$N$5:$N$210,0))</f>
        <v>WHD</v>
      </c>
      <c r="E79" t="str">
        <f>INDEX('[1]Global Status NAC comp'!$E$5:$E$210,MATCH([1]Pbl!H79,'[1]Global Status NAC comp'!$N$5:$N$210,0))</f>
        <v>CARTAC</v>
      </c>
      <c r="G79">
        <v>2020</v>
      </c>
      <c r="H79" s="6" t="s">
        <v>382</v>
      </c>
      <c r="I79" s="5" t="s">
        <v>188</v>
      </c>
      <c r="J79" s="31">
        <v>2019</v>
      </c>
      <c r="K79" s="31" t="s">
        <v>210</v>
      </c>
      <c r="L79" s="31" t="s">
        <v>187</v>
      </c>
      <c r="M79" s="31" t="s">
        <v>188</v>
      </c>
      <c r="N79" s="31" t="s">
        <v>189</v>
      </c>
      <c r="O79" s="31">
        <v>2006</v>
      </c>
      <c r="P79" s="31" t="s">
        <v>188</v>
      </c>
      <c r="Q79" s="31">
        <v>2006</v>
      </c>
      <c r="R79" s="31">
        <v>2012</v>
      </c>
      <c r="S79" s="31" t="s">
        <v>232</v>
      </c>
      <c r="T79" s="31" t="s">
        <v>188</v>
      </c>
      <c r="U79" s="31" t="s">
        <v>192</v>
      </c>
      <c r="V79" s="31">
        <v>2006</v>
      </c>
      <c r="W79" s="31" t="s">
        <v>195</v>
      </c>
      <c r="X79" s="31"/>
      <c r="Y79" s="31">
        <v>2010</v>
      </c>
      <c r="Z79" s="31"/>
      <c r="AA79" s="31" t="s">
        <v>195</v>
      </c>
      <c r="AB79" s="31"/>
      <c r="AC79" s="31"/>
      <c r="AD79" s="31" t="s">
        <v>195</v>
      </c>
      <c r="AE79" s="31"/>
      <c r="AF79" s="31"/>
      <c r="AG79" s="6" t="s">
        <v>195</v>
      </c>
      <c r="AH79" t="s">
        <v>188</v>
      </c>
      <c r="AI79">
        <v>4</v>
      </c>
      <c r="AJ79">
        <v>2019</v>
      </c>
      <c r="AK79" t="s">
        <v>186</v>
      </c>
      <c r="AL79" t="s">
        <v>187</v>
      </c>
      <c r="AM79" t="s">
        <v>188</v>
      </c>
      <c r="AN79" t="s">
        <v>189</v>
      </c>
      <c r="AQ79" t="s">
        <v>188</v>
      </c>
      <c r="AR79">
        <v>2012</v>
      </c>
      <c r="AS79" t="s">
        <v>232</v>
      </c>
      <c r="AV79" t="s">
        <v>194</v>
      </c>
      <c r="BE79" s="7"/>
      <c r="BF79" s="8" t="s">
        <v>195</v>
      </c>
      <c r="BI79" t="s">
        <v>195</v>
      </c>
      <c r="BR79" t="s">
        <v>195</v>
      </c>
      <c r="CA79" t="s">
        <v>195</v>
      </c>
      <c r="CJ79" t="s">
        <v>195</v>
      </c>
      <c r="CS79" t="s">
        <v>195</v>
      </c>
      <c r="CW79" t="s">
        <v>196</v>
      </c>
      <c r="CX79" t="s">
        <v>195</v>
      </c>
      <c r="DG79" t="s">
        <v>195</v>
      </c>
      <c r="DP79" t="s">
        <v>195</v>
      </c>
      <c r="DY79" t="s">
        <v>188</v>
      </c>
      <c r="EH79" s="5" t="s">
        <v>197</v>
      </c>
      <c r="EI79">
        <v>2006</v>
      </c>
      <c r="EJ79" t="s">
        <v>257</v>
      </c>
      <c r="EL79" t="s">
        <v>195</v>
      </c>
      <c r="EM79" t="s">
        <v>250</v>
      </c>
      <c r="ER79" s="6"/>
      <c r="ES79" s="5">
        <v>2012</v>
      </c>
      <c r="EU79" s="15">
        <v>584784</v>
      </c>
      <c r="EV79" s="15">
        <v>830326</v>
      </c>
      <c r="EW79" t="s">
        <v>201</v>
      </c>
      <c r="EX79" t="s">
        <v>188</v>
      </c>
      <c r="EY79">
        <v>2019</v>
      </c>
      <c r="EZ79" t="s">
        <v>240</v>
      </c>
      <c r="FA79" t="s">
        <v>188</v>
      </c>
      <c r="FB79" t="s">
        <v>188</v>
      </c>
      <c r="FC79" t="s">
        <v>188</v>
      </c>
      <c r="FD79" t="s">
        <v>213</v>
      </c>
      <c r="FE79" t="s">
        <v>188</v>
      </c>
      <c r="FF79" t="s">
        <v>195</v>
      </c>
      <c r="FG79" s="6"/>
      <c r="FJ79" t="s">
        <v>215</v>
      </c>
      <c r="FL79" t="s">
        <v>188</v>
      </c>
      <c r="FM79" t="s">
        <v>195</v>
      </c>
      <c r="FO79" s="5" t="s">
        <v>188</v>
      </c>
      <c r="FP79" s="31"/>
      <c r="FQ79" s="31" t="s">
        <v>188</v>
      </c>
      <c r="FR79" s="31" t="s">
        <v>188</v>
      </c>
      <c r="FS79" s="31" t="s">
        <v>188</v>
      </c>
      <c r="FT79" s="31" t="s">
        <v>188</v>
      </c>
      <c r="FU79" s="31" t="s">
        <v>188</v>
      </c>
      <c r="FV79" s="31" t="s">
        <v>188</v>
      </c>
      <c r="FW79" s="31"/>
      <c r="FX79" s="31"/>
      <c r="FY79" s="31"/>
      <c r="FZ79" s="31" t="s">
        <v>188</v>
      </c>
      <c r="GA79" s="31" t="s">
        <v>188</v>
      </c>
      <c r="GB79" s="31"/>
      <c r="GC79" s="31"/>
      <c r="GD79" s="31" t="s">
        <v>228</v>
      </c>
      <c r="GE79" s="31"/>
      <c r="GF79" s="31" t="s">
        <v>217</v>
      </c>
      <c r="GG79" s="31" t="s">
        <v>217</v>
      </c>
      <c r="GH79" s="31" t="s">
        <v>219</v>
      </c>
      <c r="GI79" s="31" t="s">
        <v>217</v>
      </c>
      <c r="GJ79" s="31" t="s">
        <v>202</v>
      </c>
      <c r="GK79" s="31" t="s">
        <v>217</v>
      </c>
      <c r="GL79" s="31"/>
      <c r="GM79" s="31"/>
      <c r="GN79" s="31"/>
      <c r="GO79" s="31" t="s">
        <v>202</v>
      </c>
      <c r="GP79" s="31" t="s">
        <v>202</v>
      </c>
      <c r="GQ79" s="31"/>
      <c r="GR79" s="31"/>
      <c r="GS79" s="31">
        <v>2012</v>
      </c>
      <c r="GT79" s="31"/>
      <c r="GU79" s="31">
        <v>2019</v>
      </c>
      <c r="GV79" s="31"/>
      <c r="GW79" s="31">
        <v>2019</v>
      </c>
      <c r="GX79" s="31"/>
      <c r="GY79" s="31">
        <v>2019</v>
      </c>
      <c r="GZ79" s="31">
        <v>2019</v>
      </c>
      <c r="HA79" s="31"/>
      <c r="HB79" s="31"/>
      <c r="HC79" s="31"/>
      <c r="HD79" s="31">
        <v>2019</v>
      </c>
      <c r="HE79" s="31">
        <v>2019</v>
      </c>
      <c r="HF79" s="31"/>
      <c r="HG79" s="31"/>
      <c r="HH79" s="31" t="s">
        <v>203</v>
      </c>
      <c r="HI79" s="31" t="s">
        <v>203</v>
      </c>
      <c r="HJ79" s="31" t="s">
        <v>203</v>
      </c>
      <c r="HK79" s="31" t="s">
        <v>204</v>
      </c>
      <c r="HL79" s="31" t="s">
        <v>220</v>
      </c>
      <c r="HM79" s="31" t="s">
        <v>204</v>
      </c>
      <c r="HN79" s="31" t="s">
        <v>203</v>
      </c>
      <c r="HO79" s="31"/>
      <c r="HP79" s="31"/>
      <c r="HQ79" s="31">
        <v>7</v>
      </c>
      <c r="HR79" s="31"/>
      <c r="HS79" s="31"/>
      <c r="HT79" s="31"/>
      <c r="HU79" s="31"/>
      <c r="HV79" s="31"/>
      <c r="HW79" s="31"/>
      <c r="HX79" s="6"/>
      <c r="IA79" s="10"/>
    </row>
    <row r="80" spans="1:235" x14ac:dyDescent="0.25">
      <c r="A80" s="5" t="s">
        <v>183</v>
      </c>
      <c r="B80" t="str">
        <f>INDEX('[1]Global Status NAC comp'!$B$5:$B$210,MATCH([1]Pbl!H80,'[1]Global Status NAC comp'!$N$5:$N$210,0))</f>
        <v>Latin America and the Caribbean</v>
      </c>
      <c r="C80" t="s">
        <v>339</v>
      </c>
      <c r="D80" t="str">
        <f>INDEX('[1]Global Status NAC comp'!$D$5:$D$210,MATCH([1]Pbl!H80,'[1]Global Status NAC comp'!$N$5:$N$210,0))</f>
        <v>WHD</v>
      </c>
      <c r="E80" t="str">
        <f>INDEX('[1]Global Status NAC comp'!$E$5:$E$210,MATCH([1]Pbl!H80,'[1]Global Status NAC comp'!$N$5:$N$210,0))</f>
        <v>CARTAC</v>
      </c>
      <c r="G80">
        <v>2020</v>
      </c>
      <c r="H80" s="6" t="s">
        <v>383</v>
      </c>
      <c r="I80" s="5" t="s">
        <v>188</v>
      </c>
      <c r="J80" s="31">
        <v>2019</v>
      </c>
      <c r="K80" s="31" t="s">
        <v>210</v>
      </c>
      <c r="L80" s="31" t="s">
        <v>187</v>
      </c>
      <c r="M80" s="31" t="s">
        <v>188</v>
      </c>
      <c r="N80" s="31" t="s">
        <v>189</v>
      </c>
      <c r="O80" s="31">
        <v>2012</v>
      </c>
      <c r="P80" s="31" t="s">
        <v>188</v>
      </c>
      <c r="Q80" s="31">
        <v>1987</v>
      </c>
      <c r="R80" s="31">
        <v>2012</v>
      </c>
      <c r="S80" s="31" t="s">
        <v>232</v>
      </c>
      <c r="T80" s="31" t="s">
        <v>188</v>
      </c>
      <c r="U80" s="31">
        <v>2012</v>
      </c>
      <c r="V80" s="31">
        <v>1987</v>
      </c>
      <c r="W80" s="31" t="s">
        <v>188</v>
      </c>
      <c r="X80" s="31"/>
      <c r="Y80" s="31">
        <v>1987</v>
      </c>
      <c r="Z80" s="31" t="s">
        <v>232</v>
      </c>
      <c r="AA80" s="31"/>
      <c r="AB80" s="31"/>
      <c r="AC80" s="31"/>
      <c r="AD80" s="31" t="s">
        <v>195</v>
      </c>
      <c r="AE80" s="31"/>
      <c r="AF80" s="31"/>
      <c r="AG80" s="6" t="s">
        <v>195</v>
      </c>
      <c r="AH80" t="s">
        <v>195</v>
      </c>
      <c r="AM80" t="s">
        <v>195</v>
      </c>
      <c r="BE80" s="7"/>
      <c r="BF80" s="8" t="s">
        <v>188</v>
      </c>
      <c r="BI80" t="s">
        <v>195</v>
      </c>
      <c r="BR80" t="s">
        <v>195</v>
      </c>
      <c r="CA80" t="s">
        <v>195</v>
      </c>
      <c r="CJ80" t="s">
        <v>195</v>
      </c>
      <c r="CS80" t="s">
        <v>195</v>
      </c>
      <c r="CW80" t="s">
        <v>196</v>
      </c>
      <c r="CX80" t="s">
        <v>195</v>
      </c>
      <c r="DG80" t="s">
        <v>195</v>
      </c>
      <c r="DP80" t="s">
        <v>195</v>
      </c>
      <c r="EH80" s="5" t="s">
        <v>197</v>
      </c>
      <c r="EI80">
        <v>2012</v>
      </c>
      <c r="ER80" s="6"/>
      <c r="ES80" s="5">
        <v>2012</v>
      </c>
      <c r="EU80" s="9"/>
      <c r="EV80" s="9"/>
      <c r="EW80" t="s">
        <v>201</v>
      </c>
      <c r="FG80" s="6"/>
      <c r="FO80" s="5" t="s">
        <v>188</v>
      </c>
      <c r="FP80" s="31"/>
      <c r="FQ80" s="31"/>
      <c r="FR80" s="31"/>
      <c r="FS80" s="31"/>
      <c r="FT80" s="31"/>
      <c r="FU80" s="31"/>
      <c r="FV80" s="31"/>
      <c r="FW80" s="31"/>
      <c r="FX80" s="31"/>
      <c r="FY80" s="31"/>
      <c r="FZ80" s="31"/>
      <c r="GA80" s="31" t="s">
        <v>188</v>
      </c>
      <c r="GB80" s="31" t="s">
        <v>188</v>
      </c>
      <c r="GC80" s="31" t="s">
        <v>188</v>
      </c>
      <c r="GD80" s="31"/>
      <c r="GE80" s="31"/>
      <c r="GF80" s="31"/>
      <c r="GG80" s="31"/>
      <c r="GH80" s="31"/>
      <c r="GI80" s="31"/>
      <c r="GJ80" s="31"/>
      <c r="GK80" s="31"/>
      <c r="GL80" s="31"/>
      <c r="GM80" s="31"/>
      <c r="GN80" s="31"/>
      <c r="GO80" s="31"/>
      <c r="GP80" s="31" t="s">
        <v>202</v>
      </c>
      <c r="GQ80" s="31"/>
      <c r="GR80" s="31"/>
      <c r="GS80" s="31"/>
      <c r="GT80" s="31"/>
      <c r="GU80" s="31"/>
      <c r="GV80" s="31"/>
      <c r="GW80" s="31"/>
      <c r="GX80" s="31"/>
      <c r="GY80" s="31"/>
      <c r="GZ80" s="31"/>
      <c r="HA80" s="31"/>
      <c r="HB80" s="31"/>
      <c r="HC80" s="31"/>
      <c r="HD80" s="31"/>
      <c r="HE80" s="31"/>
      <c r="HF80" s="31"/>
      <c r="HG80" s="31"/>
      <c r="HH80" s="31" t="s">
        <v>203</v>
      </c>
      <c r="HI80" s="31"/>
      <c r="HJ80" s="31"/>
      <c r="HK80" s="31" t="s">
        <v>204</v>
      </c>
      <c r="HL80" s="31"/>
      <c r="HM80" s="31" t="s">
        <v>204</v>
      </c>
      <c r="HN80" s="31" t="s">
        <v>203</v>
      </c>
      <c r="HO80" s="31"/>
      <c r="HP80" s="31"/>
      <c r="HQ80" s="31">
        <v>6</v>
      </c>
      <c r="HR80" s="31"/>
      <c r="HS80" s="31"/>
      <c r="HT80" s="31"/>
      <c r="HU80" s="31"/>
      <c r="HV80" s="31"/>
      <c r="HW80" s="31"/>
      <c r="HX80" s="6"/>
      <c r="IA80" s="10"/>
    </row>
    <row r="81" spans="1:235" x14ac:dyDescent="0.25">
      <c r="A81" s="5" t="s">
        <v>183</v>
      </c>
      <c r="B81" t="str">
        <f>INDEX('[1]Global Status NAC comp'!$B$5:$B$210,MATCH([1]Pbl!H81,'[1]Global Status NAC comp'!$N$5:$N$210,0))</f>
        <v>Latin America and the Caribbean</v>
      </c>
      <c r="C81" t="s">
        <v>339</v>
      </c>
      <c r="D81" t="str">
        <f>INDEX('[1]Global Status NAC comp'!$D$5:$D$210,MATCH([1]Pbl!H81,'[1]Global Status NAC comp'!$N$5:$N$210,0))</f>
        <v>WHD</v>
      </c>
      <c r="E81" t="str">
        <f>INDEX('[1]Global Status NAC comp'!$E$5:$E$210,MATCH([1]Pbl!H81,'[1]Global Status NAC comp'!$N$5:$N$210,0))</f>
        <v>CAPTAC-DR</v>
      </c>
      <c r="F81" t="s">
        <v>188</v>
      </c>
      <c r="G81">
        <v>2020</v>
      </c>
      <c r="H81" s="6" t="s">
        <v>384</v>
      </c>
      <c r="I81" s="5" t="s">
        <v>188</v>
      </c>
      <c r="J81" s="31">
        <v>2019</v>
      </c>
      <c r="K81" s="31" t="s">
        <v>223</v>
      </c>
      <c r="L81" s="31" t="s">
        <v>187</v>
      </c>
      <c r="M81" s="31" t="s">
        <v>188</v>
      </c>
      <c r="N81" s="31" t="s">
        <v>189</v>
      </c>
      <c r="O81" s="31">
        <v>2000</v>
      </c>
      <c r="P81" s="31" t="s">
        <v>188</v>
      </c>
      <c r="Q81" s="31">
        <v>2000</v>
      </c>
      <c r="R81" s="31">
        <v>2000</v>
      </c>
      <c r="S81" s="31" t="s">
        <v>191</v>
      </c>
      <c r="T81" s="31" t="s">
        <v>188</v>
      </c>
      <c r="U81" s="31" t="s">
        <v>254</v>
      </c>
      <c r="V81" s="31">
        <v>2000</v>
      </c>
      <c r="W81" s="31" t="s">
        <v>188</v>
      </c>
      <c r="X81" s="31">
        <v>2000</v>
      </c>
      <c r="Y81" s="31">
        <v>2000</v>
      </c>
      <c r="Z81" s="31" t="s">
        <v>191</v>
      </c>
      <c r="AA81" s="31" t="s">
        <v>188</v>
      </c>
      <c r="AB81" s="31" t="s">
        <v>192</v>
      </c>
      <c r="AC81" s="31">
        <v>2000</v>
      </c>
      <c r="AD81" s="31" t="s">
        <v>188</v>
      </c>
      <c r="AE81" s="31">
        <v>2000</v>
      </c>
      <c r="AF81" s="31">
        <v>2000</v>
      </c>
      <c r="AG81" s="6" t="s">
        <v>195</v>
      </c>
      <c r="AH81" t="s">
        <v>188</v>
      </c>
      <c r="AI81">
        <v>4</v>
      </c>
      <c r="AJ81">
        <v>2020</v>
      </c>
      <c r="AK81" t="s">
        <v>223</v>
      </c>
      <c r="AL81" t="s">
        <v>187</v>
      </c>
      <c r="AM81" t="s">
        <v>188</v>
      </c>
      <c r="AN81" t="s">
        <v>189</v>
      </c>
      <c r="AO81" t="s">
        <v>279</v>
      </c>
      <c r="AP81">
        <v>2000</v>
      </c>
      <c r="AQ81" t="s">
        <v>188</v>
      </c>
      <c r="AR81">
        <v>2000</v>
      </c>
      <c r="AS81" t="s">
        <v>191</v>
      </c>
      <c r="AT81" t="s">
        <v>188</v>
      </c>
      <c r="AU81" t="s">
        <v>192</v>
      </c>
      <c r="AV81" t="s">
        <v>279</v>
      </c>
      <c r="AW81">
        <v>2000</v>
      </c>
      <c r="AX81" t="s">
        <v>188</v>
      </c>
      <c r="AY81">
        <v>2000</v>
      </c>
      <c r="AZ81" t="s">
        <v>191</v>
      </c>
      <c r="BA81" t="s">
        <v>195</v>
      </c>
      <c r="BD81" t="s">
        <v>195</v>
      </c>
      <c r="BE81" s="7"/>
      <c r="BF81" s="8" t="s">
        <v>188</v>
      </c>
      <c r="BG81">
        <v>2015</v>
      </c>
      <c r="BH81" t="s">
        <v>230</v>
      </c>
      <c r="BI81" t="s">
        <v>188</v>
      </c>
      <c r="BJ81">
        <v>2000</v>
      </c>
      <c r="BK81" t="s">
        <v>73</v>
      </c>
      <c r="BL81" t="s">
        <v>248</v>
      </c>
      <c r="BM81" t="s">
        <v>66</v>
      </c>
      <c r="BN81" t="s">
        <v>67</v>
      </c>
      <c r="BO81" t="s">
        <v>68</v>
      </c>
      <c r="BP81" t="s">
        <v>69</v>
      </c>
      <c r="BQ81" t="s">
        <v>70</v>
      </c>
      <c r="BR81" t="s">
        <v>188</v>
      </c>
      <c r="BS81">
        <v>2000</v>
      </c>
      <c r="BT81" t="s">
        <v>73</v>
      </c>
      <c r="BU81" t="s">
        <v>248</v>
      </c>
      <c r="BV81" t="s">
        <v>66</v>
      </c>
      <c r="BW81" t="s">
        <v>67</v>
      </c>
      <c r="BX81" t="s">
        <v>68</v>
      </c>
      <c r="BY81" t="s">
        <v>69</v>
      </c>
      <c r="BZ81" t="s">
        <v>70</v>
      </c>
      <c r="CA81" t="s">
        <v>188</v>
      </c>
      <c r="CB81">
        <v>2000</v>
      </c>
      <c r="CC81" t="s">
        <v>73</v>
      </c>
      <c r="CD81" t="s">
        <v>248</v>
      </c>
      <c r="CE81" t="s">
        <v>66</v>
      </c>
      <c r="CF81" t="s">
        <v>67</v>
      </c>
      <c r="CG81" t="s">
        <v>68</v>
      </c>
      <c r="CH81" t="s">
        <v>69</v>
      </c>
      <c r="CI81" t="s">
        <v>70</v>
      </c>
      <c r="CJ81" t="s">
        <v>195</v>
      </c>
      <c r="CS81" t="s">
        <v>195</v>
      </c>
      <c r="EH81" s="5" t="s">
        <v>197</v>
      </c>
      <c r="EI81">
        <v>2018</v>
      </c>
      <c r="EJ81" t="s">
        <v>198</v>
      </c>
      <c r="EK81">
        <v>18</v>
      </c>
      <c r="EL81" t="s">
        <v>195</v>
      </c>
      <c r="EM81" t="s">
        <v>211</v>
      </c>
      <c r="EO81">
        <v>123</v>
      </c>
      <c r="EP81" t="s">
        <v>244</v>
      </c>
      <c r="ER81" s="6">
        <v>196</v>
      </c>
      <c r="ES81" s="5">
        <v>2000</v>
      </c>
      <c r="ET81">
        <v>2007</v>
      </c>
      <c r="EU81" s="9" t="s">
        <v>385</v>
      </c>
      <c r="EV81" s="9" t="s">
        <v>386</v>
      </c>
      <c r="EW81" t="s">
        <v>201</v>
      </c>
      <c r="EX81" t="s">
        <v>188</v>
      </c>
      <c r="EY81">
        <v>2016</v>
      </c>
      <c r="EZ81" t="s">
        <v>188</v>
      </c>
      <c r="FA81" t="s">
        <v>188</v>
      </c>
      <c r="FB81" t="s">
        <v>188</v>
      </c>
      <c r="FC81" t="s">
        <v>188</v>
      </c>
      <c r="FD81" t="s">
        <v>213</v>
      </c>
      <c r="FE81" t="s">
        <v>188</v>
      </c>
      <c r="FF81" t="s">
        <v>188</v>
      </c>
      <c r="FG81" s="6">
        <v>2023</v>
      </c>
      <c r="FH81" t="s">
        <v>188</v>
      </c>
      <c r="FI81" t="s">
        <v>234</v>
      </c>
      <c r="FJ81" t="s">
        <v>215</v>
      </c>
      <c r="FK81">
        <v>1</v>
      </c>
      <c r="FL81" t="s">
        <v>188</v>
      </c>
      <c r="FM81" t="s">
        <v>195</v>
      </c>
      <c r="FO81" s="5" t="s">
        <v>188</v>
      </c>
      <c r="FP81" s="31"/>
      <c r="FQ81" s="31" t="s">
        <v>188</v>
      </c>
      <c r="FR81" s="31" t="s">
        <v>188</v>
      </c>
      <c r="FS81" s="31" t="s">
        <v>188</v>
      </c>
      <c r="FT81" s="31"/>
      <c r="FU81" s="31" t="s">
        <v>188</v>
      </c>
      <c r="FV81" s="31" t="s">
        <v>188</v>
      </c>
      <c r="FW81" s="31" t="s">
        <v>188</v>
      </c>
      <c r="FX81" s="31" t="s">
        <v>188</v>
      </c>
      <c r="FY81" s="31" t="s">
        <v>188</v>
      </c>
      <c r="FZ81" s="31" t="s">
        <v>188</v>
      </c>
      <c r="GA81" s="31" t="s">
        <v>188</v>
      </c>
      <c r="GB81" s="31" t="s">
        <v>188</v>
      </c>
      <c r="GC81" s="31" t="s">
        <v>188</v>
      </c>
      <c r="GD81" s="31"/>
      <c r="GE81" s="31"/>
      <c r="GF81" s="31" t="s">
        <v>218</v>
      </c>
      <c r="GG81" s="31"/>
      <c r="GH81" s="31" t="s">
        <v>218</v>
      </c>
      <c r="GI81" s="31"/>
      <c r="GJ81" s="31" t="s">
        <v>217</v>
      </c>
      <c r="GK81" s="31" t="s">
        <v>218</v>
      </c>
      <c r="GL81" s="31" t="s">
        <v>218</v>
      </c>
      <c r="GM81" s="31" t="s">
        <v>218</v>
      </c>
      <c r="GN81" s="31" t="s">
        <v>218</v>
      </c>
      <c r="GO81" s="31" t="s">
        <v>202</v>
      </c>
      <c r="GP81" s="31" t="s">
        <v>202</v>
      </c>
      <c r="GQ81" s="31" t="s">
        <v>219</v>
      </c>
      <c r="GR81" s="31" t="s">
        <v>219</v>
      </c>
      <c r="GS81" s="31"/>
      <c r="GT81" s="31"/>
      <c r="GU81" s="31">
        <v>2019</v>
      </c>
      <c r="GV81" s="31"/>
      <c r="GW81" s="31">
        <v>2020</v>
      </c>
      <c r="GX81" s="31"/>
      <c r="GY81" s="31">
        <v>2019</v>
      </c>
      <c r="GZ81" s="31">
        <v>2019</v>
      </c>
      <c r="HA81" s="31">
        <v>2019</v>
      </c>
      <c r="HB81" s="31">
        <v>2019</v>
      </c>
      <c r="HC81" s="31">
        <v>2019</v>
      </c>
      <c r="HD81" s="31">
        <v>2020</v>
      </c>
      <c r="HE81" s="31">
        <v>2020</v>
      </c>
      <c r="HF81" s="31">
        <v>2020</v>
      </c>
      <c r="HG81" s="31">
        <v>2020</v>
      </c>
      <c r="HH81" s="31" t="s">
        <v>204</v>
      </c>
      <c r="HI81" s="31" t="s">
        <v>204</v>
      </c>
      <c r="HJ81" s="31" t="s">
        <v>204</v>
      </c>
      <c r="HK81" s="31" t="s">
        <v>204</v>
      </c>
      <c r="HL81" s="31" t="s">
        <v>220</v>
      </c>
      <c r="HM81" s="31" t="s">
        <v>204</v>
      </c>
      <c r="HN81" s="31" t="s">
        <v>204</v>
      </c>
      <c r="HO81" s="31" t="s">
        <v>200</v>
      </c>
      <c r="HP81" s="31" t="s">
        <v>200</v>
      </c>
      <c r="HQ81" s="31">
        <v>35</v>
      </c>
      <c r="HR81" s="31">
        <v>6</v>
      </c>
      <c r="HS81" s="31">
        <v>6</v>
      </c>
      <c r="HT81" s="31"/>
      <c r="HU81" s="31">
        <v>6</v>
      </c>
      <c r="HV81" s="31">
        <v>6</v>
      </c>
      <c r="HW81" s="31">
        <v>6</v>
      </c>
      <c r="HX81" s="6"/>
      <c r="IA81" s="10"/>
    </row>
    <row r="82" spans="1:235" x14ac:dyDescent="0.25">
      <c r="A82" s="5" t="s">
        <v>183</v>
      </c>
      <c r="B82" t="str">
        <f>INDEX('[1]Global Status NAC comp'!$B$5:$B$210,MATCH([1]Pbl!H82,'[1]Global Status NAC comp'!$N$5:$N$210,0))</f>
        <v>Latin America and the Caribbean</v>
      </c>
      <c r="C82" t="s">
        <v>339</v>
      </c>
      <c r="D82" t="str">
        <f>INDEX('[1]Global Status NAC comp'!$D$5:$D$210,MATCH([1]Pbl!H82,'[1]Global Status NAC comp'!$N$5:$N$210,0))</f>
        <v>WHD</v>
      </c>
      <c r="E82" t="str">
        <f>INDEX('[1]Global Status NAC comp'!$E$5:$E$210,MATCH([1]Pbl!H82,'[1]Global Status NAC comp'!$N$5:$N$210,0))</f>
        <v>CARTAC</v>
      </c>
      <c r="F82" t="s">
        <v>188</v>
      </c>
      <c r="G82">
        <v>2020</v>
      </c>
      <c r="H82" s="6" t="s">
        <v>387</v>
      </c>
      <c r="I82" s="5" t="s">
        <v>188</v>
      </c>
      <c r="J82" s="31">
        <v>2019</v>
      </c>
      <c r="K82" s="31" t="s">
        <v>210</v>
      </c>
      <c r="L82" s="31" t="s">
        <v>187</v>
      </c>
      <c r="M82" s="31" t="s">
        <v>188</v>
      </c>
      <c r="N82" s="31" t="s">
        <v>222</v>
      </c>
      <c r="O82" s="31" t="s">
        <v>190</v>
      </c>
      <c r="P82" s="31" t="s">
        <v>188</v>
      </c>
      <c r="Q82" s="31" t="s">
        <v>190</v>
      </c>
      <c r="R82" s="31">
        <v>2007</v>
      </c>
      <c r="S82" s="31" t="s">
        <v>232</v>
      </c>
      <c r="T82" s="31" t="s">
        <v>188</v>
      </c>
      <c r="U82" s="31" t="s">
        <v>254</v>
      </c>
      <c r="V82" s="31" t="s">
        <v>190</v>
      </c>
      <c r="W82" s="31" t="s">
        <v>188</v>
      </c>
      <c r="X82" s="31">
        <v>2007</v>
      </c>
      <c r="Y82" s="31">
        <v>2007</v>
      </c>
      <c r="Z82" s="31" t="s">
        <v>232</v>
      </c>
      <c r="AA82" s="31" t="s">
        <v>188</v>
      </c>
      <c r="AB82" s="31" t="s">
        <v>192</v>
      </c>
      <c r="AC82" s="31" t="s">
        <v>190</v>
      </c>
      <c r="AD82" s="31" t="s">
        <v>195</v>
      </c>
      <c r="AE82" s="31"/>
      <c r="AF82" s="31"/>
      <c r="AG82" s="6" t="s">
        <v>233</v>
      </c>
      <c r="AH82" t="s">
        <v>188</v>
      </c>
      <c r="AI82">
        <v>4</v>
      </c>
      <c r="AJ82">
        <v>2020</v>
      </c>
      <c r="AK82" t="s">
        <v>223</v>
      </c>
      <c r="AL82" t="s">
        <v>187</v>
      </c>
      <c r="AM82" t="s">
        <v>188</v>
      </c>
      <c r="AN82" t="s">
        <v>222</v>
      </c>
      <c r="AO82" t="s">
        <v>279</v>
      </c>
      <c r="AP82">
        <v>1996</v>
      </c>
      <c r="AQ82" t="s">
        <v>188</v>
      </c>
      <c r="AR82">
        <v>1996</v>
      </c>
      <c r="AS82" t="s">
        <v>232</v>
      </c>
      <c r="AT82" t="s">
        <v>208</v>
      </c>
      <c r="AU82" t="s">
        <v>192</v>
      </c>
      <c r="AV82" t="s">
        <v>196</v>
      </c>
      <c r="AW82">
        <v>2007</v>
      </c>
      <c r="AX82" t="s">
        <v>188</v>
      </c>
      <c r="AY82">
        <v>2007</v>
      </c>
      <c r="AZ82" t="s">
        <v>232</v>
      </c>
      <c r="BA82" t="s">
        <v>195</v>
      </c>
      <c r="BD82" t="s">
        <v>195</v>
      </c>
      <c r="BE82" s="7"/>
      <c r="BF82" s="8" t="s">
        <v>195</v>
      </c>
      <c r="CS82" t="s">
        <v>195</v>
      </c>
      <c r="EH82" s="5" t="s">
        <v>197</v>
      </c>
      <c r="EI82">
        <v>2007</v>
      </c>
      <c r="EJ82" t="s">
        <v>257</v>
      </c>
      <c r="EL82" t="s">
        <v>195</v>
      </c>
      <c r="EM82" t="s">
        <v>211</v>
      </c>
      <c r="EO82" t="s">
        <v>388</v>
      </c>
      <c r="EP82" t="s">
        <v>199</v>
      </c>
      <c r="EQ82" t="s">
        <v>389</v>
      </c>
      <c r="ER82" s="6" t="s">
        <v>388</v>
      </c>
      <c r="ES82" s="5">
        <v>2007</v>
      </c>
      <c r="ET82">
        <v>2011</v>
      </c>
      <c r="EU82" s="9">
        <v>887.41700000000003</v>
      </c>
      <c r="EV82" s="9">
        <v>885.35299999999995</v>
      </c>
      <c r="EW82" t="s">
        <v>201</v>
      </c>
      <c r="EX82" t="s">
        <v>188</v>
      </c>
      <c r="EY82">
        <v>2015</v>
      </c>
      <c r="EZ82" t="s">
        <v>188</v>
      </c>
      <c r="FA82" t="s">
        <v>188</v>
      </c>
      <c r="FB82" t="s">
        <v>188</v>
      </c>
      <c r="FC82" t="s">
        <v>188</v>
      </c>
      <c r="FD82" t="s">
        <v>213</v>
      </c>
      <c r="FE82" t="s">
        <v>188</v>
      </c>
      <c r="FF82" t="s">
        <v>188</v>
      </c>
      <c r="FG82" s="6">
        <v>2021</v>
      </c>
      <c r="FH82" t="s">
        <v>188</v>
      </c>
      <c r="FI82" t="s">
        <v>234</v>
      </c>
      <c r="FJ82" t="s">
        <v>215</v>
      </c>
      <c r="FK82">
        <v>10</v>
      </c>
      <c r="FL82" t="s">
        <v>188</v>
      </c>
      <c r="FM82" t="s">
        <v>195</v>
      </c>
      <c r="FO82" s="5" t="s">
        <v>188</v>
      </c>
      <c r="FP82" s="31" t="s">
        <v>188</v>
      </c>
      <c r="FQ82" s="31" t="s">
        <v>188</v>
      </c>
      <c r="FR82" s="31" t="s">
        <v>188</v>
      </c>
      <c r="FS82" s="31" t="s">
        <v>188</v>
      </c>
      <c r="FT82" s="31" t="s">
        <v>188</v>
      </c>
      <c r="FU82" s="31" t="s">
        <v>188</v>
      </c>
      <c r="FV82" s="31" t="s">
        <v>188</v>
      </c>
      <c r="FW82" s="31"/>
      <c r="FX82" s="31"/>
      <c r="FY82" s="31" t="s">
        <v>188</v>
      </c>
      <c r="FZ82" s="31" t="s">
        <v>188</v>
      </c>
      <c r="GA82" s="31" t="s">
        <v>188</v>
      </c>
      <c r="GB82" s="31" t="s">
        <v>188</v>
      </c>
      <c r="GC82" s="31" t="s">
        <v>188</v>
      </c>
      <c r="GD82" s="31" t="s">
        <v>228</v>
      </c>
      <c r="GE82" s="31" t="s">
        <v>228</v>
      </c>
      <c r="GF82" s="31" t="s">
        <v>202</v>
      </c>
      <c r="GG82" s="31" t="s">
        <v>218</v>
      </c>
      <c r="GH82" s="31" t="s">
        <v>219</v>
      </c>
      <c r="GI82" s="31" t="s">
        <v>218</v>
      </c>
      <c r="GJ82" s="31" t="s">
        <v>202</v>
      </c>
      <c r="GK82" s="31" t="s">
        <v>202</v>
      </c>
      <c r="GL82" s="31"/>
      <c r="GM82" s="31"/>
      <c r="GN82" s="31" t="s">
        <v>202</v>
      </c>
      <c r="GO82" s="31" t="s">
        <v>202</v>
      </c>
      <c r="GP82" s="31" t="s">
        <v>202</v>
      </c>
      <c r="GQ82" s="31" t="s">
        <v>202</v>
      </c>
      <c r="GR82" s="31"/>
      <c r="GS82" s="31">
        <v>2011</v>
      </c>
      <c r="GT82" s="31">
        <v>2007</v>
      </c>
      <c r="GU82" s="31">
        <v>2021</v>
      </c>
      <c r="GV82" s="31">
        <v>2020</v>
      </c>
      <c r="GW82" s="31">
        <v>2020</v>
      </c>
      <c r="GX82" s="31">
        <v>2019</v>
      </c>
      <c r="GY82" s="31">
        <v>2021</v>
      </c>
      <c r="GZ82" s="31">
        <v>2021</v>
      </c>
      <c r="HA82" s="31"/>
      <c r="HB82" s="31"/>
      <c r="HC82" s="31">
        <v>2021</v>
      </c>
      <c r="HD82" s="31">
        <v>2021</v>
      </c>
      <c r="HE82" s="31">
        <v>2021</v>
      </c>
      <c r="HF82" s="31">
        <v>2021</v>
      </c>
      <c r="HG82" s="31"/>
      <c r="HH82" s="31" t="s">
        <v>203</v>
      </c>
      <c r="HI82" s="31" t="s">
        <v>203</v>
      </c>
      <c r="HJ82" s="31"/>
      <c r="HK82" s="31" t="s">
        <v>204</v>
      </c>
      <c r="HL82" s="31" t="s">
        <v>220</v>
      </c>
      <c r="HM82" s="31" t="s">
        <v>204</v>
      </c>
      <c r="HN82" s="31" t="s">
        <v>203</v>
      </c>
      <c r="HO82" s="31" t="s">
        <v>203</v>
      </c>
      <c r="HP82" s="31" t="s">
        <v>203</v>
      </c>
      <c r="HQ82" s="31"/>
      <c r="HR82" s="31"/>
      <c r="HS82" s="31"/>
      <c r="HT82" s="31">
        <v>16</v>
      </c>
      <c r="HU82" s="31"/>
      <c r="HV82" s="31"/>
      <c r="HW82" s="31"/>
      <c r="HX82" s="6">
        <v>14</v>
      </c>
      <c r="IA82" s="10"/>
    </row>
    <row r="83" spans="1:235" x14ac:dyDescent="0.25">
      <c r="A83" s="5" t="s">
        <v>183</v>
      </c>
      <c r="B83" t="str">
        <f>INDEX('[1]Global Status NAC comp'!$B$5:$B$210,MATCH([1]Pbl!H83,'[1]Global Status NAC comp'!$N$5:$N$210,0))</f>
        <v>Latin America and the Caribbean</v>
      </c>
      <c r="C83" t="s">
        <v>339</v>
      </c>
      <c r="D83" t="str">
        <f>INDEX('[1]Global Status NAC comp'!$D$5:$D$210,MATCH([1]Pbl!H83,'[1]Global Status NAC comp'!$N$5:$N$210,0))</f>
        <v>WHD</v>
      </c>
      <c r="F83" t="s">
        <v>188</v>
      </c>
      <c r="G83">
        <v>2020</v>
      </c>
      <c r="H83" s="6" t="s">
        <v>390</v>
      </c>
      <c r="I83" s="5" t="s">
        <v>188</v>
      </c>
      <c r="J83" s="31">
        <v>2019</v>
      </c>
      <c r="K83" s="31" t="s">
        <v>304</v>
      </c>
      <c r="L83" s="31" t="s">
        <v>187</v>
      </c>
      <c r="M83" s="31" t="s">
        <v>188</v>
      </c>
      <c r="N83" s="31" t="s">
        <v>222</v>
      </c>
      <c r="O83" s="31" t="s">
        <v>190</v>
      </c>
      <c r="P83" s="31" t="s">
        <v>188</v>
      </c>
      <c r="Q83" s="31" t="s">
        <v>190</v>
      </c>
      <c r="R83" s="31">
        <v>2013</v>
      </c>
      <c r="S83" s="31" t="s">
        <v>232</v>
      </c>
      <c r="T83" s="31" t="s">
        <v>188</v>
      </c>
      <c r="U83" s="31" t="s">
        <v>207</v>
      </c>
      <c r="V83" s="31" t="s">
        <v>190</v>
      </c>
      <c r="W83" s="31" t="s">
        <v>188</v>
      </c>
      <c r="X83" s="31" t="s">
        <v>190</v>
      </c>
      <c r="Y83" s="31">
        <v>2013</v>
      </c>
      <c r="Z83" s="31" t="s">
        <v>232</v>
      </c>
      <c r="AA83" s="31" t="s">
        <v>188</v>
      </c>
      <c r="AB83" s="31" t="s">
        <v>254</v>
      </c>
      <c r="AC83" s="31" t="s">
        <v>190</v>
      </c>
      <c r="AD83" s="31" t="s">
        <v>195</v>
      </c>
      <c r="AE83" s="31"/>
      <c r="AF83" s="31"/>
      <c r="AG83" s="6" t="s">
        <v>233</v>
      </c>
      <c r="AH83" t="s">
        <v>188</v>
      </c>
      <c r="AI83">
        <v>4</v>
      </c>
      <c r="AJ83">
        <v>2020</v>
      </c>
      <c r="AK83" t="s">
        <v>304</v>
      </c>
      <c r="AL83" t="s">
        <v>187</v>
      </c>
      <c r="AM83" t="s">
        <v>188</v>
      </c>
      <c r="AN83" t="s">
        <v>222</v>
      </c>
      <c r="AO83" t="s">
        <v>279</v>
      </c>
      <c r="AP83">
        <v>1980</v>
      </c>
      <c r="AQ83" t="s">
        <v>188</v>
      </c>
      <c r="AR83">
        <v>1980</v>
      </c>
      <c r="AS83" t="s">
        <v>232</v>
      </c>
      <c r="AT83" t="s">
        <v>188</v>
      </c>
      <c r="AU83" t="s">
        <v>254</v>
      </c>
      <c r="AV83" t="s">
        <v>279</v>
      </c>
      <c r="AW83">
        <v>1980</v>
      </c>
      <c r="AX83" t="s">
        <v>188</v>
      </c>
      <c r="AY83">
        <v>1980</v>
      </c>
      <c r="AZ83" t="s">
        <v>232</v>
      </c>
      <c r="BA83" t="s">
        <v>188</v>
      </c>
      <c r="BB83" t="s">
        <v>254</v>
      </c>
      <c r="BC83">
        <v>2008</v>
      </c>
      <c r="BD83" t="s">
        <v>188</v>
      </c>
      <c r="BE83" s="7">
        <v>2008</v>
      </c>
      <c r="BF83" s="8" t="s">
        <v>188</v>
      </c>
      <c r="BG83">
        <v>2019</v>
      </c>
      <c r="BH83" t="s">
        <v>210</v>
      </c>
      <c r="BI83" t="s">
        <v>188</v>
      </c>
      <c r="BJ83">
        <v>1993</v>
      </c>
      <c r="BK83" t="s">
        <v>73</v>
      </c>
      <c r="BL83" t="s">
        <v>248</v>
      </c>
      <c r="BM83" t="s">
        <v>66</v>
      </c>
      <c r="BN83" t="s">
        <v>67</v>
      </c>
      <c r="BO83" t="s">
        <v>68</v>
      </c>
      <c r="BP83" t="s">
        <v>69</v>
      </c>
      <c r="BQ83" t="s">
        <v>70</v>
      </c>
      <c r="BR83" t="s">
        <v>188</v>
      </c>
      <c r="BS83">
        <v>1993</v>
      </c>
      <c r="BT83" t="s">
        <v>73</v>
      </c>
      <c r="BU83" t="s">
        <v>248</v>
      </c>
      <c r="BV83" t="s">
        <v>66</v>
      </c>
      <c r="BW83" t="s">
        <v>67</v>
      </c>
      <c r="BX83" t="s">
        <v>68</v>
      </c>
      <c r="BY83" t="s">
        <v>69</v>
      </c>
      <c r="BZ83" t="s">
        <v>70</v>
      </c>
      <c r="CA83" t="s">
        <v>188</v>
      </c>
      <c r="CB83">
        <v>1993</v>
      </c>
      <c r="CC83" t="s">
        <v>73</v>
      </c>
      <c r="CD83" t="s">
        <v>248</v>
      </c>
      <c r="CE83" t="s">
        <v>66</v>
      </c>
      <c r="CF83" t="s">
        <v>67</v>
      </c>
      <c r="CG83" t="s">
        <v>68</v>
      </c>
      <c r="CH83" t="s">
        <v>69</v>
      </c>
      <c r="CI83" t="s">
        <v>70</v>
      </c>
      <c r="CJ83" t="s">
        <v>188</v>
      </c>
      <c r="CK83">
        <v>2003</v>
      </c>
      <c r="CL83" t="s">
        <v>73</v>
      </c>
      <c r="CM83" t="s">
        <v>248</v>
      </c>
      <c r="CN83" t="s">
        <v>66</v>
      </c>
      <c r="CO83" t="s">
        <v>67</v>
      </c>
      <c r="CP83" t="s">
        <v>68</v>
      </c>
      <c r="CQ83" t="s">
        <v>69</v>
      </c>
      <c r="CR83" t="s">
        <v>70</v>
      </c>
      <c r="CS83" t="s">
        <v>188</v>
      </c>
      <c r="CT83">
        <v>4</v>
      </c>
      <c r="CU83">
        <v>2019</v>
      </c>
      <c r="CV83" t="s">
        <v>210</v>
      </c>
      <c r="CW83" t="s">
        <v>196</v>
      </c>
      <c r="CX83" t="s">
        <v>188</v>
      </c>
      <c r="CY83">
        <v>2008</v>
      </c>
      <c r="CZ83" t="s">
        <v>73</v>
      </c>
      <c r="DA83" t="s">
        <v>248</v>
      </c>
      <c r="DB83" t="s">
        <v>66</v>
      </c>
      <c r="DC83" t="s">
        <v>67</v>
      </c>
      <c r="DD83" t="s">
        <v>68</v>
      </c>
      <c r="DE83" t="s">
        <v>69</v>
      </c>
      <c r="DF83" t="s">
        <v>70</v>
      </c>
      <c r="DG83" t="s">
        <v>188</v>
      </c>
      <c r="DH83">
        <v>2008</v>
      </c>
      <c r="DI83" t="s">
        <v>73</v>
      </c>
      <c r="DJ83" t="s">
        <v>248</v>
      </c>
      <c r="DK83" t="s">
        <v>66</v>
      </c>
      <c r="DL83" t="s">
        <v>67</v>
      </c>
      <c r="DM83" t="s">
        <v>68</v>
      </c>
      <c r="DN83" t="s">
        <v>69</v>
      </c>
      <c r="DO83" t="s">
        <v>70</v>
      </c>
      <c r="DP83" t="s">
        <v>188</v>
      </c>
      <c r="DQ83">
        <v>2008</v>
      </c>
      <c r="DR83" t="s">
        <v>73</v>
      </c>
      <c r="DS83" t="s">
        <v>248</v>
      </c>
      <c r="DT83" t="s">
        <v>66</v>
      </c>
      <c r="DU83" t="s">
        <v>67</v>
      </c>
      <c r="DV83" t="s">
        <v>68</v>
      </c>
      <c r="DW83" t="s">
        <v>69</v>
      </c>
      <c r="DX83" t="s">
        <v>70</v>
      </c>
      <c r="DY83" t="s">
        <v>188</v>
      </c>
      <c r="DZ83">
        <v>2008</v>
      </c>
      <c r="EA83" t="s">
        <v>73</v>
      </c>
      <c r="EB83" t="s">
        <v>248</v>
      </c>
      <c r="EC83" t="s">
        <v>66</v>
      </c>
      <c r="ED83" t="s">
        <v>67</v>
      </c>
      <c r="EE83" t="s">
        <v>68</v>
      </c>
      <c r="EF83" t="s">
        <v>69</v>
      </c>
      <c r="EG83" t="s">
        <v>70</v>
      </c>
      <c r="EH83" s="5" t="s">
        <v>197</v>
      </c>
      <c r="EI83">
        <v>2013</v>
      </c>
      <c r="EJ83" t="s">
        <v>198</v>
      </c>
      <c r="EK83">
        <v>5</v>
      </c>
      <c r="EL83" t="s">
        <v>195</v>
      </c>
      <c r="EM83" t="s">
        <v>199</v>
      </c>
      <c r="EN83" t="s">
        <v>391</v>
      </c>
      <c r="EO83">
        <v>822</v>
      </c>
      <c r="EP83" t="s">
        <v>251</v>
      </c>
      <c r="ER83" s="6">
        <v>15000</v>
      </c>
      <c r="ES83" s="5">
        <v>2013</v>
      </c>
      <c r="ET83">
        <v>2017</v>
      </c>
      <c r="EU83" s="9">
        <v>16.277000000000001</v>
      </c>
      <c r="EV83" s="9">
        <v>16.117999999999999</v>
      </c>
      <c r="EW83" t="s">
        <v>227</v>
      </c>
      <c r="EX83" t="s">
        <v>188</v>
      </c>
      <c r="EY83">
        <v>2018</v>
      </c>
      <c r="EZ83" t="s">
        <v>188</v>
      </c>
      <c r="FA83" t="s">
        <v>188</v>
      </c>
      <c r="FB83" t="s">
        <v>188</v>
      </c>
      <c r="FC83" t="s">
        <v>188</v>
      </c>
      <c r="FD83" t="s">
        <v>213</v>
      </c>
      <c r="FE83" t="s">
        <v>188</v>
      </c>
      <c r="FF83" t="s">
        <v>188</v>
      </c>
      <c r="FG83" s="6">
        <v>2023</v>
      </c>
      <c r="FH83" t="s">
        <v>188</v>
      </c>
      <c r="FI83" t="s">
        <v>241</v>
      </c>
      <c r="FJ83" t="s">
        <v>215</v>
      </c>
      <c r="FK83">
        <v>2</v>
      </c>
      <c r="FL83" t="s">
        <v>188</v>
      </c>
      <c r="FM83" t="s">
        <v>188</v>
      </c>
      <c r="FN83" t="s">
        <v>188</v>
      </c>
      <c r="FO83" s="5" t="s">
        <v>188</v>
      </c>
      <c r="FP83" s="31" t="s">
        <v>188</v>
      </c>
      <c r="FQ83" s="31" t="s">
        <v>188</v>
      </c>
      <c r="FR83" s="31" t="s">
        <v>188</v>
      </c>
      <c r="FS83" s="31" t="s">
        <v>188</v>
      </c>
      <c r="FT83" s="31" t="s">
        <v>188</v>
      </c>
      <c r="FU83" s="31" t="s">
        <v>188</v>
      </c>
      <c r="FV83" s="31" t="s">
        <v>188</v>
      </c>
      <c r="FW83" s="31" t="s">
        <v>188</v>
      </c>
      <c r="FX83" s="31" t="s">
        <v>188</v>
      </c>
      <c r="FY83" s="31" t="s">
        <v>188</v>
      </c>
      <c r="FZ83" s="31" t="s">
        <v>188</v>
      </c>
      <c r="GA83" s="31" t="s">
        <v>188</v>
      </c>
      <c r="GB83" s="31" t="s">
        <v>188</v>
      </c>
      <c r="GC83" s="31" t="s">
        <v>188</v>
      </c>
      <c r="GD83" s="31" t="s">
        <v>228</v>
      </c>
      <c r="GE83" s="31" t="s">
        <v>217</v>
      </c>
      <c r="GF83" s="31" t="s">
        <v>202</v>
      </c>
      <c r="GG83" s="31" t="s">
        <v>202</v>
      </c>
      <c r="GH83" s="31" t="s">
        <v>219</v>
      </c>
      <c r="GI83" s="31" t="s">
        <v>348</v>
      </c>
      <c r="GJ83" s="31" t="s">
        <v>217</v>
      </c>
      <c r="GK83" s="31" t="s">
        <v>219</v>
      </c>
      <c r="GL83" s="31" t="s">
        <v>202</v>
      </c>
      <c r="GM83" s="31" t="s">
        <v>202</v>
      </c>
      <c r="GN83" s="31" t="s">
        <v>202</v>
      </c>
      <c r="GO83" s="31" t="s">
        <v>202</v>
      </c>
      <c r="GP83" s="31" t="s">
        <v>202</v>
      </c>
      <c r="GQ83" s="31" t="s">
        <v>202</v>
      </c>
      <c r="GR83" s="31" t="s">
        <v>202</v>
      </c>
      <c r="GS83" s="31">
        <v>2010</v>
      </c>
      <c r="GT83" s="31">
        <v>2007</v>
      </c>
      <c r="GU83" s="31">
        <v>2020</v>
      </c>
      <c r="GV83" s="31">
        <v>2020</v>
      </c>
      <c r="GW83" s="31">
        <v>2020</v>
      </c>
      <c r="GX83" s="31">
        <v>2018</v>
      </c>
      <c r="GY83" s="31">
        <v>2019</v>
      </c>
      <c r="GZ83" s="31">
        <v>2020</v>
      </c>
      <c r="HA83" s="31">
        <v>2020</v>
      </c>
      <c r="HB83" s="31">
        <v>2020</v>
      </c>
      <c r="HC83" s="31">
        <v>2020</v>
      </c>
      <c r="HD83" s="31">
        <v>2020</v>
      </c>
      <c r="HE83" s="31">
        <v>2020</v>
      </c>
      <c r="HF83" s="31">
        <v>2020</v>
      </c>
      <c r="HG83" s="31">
        <v>2020</v>
      </c>
      <c r="HH83" s="31" t="s">
        <v>203</v>
      </c>
      <c r="HI83" s="31" t="s">
        <v>203</v>
      </c>
      <c r="HJ83" s="31" t="s">
        <v>203</v>
      </c>
      <c r="HK83" s="31" t="s">
        <v>204</v>
      </c>
      <c r="HL83" s="31" t="s">
        <v>220</v>
      </c>
      <c r="HM83" s="31" t="s">
        <v>204</v>
      </c>
      <c r="HN83" s="31" t="s">
        <v>203</v>
      </c>
      <c r="HO83" s="31" t="s">
        <v>203</v>
      </c>
      <c r="HP83" s="31" t="s">
        <v>204</v>
      </c>
      <c r="HQ83" s="31">
        <v>165</v>
      </c>
      <c r="HR83" s="31">
        <v>58</v>
      </c>
      <c r="HS83" s="31">
        <v>32</v>
      </c>
      <c r="HT83" s="31" t="s">
        <v>392</v>
      </c>
      <c r="HU83" s="31">
        <v>20</v>
      </c>
      <c r="HV83" s="31">
        <v>15</v>
      </c>
      <c r="HW83" s="31">
        <v>12</v>
      </c>
      <c r="HX83" s="6">
        <v>15</v>
      </c>
      <c r="IA83" s="10"/>
    </row>
    <row r="84" spans="1:235" x14ac:dyDescent="0.25">
      <c r="A84" s="5" t="s">
        <v>183</v>
      </c>
      <c r="B84" t="str">
        <f>INDEX('[1]Global Status NAC comp'!$B$5:$B$210,MATCH([1]Pbl!H84,'[1]Global Status NAC comp'!$N$5:$N$210,0))</f>
        <v>Latin America and the Caribbean</v>
      </c>
      <c r="C84" t="s">
        <v>339</v>
      </c>
      <c r="D84" t="str">
        <f>INDEX('[1]Global Status NAC comp'!$D$5:$D$210,MATCH([1]Pbl!H84,'[1]Global Status NAC comp'!$N$5:$N$210,0))</f>
        <v>WHD</v>
      </c>
      <c r="E84" t="str">
        <f>INDEX('[1]Global Status NAC comp'!$E$5:$E$210,MATCH([1]Pbl!H84,'[1]Global Status NAC comp'!$N$5:$N$210,0))</f>
        <v>CARTAC</v>
      </c>
      <c r="F84" t="s">
        <v>188</v>
      </c>
      <c r="G84">
        <v>2020</v>
      </c>
      <c r="H84" s="6" t="s">
        <v>393</v>
      </c>
      <c r="I84" s="5" t="s">
        <v>188</v>
      </c>
      <c r="J84" s="31">
        <v>2019</v>
      </c>
      <c r="K84" s="31" t="s">
        <v>210</v>
      </c>
      <c r="L84" s="31" t="s">
        <v>187</v>
      </c>
      <c r="M84" s="31" t="s">
        <v>188</v>
      </c>
      <c r="N84" s="31" t="s">
        <v>189</v>
      </c>
      <c r="O84" s="31">
        <v>1977</v>
      </c>
      <c r="P84" s="31" t="s">
        <v>188</v>
      </c>
      <c r="Q84" s="31">
        <v>1977</v>
      </c>
      <c r="R84" s="31">
        <v>2006</v>
      </c>
      <c r="S84" s="31" t="s">
        <v>232</v>
      </c>
      <c r="T84" s="31" t="s">
        <v>188</v>
      </c>
      <c r="U84" s="31" t="s">
        <v>192</v>
      </c>
      <c r="V84" s="31">
        <v>1977</v>
      </c>
      <c r="W84" s="31" t="s">
        <v>188</v>
      </c>
      <c r="X84" s="31">
        <v>1977</v>
      </c>
      <c r="Y84" s="31">
        <v>1977</v>
      </c>
      <c r="Z84" s="31"/>
      <c r="AA84" s="31" t="s">
        <v>195</v>
      </c>
      <c r="AB84" s="31"/>
      <c r="AC84" s="31"/>
      <c r="AD84" s="31" t="s">
        <v>195</v>
      </c>
      <c r="AE84" s="31"/>
      <c r="AF84" s="31"/>
      <c r="AG84" s="6" t="s">
        <v>195</v>
      </c>
      <c r="AH84" t="s">
        <v>195</v>
      </c>
      <c r="BE84" s="7"/>
      <c r="BF84" s="8" t="s">
        <v>195</v>
      </c>
      <c r="CS84" t="s">
        <v>195</v>
      </c>
      <c r="DG84" t="s">
        <v>195</v>
      </c>
      <c r="DP84" t="s">
        <v>195</v>
      </c>
      <c r="DY84" t="s">
        <v>195</v>
      </c>
      <c r="EH84" s="5" t="s">
        <v>195</v>
      </c>
      <c r="EL84" t="s">
        <v>195</v>
      </c>
      <c r="ER84" s="6"/>
      <c r="ES84" s="5">
        <v>2006</v>
      </c>
      <c r="EU84" s="9"/>
      <c r="EV84" s="9"/>
      <c r="EW84" t="s">
        <v>201</v>
      </c>
      <c r="EX84" t="s">
        <v>188</v>
      </c>
      <c r="EY84">
        <v>2018</v>
      </c>
      <c r="EZ84" t="s">
        <v>188</v>
      </c>
      <c r="FA84" t="s">
        <v>188</v>
      </c>
      <c r="FB84" t="s">
        <v>188</v>
      </c>
      <c r="FC84" t="s">
        <v>188</v>
      </c>
      <c r="FD84" t="s">
        <v>213</v>
      </c>
      <c r="FE84" t="s">
        <v>188</v>
      </c>
      <c r="FF84" t="s">
        <v>188</v>
      </c>
      <c r="FG84" s="6">
        <v>2022</v>
      </c>
      <c r="FH84" t="s">
        <v>188</v>
      </c>
      <c r="FI84" t="s">
        <v>199</v>
      </c>
      <c r="FJ84" t="s">
        <v>215</v>
      </c>
      <c r="FK84">
        <v>3</v>
      </c>
      <c r="FL84" t="s">
        <v>195</v>
      </c>
      <c r="FM84" t="s">
        <v>195</v>
      </c>
      <c r="FO84" s="5" t="s">
        <v>188</v>
      </c>
      <c r="FP84" s="31"/>
      <c r="FQ84" s="31" t="s">
        <v>188</v>
      </c>
      <c r="FR84" s="31"/>
      <c r="FS84" s="31" t="s">
        <v>188</v>
      </c>
      <c r="FT84" s="31" t="s">
        <v>188</v>
      </c>
      <c r="FU84" s="31" t="s">
        <v>188</v>
      </c>
      <c r="FV84" s="31"/>
      <c r="FW84" s="31"/>
      <c r="FX84" s="31"/>
      <c r="FY84" s="31" t="s">
        <v>188</v>
      </c>
      <c r="FZ84" s="31" t="s">
        <v>188</v>
      </c>
      <c r="GA84" s="31" t="s">
        <v>188</v>
      </c>
      <c r="GB84" s="31"/>
      <c r="GC84" s="31"/>
      <c r="GD84" s="31" t="s">
        <v>228</v>
      </c>
      <c r="GE84" s="31"/>
      <c r="GF84" s="31" t="s">
        <v>202</v>
      </c>
      <c r="GG84" s="31"/>
      <c r="GH84" s="31" t="s">
        <v>348</v>
      </c>
      <c r="GI84" s="31" t="s">
        <v>217</v>
      </c>
      <c r="GJ84" s="31"/>
      <c r="GK84" s="31"/>
      <c r="GL84" s="31"/>
      <c r="GM84" s="31"/>
      <c r="GN84" s="31" t="s">
        <v>219</v>
      </c>
      <c r="GO84" s="31" t="s">
        <v>202</v>
      </c>
      <c r="GP84" s="31" t="s">
        <v>202</v>
      </c>
      <c r="GQ84" s="31"/>
      <c r="GR84" s="31"/>
      <c r="GS84" s="31">
        <v>2011</v>
      </c>
      <c r="GT84" s="31"/>
      <c r="GU84" s="31">
        <v>2018</v>
      </c>
      <c r="GV84" s="31"/>
      <c r="GW84" s="31" t="s">
        <v>394</v>
      </c>
      <c r="GX84" s="31" t="s">
        <v>395</v>
      </c>
      <c r="GY84" s="31">
        <v>2020</v>
      </c>
      <c r="GZ84" s="31"/>
      <c r="HA84" s="31"/>
      <c r="HB84" s="31"/>
      <c r="HC84" s="31">
        <v>2020</v>
      </c>
      <c r="HD84" s="31"/>
      <c r="HE84" s="31" t="s">
        <v>396</v>
      </c>
      <c r="HF84" s="31"/>
      <c r="HG84" s="31"/>
      <c r="HH84" s="31" t="s">
        <v>203</v>
      </c>
      <c r="HI84" s="31" t="s">
        <v>204</v>
      </c>
      <c r="HJ84" s="31" t="s">
        <v>220</v>
      </c>
      <c r="HK84" s="31" t="s">
        <v>203</v>
      </c>
      <c r="HL84" s="31" t="s">
        <v>220</v>
      </c>
      <c r="HM84" s="31" t="s">
        <v>220</v>
      </c>
      <c r="HN84" s="31" t="s">
        <v>203</v>
      </c>
      <c r="HO84" s="31"/>
      <c r="HP84" s="31"/>
      <c r="HQ84" s="31">
        <v>1</v>
      </c>
      <c r="HR84" s="31"/>
      <c r="HS84" s="31"/>
      <c r="HT84" s="31"/>
      <c r="HU84" s="31"/>
      <c r="HV84" s="31"/>
      <c r="HW84" s="31"/>
      <c r="HX84" s="6"/>
      <c r="IA84" s="10"/>
    </row>
    <row r="85" spans="1:235" x14ac:dyDescent="0.25">
      <c r="A85" s="5" t="s">
        <v>183</v>
      </c>
      <c r="B85" t="str">
        <f>INDEX('[1]Global Status NAC comp'!$B$5:$B$210,MATCH([1]Pbl!H85,'[1]Global Status NAC comp'!$N$5:$N$210,0))</f>
        <v>Latin America and the Caribbean</v>
      </c>
      <c r="C85" t="s">
        <v>339</v>
      </c>
      <c r="D85" t="str">
        <f>INDEX('[1]Global Status NAC comp'!$D$5:$D$210,MATCH([1]Pbl!H85,'[1]Global Status NAC comp'!$N$5:$N$210,0))</f>
        <v>WHD</v>
      </c>
      <c r="E85" t="str">
        <f>INDEX('[1]Global Status NAC comp'!$E$5:$E$210,MATCH([1]Pbl!H85,'[1]Global Status NAC comp'!$N$5:$N$210,0))</f>
        <v>CAPTAC-DR</v>
      </c>
      <c r="G85">
        <v>2020</v>
      </c>
      <c r="H85" s="6" t="s">
        <v>397</v>
      </c>
      <c r="I85" s="5" t="s">
        <v>188</v>
      </c>
      <c r="J85" s="31">
        <v>2019</v>
      </c>
      <c r="K85" s="31" t="s">
        <v>223</v>
      </c>
      <c r="L85" s="31" t="s">
        <v>187</v>
      </c>
      <c r="M85" s="31" t="s">
        <v>188</v>
      </c>
      <c r="N85" s="31"/>
      <c r="O85" s="31">
        <v>2006</v>
      </c>
      <c r="P85" s="31" t="s">
        <v>188</v>
      </c>
      <c r="Q85" s="31">
        <v>2006</v>
      </c>
      <c r="R85" s="31"/>
      <c r="S85" s="31" t="s">
        <v>191</v>
      </c>
      <c r="T85" s="31" t="s">
        <v>188</v>
      </c>
      <c r="U85" s="31"/>
      <c r="V85" s="31">
        <v>2006</v>
      </c>
      <c r="W85" s="31" t="s">
        <v>188</v>
      </c>
      <c r="X85" s="31">
        <v>2006</v>
      </c>
      <c r="Y85" s="31">
        <v>2006</v>
      </c>
      <c r="Z85" s="31" t="s">
        <v>191</v>
      </c>
      <c r="AA85" s="31"/>
      <c r="AB85" s="31"/>
      <c r="AC85" s="31"/>
      <c r="AD85" s="31"/>
      <c r="AE85" s="31"/>
      <c r="AF85" s="31"/>
      <c r="AG85" s="6"/>
      <c r="AH85" t="s">
        <v>188</v>
      </c>
      <c r="AI85">
        <v>3</v>
      </c>
      <c r="AJ85">
        <v>2020</v>
      </c>
      <c r="AK85" t="s">
        <v>223</v>
      </c>
      <c r="AM85" t="s">
        <v>188</v>
      </c>
      <c r="AO85" t="s">
        <v>279</v>
      </c>
      <c r="AP85">
        <v>2006</v>
      </c>
      <c r="AQ85" t="s">
        <v>188</v>
      </c>
      <c r="AR85">
        <v>2006</v>
      </c>
      <c r="AS85" t="s">
        <v>191</v>
      </c>
      <c r="AT85" t="s">
        <v>188</v>
      </c>
      <c r="AV85" t="s">
        <v>279</v>
      </c>
      <c r="AW85">
        <v>2006</v>
      </c>
      <c r="AX85" t="s">
        <v>188</v>
      </c>
      <c r="AY85">
        <v>2006</v>
      </c>
      <c r="AZ85" t="s">
        <v>191</v>
      </c>
      <c r="BD85" t="s">
        <v>188</v>
      </c>
      <c r="BE85" s="7"/>
      <c r="BF85" s="8" t="s">
        <v>188</v>
      </c>
      <c r="CS85" t="s">
        <v>188</v>
      </c>
      <c r="CW85" t="s">
        <v>196</v>
      </c>
      <c r="CX85" t="s">
        <v>195</v>
      </c>
      <c r="DG85" t="s">
        <v>195</v>
      </c>
      <c r="DP85" t="s">
        <v>195</v>
      </c>
      <c r="DY85" t="s">
        <v>188</v>
      </c>
      <c r="EH85" s="5"/>
      <c r="ER85" s="6"/>
      <c r="ES85" s="5">
        <v>2006</v>
      </c>
      <c r="EU85" s="9"/>
      <c r="EV85" s="9"/>
      <c r="EW85" t="s">
        <v>227</v>
      </c>
      <c r="FG85" s="6"/>
      <c r="FO85" s="5" t="s">
        <v>188</v>
      </c>
      <c r="FP85" s="31"/>
      <c r="FQ85" s="31"/>
      <c r="FR85" s="31"/>
      <c r="FS85" s="31"/>
      <c r="FT85" s="31"/>
      <c r="FU85" s="31"/>
      <c r="FV85" s="31"/>
      <c r="FW85" s="31"/>
      <c r="FX85" s="31"/>
      <c r="FY85" s="31"/>
      <c r="FZ85" s="31"/>
      <c r="GA85" s="31" t="s">
        <v>188</v>
      </c>
      <c r="GB85" s="31"/>
      <c r="GC85" s="31"/>
      <c r="GD85" s="31"/>
      <c r="GE85" s="31"/>
      <c r="GF85" s="31"/>
      <c r="GG85" s="31"/>
      <c r="GH85" s="31"/>
      <c r="GI85" s="31"/>
      <c r="GJ85" s="31"/>
      <c r="GK85" s="31"/>
      <c r="GL85" s="31"/>
      <c r="GM85" s="31"/>
      <c r="GN85" s="31"/>
      <c r="GO85" s="31"/>
      <c r="GP85" s="31" t="s">
        <v>202</v>
      </c>
      <c r="GQ85" s="31"/>
      <c r="GR85" s="31"/>
      <c r="GS85" s="31"/>
      <c r="GT85" s="31"/>
      <c r="GU85" s="31"/>
      <c r="GV85" s="31"/>
      <c r="GW85" s="31"/>
      <c r="GX85" s="31"/>
      <c r="GY85" s="31"/>
      <c r="GZ85" s="31"/>
      <c r="HA85" s="31"/>
      <c r="HB85" s="31"/>
      <c r="HC85" s="31"/>
      <c r="HD85" s="31"/>
      <c r="HE85" s="31"/>
      <c r="HF85" s="31"/>
      <c r="HG85" s="31"/>
      <c r="HH85" s="31" t="s">
        <v>203</v>
      </c>
      <c r="HI85" s="31"/>
      <c r="HJ85" s="31"/>
      <c r="HK85" s="31" t="s">
        <v>204</v>
      </c>
      <c r="HL85" s="31"/>
      <c r="HM85" s="31" t="s">
        <v>204</v>
      </c>
      <c r="HN85" s="31" t="s">
        <v>203</v>
      </c>
      <c r="HO85" s="31"/>
      <c r="HP85" s="31"/>
      <c r="HQ85" s="31"/>
      <c r="HR85" s="31"/>
      <c r="HS85" s="31"/>
      <c r="HT85" s="31"/>
      <c r="HU85" s="31"/>
      <c r="HV85" s="31"/>
      <c r="HW85" s="31"/>
      <c r="HX85" s="6"/>
      <c r="IA85" s="10"/>
    </row>
    <row r="86" spans="1:235" x14ac:dyDescent="0.25">
      <c r="A86" s="5" t="s">
        <v>183</v>
      </c>
      <c r="B86" t="str">
        <f>INDEX('[1]Global Status NAC comp'!$B$5:$B$210,MATCH([1]Pbl!H86,'[1]Global Status NAC comp'!$N$5:$N$210,0))</f>
        <v>Latin America and the Caribbean</v>
      </c>
      <c r="C86" t="s">
        <v>339</v>
      </c>
      <c r="D86" t="str">
        <f>INDEX('[1]Global Status NAC comp'!$D$5:$D$210,MATCH([1]Pbl!H86,'[1]Global Status NAC comp'!$N$5:$N$210,0))</f>
        <v>WHD</v>
      </c>
      <c r="E86" t="str">
        <f>INDEX('[1]Global Status NAC comp'!$E$5:$E$210,MATCH([1]Pbl!H86,'[1]Global Status NAC comp'!$N$5:$N$210,0))</f>
        <v>CAPTAC-DR</v>
      </c>
      <c r="F86" t="s">
        <v>188</v>
      </c>
      <c r="G86">
        <v>2020</v>
      </c>
      <c r="H86" s="6" t="s">
        <v>398</v>
      </c>
      <c r="I86" s="5" t="s">
        <v>188</v>
      </c>
      <c r="J86" s="31">
        <v>2019</v>
      </c>
      <c r="K86" s="31" t="s">
        <v>223</v>
      </c>
      <c r="L86" s="31" t="s">
        <v>187</v>
      </c>
      <c r="M86" s="31" t="s">
        <v>188</v>
      </c>
      <c r="N86" s="31" t="s">
        <v>189</v>
      </c>
      <c r="O86" s="31">
        <v>2019</v>
      </c>
      <c r="P86" s="31" t="s">
        <v>188</v>
      </c>
      <c r="Q86" s="31">
        <v>2019</v>
      </c>
      <c r="R86" s="31">
        <v>2007</v>
      </c>
      <c r="S86" s="31" t="s">
        <v>191</v>
      </c>
      <c r="T86" s="31" t="s">
        <v>188</v>
      </c>
      <c r="U86" s="31"/>
      <c r="V86" s="31">
        <v>1996</v>
      </c>
      <c r="W86" s="31" t="s">
        <v>188</v>
      </c>
      <c r="X86" s="31">
        <v>1996</v>
      </c>
      <c r="Y86" s="31">
        <v>2007</v>
      </c>
      <c r="Z86" s="31" t="s">
        <v>191</v>
      </c>
      <c r="AA86" s="31" t="s">
        <v>188</v>
      </c>
      <c r="AB86" s="31" t="s">
        <v>192</v>
      </c>
      <c r="AC86" s="31">
        <v>2019</v>
      </c>
      <c r="AD86" s="31" t="s">
        <v>195</v>
      </c>
      <c r="AE86" s="31"/>
      <c r="AF86" s="31"/>
      <c r="AG86" s="6" t="s">
        <v>195</v>
      </c>
      <c r="AH86" t="s">
        <v>188</v>
      </c>
      <c r="AI86">
        <v>4</v>
      </c>
      <c r="AJ86">
        <v>2020</v>
      </c>
      <c r="AK86" t="s">
        <v>223</v>
      </c>
      <c r="AL86" t="s">
        <v>187</v>
      </c>
      <c r="AM86" t="s">
        <v>188</v>
      </c>
      <c r="AN86" t="s">
        <v>189</v>
      </c>
      <c r="AO86" t="s">
        <v>194</v>
      </c>
      <c r="AP86">
        <v>1996</v>
      </c>
      <c r="AQ86" t="s">
        <v>188</v>
      </c>
      <c r="AR86">
        <v>1996</v>
      </c>
      <c r="AS86" t="s">
        <v>191</v>
      </c>
      <c r="AT86" t="s">
        <v>188</v>
      </c>
      <c r="AU86" t="s">
        <v>192</v>
      </c>
      <c r="AV86" t="s">
        <v>194</v>
      </c>
      <c r="AW86">
        <v>2007</v>
      </c>
      <c r="AX86" t="s">
        <v>188</v>
      </c>
      <c r="AY86">
        <v>2007</v>
      </c>
      <c r="AZ86" t="s">
        <v>191</v>
      </c>
      <c r="BA86" t="s">
        <v>195</v>
      </c>
      <c r="BD86" t="s">
        <v>195</v>
      </c>
      <c r="BE86" s="7"/>
      <c r="BF86" s="8" t="s">
        <v>195</v>
      </c>
      <c r="CS86" t="s">
        <v>195</v>
      </c>
      <c r="EH86" s="5" t="s">
        <v>197</v>
      </c>
      <c r="EI86">
        <v>2018</v>
      </c>
      <c r="EJ86" t="s">
        <v>198</v>
      </c>
      <c r="EK86">
        <v>12</v>
      </c>
      <c r="EL86" t="s">
        <v>195</v>
      </c>
      <c r="EM86" t="s">
        <v>211</v>
      </c>
      <c r="EO86">
        <v>72</v>
      </c>
      <c r="EP86" t="s">
        <v>244</v>
      </c>
      <c r="ER86" s="6">
        <v>180</v>
      </c>
      <c r="ES86" s="5">
        <v>2007</v>
      </c>
      <c r="ET86">
        <v>2015</v>
      </c>
      <c r="EU86" s="9">
        <v>19.8</v>
      </c>
      <c r="EV86" s="9">
        <v>21.3</v>
      </c>
      <c r="EW86" t="s">
        <v>201</v>
      </c>
      <c r="EX86" t="s">
        <v>188</v>
      </c>
      <c r="EY86">
        <v>2018</v>
      </c>
      <c r="EZ86" t="s">
        <v>188</v>
      </c>
      <c r="FA86" t="s">
        <v>188</v>
      </c>
      <c r="FB86" t="s">
        <v>240</v>
      </c>
      <c r="FC86" t="s">
        <v>240</v>
      </c>
      <c r="FD86" t="s">
        <v>213</v>
      </c>
      <c r="FE86" t="s">
        <v>188</v>
      </c>
      <c r="FF86" t="s">
        <v>188</v>
      </c>
      <c r="FG86" s="6">
        <v>2023</v>
      </c>
      <c r="FH86" t="s">
        <v>188</v>
      </c>
      <c r="FI86" t="s">
        <v>241</v>
      </c>
      <c r="FL86" t="s">
        <v>188</v>
      </c>
      <c r="FO86" s="5" t="s">
        <v>188</v>
      </c>
      <c r="FP86" s="31" t="s">
        <v>188</v>
      </c>
      <c r="FQ86" s="31"/>
      <c r="FR86" s="31" t="s">
        <v>188</v>
      </c>
      <c r="FS86" s="31" t="s">
        <v>188</v>
      </c>
      <c r="FT86" s="31" t="s">
        <v>188</v>
      </c>
      <c r="FU86" s="31" t="s">
        <v>188</v>
      </c>
      <c r="FV86" s="31" t="s">
        <v>188</v>
      </c>
      <c r="FW86" s="31"/>
      <c r="FX86" s="31"/>
      <c r="FY86" s="31"/>
      <c r="FZ86" s="31" t="s">
        <v>188</v>
      </c>
      <c r="GA86" s="31" t="s">
        <v>188</v>
      </c>
      <c r="GB86" s="31" t="s">
        <v>188</v>
      </c>
      <c r="GC86" s="31" t="s">
        <v>188</v>
      </c>
      <c r="GD86" s="31" t="s">
        <v>228</v>
      </c>
      <c r="GE86" s="31" t="s">
        <v>228</v>
      </c>
      <c r="GF86" s="31"/>
      <c r="GG86" s="31" t="s">
        <v>218</v>
      </c>
      <c r="GH86" s="31" t="s">
        <v>218</v>
      </c>
      <c r="GI86" s="31" t="s">
        <v>217</v>
      </c>
      <c r="GJ86" s="31" t="s">
        <v>218</v>
      </c>
      <c r="GK86" s="31" t="s">
        <v>219</v>
      </c>
      <c r="GL86" s="31"/>
      <c r="GM86" s="31"/>
      <c r="GN86" s="31"/>
      <c r="GO86" s="31" t="s">
        <v>202</v>
      </c>
      <c r="GP86" s="31" t="s">
        <v>202</v>
      </c>
      <c r="GQ86" s="31" t="s">
        <v>219</v>
      </c>
      <c r="GR86" s="31" t="s">
        <v>202</v>
      </c>
      <c r="GS86" s="31">
        <v>2010</v>
      </c>
      <c r="GT86" s="31">
        <v>2011</v>
      </c>
      <c r="GU86" s="31"/>
      <c r="GV86" s="31">
        <v>2019</v>
      </c>
      <c r="GW86" s="31">
        <v>2020</v>
      </c>
      <c r="GX86" s="31">
        <v>2017</v>
      </c>
      <c r="GY86" s="31">
        <v>2019</v>
      </c>
      <c r="GZ86" s="31">
        <v>2019</v>
      </c>
      <c r="HA86" s="31"/>
      <c r="HB86" s="31"/>
      <c r="HC86" s="31"/>
      <c r="HD86" s="31">
        <v>2020</v>
      </c>
      <c r="HE86" s="31">
        <v>2020</v>
      </c>
      <c r="HF86" s="31">
        <v>2020</v>
      </c>
      <c r="HG86" s="31">
        <v>2020</v>
      </c>
      <c r="HH86" s="31" t="s">
        <v>203</v>
      </c>
      <c r="HI86" s="31" t="s">
        <v>203</v>
      </c>
      <c r="HJ86" s="31" t="s">
        <v>203</v>
      </c>
      <c r="HK86" s="31" t="s">
        <v>203</v>
      </c>
      <c r="HL86" s="31" t="s">
        <v>220</v>
      </c>
      <c r="HM86" s="31" t="s">
        <v>203</v>
      </c>
      <c r="HN86" s="31" t="s">
        <v>203</v>
      </c>
      <c r="HO86" s="31" t="s">
        <v>203</v>
      </c>
      <c r="HP86" s="31" t="s">
        <v>203</v>
      </c>
      <c r="HQ86" s="31"/>
      <c r="HR86" s="31"/>
      <c r="HS86" s="31"/>
      <c r="HT86" s="31"/>
      <c r="HU86" s="31"/>
      <c r="HV86" s="31"/>
      <c r="HW86" s="31"/>
      <c r="HX86" s="6"/>
      <c r="IA86" s="10"/>
    </row>
    <row r="87" spans="1:235" x14ac:dyDescent="0.25">
      <c r="A87" s="5" t="s">
        <v>183</v>
      </c>
      <c r="B87" t="str">
        <f>INDEX('[1]Global Status NAC comp'!$B$5:$B$210,MATCH([1]Pbl!H87,'[1]Global Status NAC comp'!$N$5:$N$210,0))</f>
        <v>Latin America and the Caribbean</v>
      </c>
      <c r="C87" t="s">
        <v>339</v>
      </c>
      <c r="D87" t="str">
        <f>INDEX('[1]Global Status NAC comp'!$D$5:$D$210,MATCH([1]Pbl!H87,'[1]Global Status NAC comp'!$N$5:$N$210,0))</f>
        <v>WHD</v>
      </c>
      <c r="F87" t="s">
        <v>188</v>
      </c>
      <c r="G87">
        <v>2020</v>
      </c>
      <c r="H87" s="6" t="s">
        <v>399</v>
      </c>
      <c r="I87" s="5" t="s">
        <v>188</v>
      </c>
      <c r="J87" s="31">
        <v>2019</v>
      </c>
      <c r="K87" s="31" t="s">
        <v>210</v>
      </c>
      <c r="L87" s="31" t="s">
        <v>187</v>
      </c>
      <c r="M87" s="31" t="s">
        <v>188</v>
      </c>
      <c r="N87" s="31" t="s">
        <v>206</v>
      </c>
      <c r="O87" s="31">
        <v>1991</v>
      </c>
      <c r="P87" s="31" t="s">
        <v>188</v>
      </c>
      <c r="Q87" s="31">
        <v>1991</v>
      </c>
      <c r="R87" s="31">
        <v>2014</v>
      </c>
      <c r="S87" s="31" t="s">
        <v>232</v>
      </c>
      <c r="T87" s="31" t="s">
        <v>188</v>
      </c>
      <c r="U87" s="31" t="s">
        <v>192</v>
      </c>
      <c r="V87" s="31">
        <v>1991</v>
      </c>
      <c r="W87" s="31" t="s">
        <v>188</v>
      </c>
      <c r="X87" s="31">
        <v>1991</v>
      </c>
      <c r="Y87" s="31">
        <v>2014</v>
      </c>
      <c r="Z87" s="31" t="s">
        <v>232</v>
      </c>
      <c r="AA87" s="31" t="s">
        <v>188</v>
      </c>
      <c r="AB87" s="31" t="s">
        <v>192</v>
      </c>
      <c r="AC87" s="31">
        <v>2008</v>
      </c>
      <c r="AD87" s="31" t="s">
        <v>195</v>
      </c>
      <c r="AE87" s="31"/>
      <c r="AF87" s="31"/>
      <c r="AG87" s="6" t="s">
        <v>195</v>
      </c>
      <c r="AH87" t="s">
        <v>188</v>
      </c>
      <c r="AI87">
        <v>4</v>
      </c>
      <c r="AJ87">
        <v>2020</v>
      </c>
      <c r="AK87" t="s">
        <v>223</v>
      </c>
      <c r="AL87" t="s">
        <v>187</v>
      </c>
      <c r="AM87" t="s">
        <v>188</v>
      </c>
      <c r="AN87" t="s">
        <v>247</v>
      </c>
      <c r="AO87" t="s">
        <v>194</v>
      </c>
      <c r="AP87">
        <v>1994</v>
      </c>
      <c r="AQ87" t="s">
        <v>188</v>
      </c>
      <c r="AR87">
        <v>1994</v>
      </c>
      <c r="AS87" t="s">
        <v>232</v>
      </c>
      <c r="AT87" t="s">
        <v>188</v>
      </c>
      <c r="AU87" t="s">
        <v>192</v>
      </c>
      <c r="AV87" t="s">
        <v>194</v>
      </c>
      <c r="AW87">
        <v>1994</v>
      </c>
      <c r="AX87" t="s">
        <v>188</v>
      </c>
      <c r="AY87">
        <v>1994</v>
      </c>
      <c r="AZ87" t="s">
        <v>232</v>
      </c>
      <c r="BA87" t="s">
        <v>195</v>
      </c>
      <c r="BD87" t="s">
        <v>195</v>
      </c>
      <c r="BE87" s="7"/>
      <c r="BF87" s="8" t="s">
        <v>195</v>
      </c>
      <c r="CS87" t="s">
        <v>195</v>
      </c>
      <c r="EH87" s="5" t="s">
        <v>249</v>
      </c>
      <c r="EI87">
        <v>2019</v>
      </c>
      <c r="EJ87" t="s">
        <v>198</v>
      </c>
      <c r="EK87">
        <v>1</v>
      </c>
      <c r="EL87" t="s">
        <v>195</v>
      </c>
      <c r="EM87" t="s">
        <v>250</v>
      </c>
      <c r="EO87">
        <v>33</v>
      </c>
      <c r="EP87" t="s">
        <v>251</v>
      </c>
      <c r="ER87" s="6">
        <v>52</v>
      </c>
      <c r="ES87" s="5">
        <v>2014</v>
      </c>
      <c r="ET87">
        <v>2018</v>
      </c>
      <c r="EU87" s="9">
        <v>137797686</v>
      </c>
      <c r="EV87" s="9">
        <v>179721609</v>
      </c>
      <c r="EW87" t="s">
        <v>227</v>
      </c>
      <c r="EX87" t="s">
        <v>188</v>
      </c>
      <c r="EY87">
        <v>2024</v>
      </c>
      <c r="EZ87" t="s">
        <v>188</v>
      </c>
      <c r="FA87" t="s">
        <v>188</v>
      </c>
      <c r="FB87" t="s">
        <v>188</v>
      </c>
      <c r="FC87" t="s">
        <v>188</v>
      </c>
      <c r="FD87" t="s">
        <v>213</v>
      </c>
      <c r="FE87" t="s">
        <v>188</v>
      </c>
      <c r="FF87" t="s">
        <v>195</v>
      </c>
      <c r="FG87" s="6">
        <v>2026</v>
      </c>
      <c r="FH87" t="s">
        <v>188</v>
      </c>
      <c r="FI87" t="s">
        <v>241</v>
      </c>
      <c r="FJ87" t="s">
        <v>245</v>
      </c>
      <c r="FL87" t="s">
        <v>188</v>
      </c>
      <c r="FM87" t="s">
        <v>188</v>
      </c>
      <c r="FN87" t="s">
        <v>188</v>
      </c>
      <c r="FO87" s="5" t="s">
        <v>188</v>
      </c>
      <c r="FP87" s="31" t="s">
        <v>188</v>
      </c>
      <c r="FQ87" s="31" t="s">
        <v>188</v>
      </c>
      <c r="FR87" s="31" t="s">
        <v>188</v>
      </c>
      <c r="FS87" s="31" t="s">
        <v>188</v>
      </c>
      <c r="FT87" s="31" t="s">
        <v>188</v>
      </c>
      <c r="FU87" s="31" t="s">
        <v>188</v>
      </c>
      <c r="FV87" s="31" t="s">
        <v>188</v>
      </c>
      <c r="FW87" s="31" t="s">
        <v>188</v>
      </c>
      <c r="FX87" s="31"/>
      <c r="FY87" s="31" t="s">
        <v>188</v>
      </c>
      <c r="FZ87" s="31" t="s">
        <v>188</v>
      </c>
      <c r="GA87" s="31" t="s">
        <v>188</v>
      </c>
      <c r="GB87" s="31" t="s">
        <v>188</v>
      </c>
      <c r="GC87" s="31" t="s">
        <v>188</v>
      </c>
      <c r="GD87" s="31" t="s">
        <v>228</v>
      </c>
      <c r="GE87" s="31" t="s">
        <v>217</v>
      </c>
      <c r="GF87" s="31" t="s">
        <v>202</v>
      </c>
      <c r="GG87" s="31" t="s">
        <v>202</v>
      </c>
      <c r="GH87" s="31" t="s">
        <v>217</v>
      </c>
      <c r="GI87" s="31" t="s">
        <v>217</v>
      </c>
      <c r="GJ87" s="31" t="s">
        <v>202</v>
      </c>
      <c r="GK87" s="31" t="s">
        <v>202</v>
      </c>
      <c r="GL87" s="31" t="s">
        <v>218</v>
      </c>
      <c r="GM87" s="31"/>
      <c r="GN87" s="31" t="s">
        <v>218</v>
      </c>
      <c r="GO87" s="31" t="s">
        <v>202</v>
      </c>
      <c r="GP87" s="31" t="s">
        <v>202</v>
      </c>
      <c r="GQ87" s="31" t="s">
        <v>202</v>
      </c>
      <c r="GR87" s="31" t="s">
        <v>202</v>
      </c>
      <c r="GS87" s="31">
        <v>2012</v>
      </c>
      <c r="GT87" s="31">
        <v>2008</v>
      </c>
      <c r="GU87" s="31">
        <v>2021</v>
      </c>
      <c r="GV87" s="31">
        <v>2021</v>
      </c>
      <c r="GW87" s="31">
        <v>2020</v>
      </c>
      <c r="GX87" s="31">
        <v>2012</v>
      </c>
      <c r="GY87" s="31">
        <v>2021</v>
      </c>
      <c r="GZ87" s="31">
        <v>2021</v>
      </c>
      <c r="HA87" s="31">
        <v>2019</v>
      </c>
      <c r="HB87" s="31"/>
      <c r="HC87" s="31">
        <v>2019</v>
      </c>
      <c r="HD87" s="31">
        <v>2021</v>
      </c>
      <c r="HE87" s="31">
        <v>2021</v>
      </c>
      <c r="HF87" s="31">
        <v>2021</v>
      </c>
      <c r="HG87" s="31">
        <v>2021</v>
      </c>
      <c r="HH87" s="31" t="s">
        <v>204</v>
      </c>
      <c r="HI87" s="31" t="s">
        <v>204</v>
      </c>
      <c r="HJ87" s="31" t="s">
        <v>204</v>
      </c>
      <c r="HK87" s="31" t="s">
        <v>204</v>
      </c>
      <c r="HL87" s="31" t="s">
        <v>220</v>
      </c>
      <c r="HM87" s="31" t="s">
        <v>204</v>
      </c>
      <c r="HN87" s="31" t="s">
        <v>204</v>
      </c>
      <c r="HO87" s="31" t="s">
        <v>204</v>
      </c>
      <c r="HP87" s="31" t="s">
        <v>204</v>
      </c>
      <c r="HQ87" s="31">
        <v>12</v>
      </c>
      <c r="HR87" s="31">
        <v>4</v>
      </c>
      <c r="HS87" s="31"/>
      <c r="HT87" s="31"/>
      <c r="HU87" s="31">
        <v>7</v>
      </c>
      <c r="HV87" s="31">
        <v>5</v>
      </c>
      <c r="HW87" s="31"/>
      <c r="HX87" s="6"/>
      <c r="IA87" s="10"/>
    </row>
    <row r="88" spans="1:235" x14ac:dyDescent="0.25">
      <c r="A88" s="5" t="s">
        <v>183</v>
      </c>
      <c r="B88" t="str">
        <f>INDEX('[1]Global Status NAC comp'!$B$5:$B$210,MATCH([1]Pbl!H88,'[1]Global Status NAC comp'!$N$5:$N$210,0))</f>
        <v>Latin America and the Caribbean</v>
      </c>
      <c r="C88" t="s">
        <v>339</v>
      </c>
      <c r="D88" t="str">
        <f>INDEX('[1]Global Status NAC comp'!$D$5:$D$210,MATCH([1]Pbl!H88,'[1]Global Status NAC comp'!$N$5:$N$210,0))</f>
        <v>WHD</v>
      </c>
      <c r="F88" t="s">
        <v>188</v>
      </c>
      <c r="G88">
        <v>2020</v>
      </c>
      <c r="H88" s="6" t="s">
        <v>400</v>
      </c>
      <c r="I88" s="5" t="s">
        <v>188</v>
      </c>
      <c r="J88" s="31">
        <v>2019</v>
      </c>
      <c r="K88" s="31" t="s">
        <v>210</v>
      </c>
      <c r="L88" s="31" t="s">
        <v>187</v>
      </c>
      <c r="M88" s="31" t="s">
        <v>188</v>
      </c>
      <c r="N88" s="31" t="s">
        <v>222</v>
      </c>
      <c r="O88" s="31">
        <v>1994</v>
      </c>
      <c r="P88" s="31" t="s">
        <v>188</v>
      </c>
      <c r="Q88" s="31" t="s">
        <v>190</v>
      </c>
      <c r="R88" s="31">
        <v>2007</v>
      </c>
      <c r="S88" s="31" t="s">
        <v>232</v>
      </c>
      <c r="T88" s="31" t="s">
        <v>188</v>
      </c>
      <c r="U88" s="31" t="s">
        <v>207</v>
      </c>
      <c r="V88" s="31">
        <v>1994</v>
      </c>
      <c r="W88" s="31" t="s">
        <v>188</v>
      </c>
      <c r="X88" s="31" t="s">
        <v>190</v>
      </c>
      <c r="Y88" s="31">
        <v>2007</v>
      </c>
      <c r="Z88" s="31" t="s">
        <v>232</v>
      </c>
      <c r="AA88" s="31" t="s">
        <v>188</v>
      </c>
      <c r="AB88" s="31" t="s">
        <v>192</v>
      </c>
      <c r="AC88" s="31">
        <v>1994</v>
      </c>
      <c r="AD88" s="31" t="s">
        <v>188</v>
      </c>
      <c r="AE88" s="31">
        <v>2007</v>
      </c>
      <c r="AF88" s="31">
        <v>2007</v>
      </c>
      <c r="AG88" s="6" t="s">
        <v>195</v>
      </c>
      <c r="AH88" t="s">
        <v>188</v>
      </c>
      <c r="AI88">
        <v>4</v>
      </c>
      <c r="AJ88">
        <v>2020</v>
      </c>
      <c r="AK88" t="s">
        <v>304</v>
      </c>
      <c r="AL88" t="s">
        <v>187</v>
      </c>
      <c r="AM88" t="s">
        <v>208</v>
      </c>
      <c r="AN88" t="s">
        <v>189</v>
      </c>
      <c r="AO88" t="s">
        <v>279</v>
      </c>
      <c r="AP88">
        <v>2007</v>
      </c>
      <c r="AQ88" t="s">
        <v>188</v>
      </c>
      <c r="AR88">
        <v>2007</v>
      </c>
      <c r="AS88" t="s">
        <v>232</v>
      </c>
      <c r="AT88" t="s">
        <v>188</v>
      </c>
      <c r="AU88" t="s">
        <v>192</v>
      </c>
      <c r="AV88" t="s">
        <v>279</v>
      </c>
      <c r="AW88">
        <v>2007</v>
      </c>
      <c r="AX88" t="s">
        <v>188</v>
      </c>
      <c r="AY88">
        <v>2007</v>
      </c>
      <c r="AZ88" t="s">
        <v>232</v>
      </c>
      <c r="BA88" t="s">
        <v>195</v>
      </c>
      <c r="BD88" t="s">
        <v>195</v>
      </c>
      <c r="BE88" s="7"/>
      <c r="BF88" s="8" t="s">
        <v>188</v>
      </c>
      <c r="BG88">
        <v>2019</v>
      </c>
      <c r="BH88" t="s">
        <v>210</v>
      </c>
      <c r="BI88" t="s">
        <v>188</v>
      </c>
      <c r="BJ88">
        <v>2007</v>
      </c>
      <c r="BK88" t="s">
        <v>73</v>
      </c>
      <c r="BL88" t="s">
        <v>248</v>
      </c>
      <c r="BM88" t="s">
        <v>66</v>
      </c>
      <c r="BN88" t="s">
        <v>67</v>
      </c>
      <c r="BO88" t="s">
        <v>68</v>
      </c>
      <c r="BP88" t="s">
        <v>69</v>
      </c>
      <c r="BQ88" t="s">
        <v>70</v>
      </c>
      <c r="BR88" t="s">
        <v>188</v>
      </c>
      <c r="BS88">
        <v>2007</v>
      </c>
      <c r="BT88" t="s">
        <v>73</v>
      </c>
      <c r="BU88" t="s">
        <v>248</v>
      </c>
      <c r="BV88" t="s">
        <v>66</v>
      </c>
      <c r="BW88" t="s">
        <v>67</v>
      </c>
      <c r="BX88" t="s">
        <v>68</v>
      </c>
      <c r="BY88" t="s">
        <v>69</v>
      </c>
      <c r="BZ88" t="s">
        <v>70</v>
      </c>
      <c r="CA88" t="s">
        <v>188</v>
      </c>
      <c r="CB88">
        <v>2007</v>
      </c>
      <c r="CC88" t="s">
        <v>73</v>
      </c>
      <c r="CD88" t="s">
        <v>248</v>
      </c>
      <c r="CE88" t="s">
        <v>66</v>
      </c>
      <c r="CF88" t="s">
        <v>67</v>
      </c>
      <c r="CG88" t="s">
        <v>68</v>
      </c>
      <c r="CH88" t="s">
        <v>69</v>
      </c>
      <c r="CI88" t="s">
        <v>70</v>
      </c>
      <c r="CJ88" t="s">
        <v>195</v>
      </c>
      <c r="CS88" t="s">
        <v>208</v>
      </c>
      <c r="CT88">
        <v>4</v>
      </c>
      <c r="CU88">
        <v>2019</v>
      </c>
      <c r="CW88" t="s">
        <v>196</v>
      </c>
      <c r="CX88" t="s">
        <v>208</v>
      </c>
      <c r="CY88">
        <v>2014</v>
      </c>
      <c r="CZ88" t="s">
        <v>73</v>
      </c>
      <c r="DA88" t="s">
        <v>248</v>
      </c>
      <c r="DB88" t="s">
        <v>66</v>
      </c>
      <c r="DC88" t="s">
        <v>67</v>
      </c>
      <c r="DD88" t="s">
        <v>68</v>
      </c>
      <c r="DE88" t="s">
        <v>69</v>
      </c>
      <c r="DF88" t="s">
        <v>70</v>
      </c>
      <c r="DG88" t="s">
        <v>208</v>
      </c>
      <c r="DH88">
        <v>2014</v>
      </c>
      <c r="DI88" t="s">
        <v>73</v>
      </c>
      <c r="DJ88" t="s">
        <v>248</v>
      </c>
      <c r="DK88" t="s">
        <v>66</v>
      </c>
      <c r="DL88" t="s">
        <v>67</v>
      </c>
      <c r="DM88" t="s">
        <v>68</v>
      </c>
      <c r="DN88" t="s">
        <v>69</v>
      </c>
      <c r="DO88" t="s">
        <v>70</v>
      </c>
      <c r="DP88" t="s">
        <v>208</v>
      </c>
      <c r="DQ88">
        <v>2014</v>
      </c>
      <c r="DR88" t="s">
        <v>73</v>
      </c>
      <c r="DS88" t="s">
        <v>248</v>
      </c>
      <c r="DT88" t="s">
        <v>66</v>
      </c>
      <c r="DU88" t="s">
        <v>67</v>
      </c>
      <c r="DV88" t="s">
        <v>68</v>
      </c>
      <c r="DW88" t="s">
        <v>69</v>
      </c>
      <c r="DX88" t="s">
        <v>70</v>
      </c>
      <c r="DY88" t="s">
        <v>208</v>
      </c>
      <c r="DZ88">
        <v>2014</v>
      </c>
      <c r="EA88" t="s">
        <v>73</v>
      </c>
      <c r="EB88" t="s">
        <v>248</v>
      </c>
      <c r="EC88" t="s">
        <v>66</v>
      </c>
      <c r="ED88" t="s">
        <v>67</v>
      </c>
      <c r="EE88" t="s">
        <v>68</v>
      </c>
      <c r="EF88" t="s">
        <v>69</v>
      </c>
      <c r="EG88" t="s">
        <v>70</v>
      </c>
      <c r="EH88" s="5" t="s">
        <v>197</v>
      </c>
      <c r="EI88">
        <v>2019</v>
      </c>
      <c r="EJ88" t="s">
        <v>198</v>
      </c>
      <c r="EK88">
        <v>13</v>
      </c>
      <c r="EL88" t="s">
        <v>195</v>
      </c>
      <c r="EM88" t="s">
        <v>250</v>
      </c>
      <c r="EO88">
        <v>101</v>
      </c>
      <c r="EP88" t="s">
        <v>251</v>
      </c>
      <c r="ER88" s="6">
        <v>365</v>
      </c>
      <c r="ES88" s="5">
        <v>2007</v>
      </c>
      <c r="ET88">
        <v>2014</v>
      </c>
      <c r="EU88" s="9">
        <v>336339</v>
      </c>
      <c r="EV88" s="9">
        <v>319693</v>
      </c>
      <c r="EW88" t="s">
        <v>227</v>
      </c>
      <c r="EX88" t="s">
        <v>188</v>
      </c>
      <c r="EY88">
        <v>2019</v>
      </c>
      <c r="EZ88" t="s">
        <v>188</v>
      </c>
      <c r="FA88" t="s">
        <v>188</v>
      </c>
      <c r="FB88" t="s">
        <v>188</v>
      </c>
      <c r="FC88" t="s">
        <v>188</v>
      </c>
      <c r="FD88" t="s">
        <v>213</v>
      </c>
      <c r="FE88" t="s">
        <v>188</v>
      </c>
      <c r="FF88" t="s">
        <v>195</v>
      </c>
      <c r="FG88" s="6"/>
      <c r="FH88" t="s">
        <v>188</v>
      </c>
      <c r="FI88" t="s">
        <v>241</v>
      </c>
      <c r="FJ88" t="s">
        <v>215</v>
      </c>
      <c r="FK88">
        <v>3</v>
      </c>
      <c r="FL88" t="s">
        <v>188</v>
      </c>
      <c r="FM88" t="s">
        <v>188</v>
      </c>
      <c r="FN88" t="s">
        <v>195</v>
      </c>
      <c r="FO88" s="5" t="s">
        <v>188</v>
      </c>
      <c r="FP88" s="31" t="s">
        <v>188</v>
      </c>
      <c r="FQ88" s="31" t="s">
        <v>188</v>
      </c>
      <c r="FR88" s="31" t="s">
        <v>188</v>
      </c>
      <c r="FS88" s="31" t="s">
        <v>188</v>
      </c>
      <c r="FT88" s="31" t="s">
        <v>188</v>
      </c>
      <c r="FU88" s="31" t="s">
        <v>188</v>
      </c>
      <c r="FV88" s="31" t="s">
        <v>188</v>
      </c>
      <c r="FW88" s="31" t="s">
        <v>188</v>
      </c>
      <c r="FX88" s="31" t="s">
        <v>188</v>
      </c>
      <c r="FY88" s="31" t="s">
        <v>188</v>
      </c>
      <c r="FZ88" s="31" t="s">
        <v>188</v>
      </c>
      <c r="GA88" s="31" t="s">
        <v>188</v>
      </c>
      <c r="GB88" s="31" t="s">
        <v>188</v>
      </c>
      <c r="GC88" s="31" t="s">
        <v>188</v>
      </c>
      <c r="GD88" s="31" t="s">
        <v>228</v>
      </c>
      <c r="GE88" s="31" t="s">
        <v>217</v>
      </c>
      <c r="GF88" s="31" t="s">
        <v>218</v>
      </c>
      <c r="GG88" s="31" t="s">
        <v>218</v>
      </c>
      <c r="GH88" s="31" t="s">
        <v>218</v>
      </c>
      <c r="GI88" s="31" t="s">
        <v>218</v>
      </c>
      <c r="GJ88" s="31" t="s">
        <v>218</v>
      </c>
      <c r="GK88" s="31" t="s">
        <v>218</v>
      </c>
      <c r="GL88" s="31" t="s">
        <v>218</v>
      </c>
      <c r="GM88" s="31" t="s">
        <v>218</v>
      </c>
      <c r="GN88" s="31" t="s">
        <v>218</v>
      </c>
      <c r="GO88" s="31" t="s">
        <v>218</v>
      </c>
      <c r="GP88" s="31" t="s">
        <v>202</v>
      </c>
      <c r="GQ88" s="31" t="s">
        <v>218</v>
      </c>
      <c r="GR88" s="31" t="s">
        <v>218</v>
      </c>
      <c r="GS88" s="31">
        <v>2017</v>
      </c>
      <c r="GT88" s="31">
        <v>2012</v>
      </c>
      <c r="GU88" s="31">
        <v>2019</v>
      </c>
      <c r="GV88" s="31">
        <v>2019</v>
      </c>
      <c r="GW88" s="31">
        <v>2019</v>
      </c>
      <c r="GX88" s="31">
        <v>2020</v>
      </c>
      <c r="GY88" s="31">
        <v>2020</v>
      </c>
      <c r="GZ88" s="31">
        <v>2020</v>
      </c>
      <c r="HA88" s="31">
        <v>2020</v>
      </c>
      <c r="HB88" s="31">
        <v>2020</v>
      </c>
      <c r="HC88" s="31">
        <v>2020</v>
      </c>
      <c r="HD88" s="31">
        <v>2020</v>
      </c>
      <c r="HE88" s="31">
        <v>2020</v>
      </c>
      <c r="HF88" s="31">
        <v>2020</v>
      </c>
      <c r="HG88" s="31">
        <v>2020</v>
      </c>
      <c r="HH88" s="31" t="s">
        <v>203</v>
      </c>
      <c r="HI88" s="31" t="s">
        <v>203</v>
      </c>
      <c r="HJ88" s="31" t="s">
        <v>203</v>
      </c>
      <c r="HK88" s="31" t="s">
        <v>204</v>
      </c>
      <c r="HL88" s="31" t="s">
        <v>204</v>
      </c>
      <c r="HM88" s="31" t="s">
        <v>204</v>
      </c>
      <c r="HN88" s="31" t="s">
        <v>203</v>
      </c>
      <c r="HO88" s="31" t="s">
        <v>203</v>
      </c>
      <c r="HP88" s="31" t="s">
        <v>203</v>
      </c>
      <c r="HQ88" s="31">
        <v>27</v>
      </c>
      <c r="HR88" s="31">
        <v>12</v>
      </c>
      <c r="HS88" s="31">
        <v>18</v>
      </c>
      <c r="HT88" s="31">
        <v>3</v>
      </c>
      <c r="HU88" s="31">
        <v>20</v>
      </c>
      <c r="HV88" s="31">
        <v>15</v>
      </c>
      <c r="HW88" s="31">
        <v>10</v>
      </c>
      <c r="HX88" s="6">
        <v>5</v>
      </c>
      <c r="IA88" s="10"/>
    </row>
    <row r="89" spans="1:235" x14ac:dyDescent="0.25">
      <c r="A89" s="5" t="s">
        <v>183</v>
      </c>
      <c r="B89" t="str">
        <f>INDEX('[1]Global Status NAC comp'!$B$5:$B$210,MATCH([1]Pbl!H89,'[1]Global Status NAC comp'!$N$5:$N$210,0))</f>
        <v>Latin America and the Caribbean</v>
      </c>
      <c r="C89" t="s">
        <v>339</v>
      </c>
      <c r="D89" t="str">
        <f>INDEX('[1]Global Status NAC comp'!$D$5:$D$210,MATCH([1]Pbl!H89,'[1]Global Status NAC comp'!$N$5:$N$210,0))</f>
        <v>WHD</v>
      </c>
      <c r="G89">
        <v>2020</v>
      </c>
      <c r="H89" s="6" t="s">
        <v>401</v>
      </c>
      <c r="I89" s="5" t="s">
        <v>188</v>
      </c>
      <c r="J89" s="31">
        <v>2019</v>
      </c>
      <c r="K89" s="31"/>
      <c r="L89" s="31"/>
      <c r="M89" s="31" t="s">
        <v>188</v>
      </c>
      <c r="N89" s="31" t="s">
        <v>189</v>
      </c>
      <c r="O89" s="31">
        <v>1977</v>
      </c>
      <c r="P89" s="31" t="s">
        <v>188</v>
      </c>
      <c r="Q89" s="31"/>
      <c r="R89" s="31"/>
      <c r="S89" s="31"/>
      <c r="T89" s="31"/>
      <c r="U89" s="31"/>
      <c r="V89" s="31"/>
      <c r="W89" s="31"/>
      <c r="X89" s="31"/>
      <c r="Y89" s="31"/>
      <c r="Z89" s="31"/>
      <c r="AA89" s="31"/>
      <c r="AB89" s="31"/>
      <c r="AC89" s="31"/>
      <c r="AD89" s="31"/>
      <c r="AE89" s="31"/>
      <c r="AF89" s="31"/>
      <c r="AG89" s="6"/>
      <c r="AV89" t="s">
        <v>194</v>
      </c>
      <c r="BE89" s="7"/>
      <c r="BF89" s="8" t="s">
        <v>195</v>
      </c>
      <c r="BI89" t="s">
        <v>195</v>
      </c>
      <c r="CS89" t="s">
        <v>188</v>
      </c>
      <c r="CW89" t="s">
        <v>196</v>
      </c>
      <c r="CX89" t="s">
        <v>195</v>
      </c>
      <c r="DG89" t="s">
        <v>195</v>
      </c>
      <c r="DP89" t="s">
        <v>195</v>
      </c>
      <c r="DY89" t="s">
        <v>188</v>
      </c>
      <c r="EH89" s="5" t="s">
        <v>195</v>
      </c>
      <c r="ER89" s="6"/>
      <c r="ES89" s="5">
        <v>2015</v>
      </c>
      <c r="EU89" s="9"/>
      <c r="EV89" s="9"/>
      <c r="EW89" t="s">
        <v>201</v>
      </c>
      <c r="FG89" s="6"/>
      <c r="FO89" s="5" t="s">
        <v>188</v>
      </c>
      <c r="FP89" s="31"/>
      <c r="FQ89" s="31"/>
      <c r="FR89" s="31"/>
      <c r="FS89" s="31"/>
      <c r="FT89" s="31"/>
      <c r="FU89" s="31"/>
      <c r="FV89" s="31"/>
      <c r="FW89" s="31"/>
      <c r="FX89" s="31"/>
      <c r="FY89" s="31"/>
      <c r="FZ89" s="31"/>
      <c r="GA89" s="31" t="s">
        <v>188</v>
      </c>
      <c r="GB89" s="31"/>
      <c r="GC89" s="31"/>
      <c r="GD89" s="31"/>
      <c r="GE89" s="31"/>
      <c r="GF89" s="31"/>
      <c r="GG89" s="31"/>
      <c r="GH89" s="31"/>
      <c r="GI89" s="31"/>
      <c r="GJ89" s="31"/>
      <c r="GK89" s="31"/>
      <c r="GL89" s="31"/>
      <c r="GM89" s="31"/>
      <c r="GN89" s="31"/>
      <c r="GO89" s="31"/>
      <c r="GP89" s="31" t="s">
        <v>202</v>
      </c>
      <c r="GQ89" s="31"/>
      <c r="GR89" s="31"/>
      <c r="GS89" s="31"/>
      <c r="GT89" s="31"/>
      <c r="GU89" s="31"/>
      <c r="GV89" s="31"/>
      <c r="GW89" s="31"/>
      <c r="GX89" s="31"/>
      <c r="GY89" s="31"/>
      <c r="GZ89" s="31"/>
      <c r="HA89" s="31"/>
      <c r="HB89" s="31"/>
      <c r="HC89" s="31"/>
      <c r="HD89" s="31"/>
      <c r="HE89" s="31"/>
      <c r="HF89" s="31"/>
      <c r="HG89" s="31"/>
      <c r="HH89" s="31" t="s">
        <v>203</v>
      </c>
      <c r="HI89" s="31"/>
      <c r="HJ89" s="31"/>
      <c r="HK89" s="31" t="s">
        <v>204</v>
      </c>
      <c r="HL89" s="31"/>
      <c r="HM89" s="31" t="s">
        <v>204</v>
      </c>
      <c r="HN89" s="31" t="s">
        <v>203</v>
      </c>
      <c r="HO89" s="31"/>
      <c r="HP89" s="31"/>
      <c r="HQ89" s="31">
        <v>2</v>
      </c>
      <c r="HR89" s="31"/>
      <c r="HS89" s="31"/>
      <c r="HT89" s="31"/>
      <c r="HU89" s="31"/>
      <c r="HV89" s="31"/>
      <c r="HW89" s="31"/>
      <c r="HX89" s="6"/>
      <c r="IA89" s="10"/>
    </row>
    <row r="90" spans="1:235" x14ac:dyDescent="0.25">
      <c r="A90" s="5" t="s">
        <v>183</v>
      </c>
      <c r="B90" t="str">
        <f>INDEX('[1]Global Status NAC comp'!$B$5:$B$210,MATCH([1]Pbl!H90,'[1]Global Status NAC comp'!$N$5:$N$210,0))</f>
        <v>Latin America and the Caribbean</v>
      </c>
      <c r="C90" t="s">
        <v>339</v>
      </c>
      <c r="D90" t="str">
        <f>INDEX('[1]Global Status NAC comp'!$D$5:$D$210,MATCH([1]Pbl!H90,'[1]Global Status NAC comp'!$N$5:$N$210,0))</f>
        <v>WHD</v>
      </c>
      <c r="E90" t="str">
        <f>INDEX('[1]Global Status NAC comp'!$E$5:$E$210,MATCH([1]Pbl!H90,'[1]Global Status NAC comp'!$N$5:$N$210,0))</f>
        <v>CARTAC</v>
      </c>
      <c r="G90">
        <v>2020</v>
      </c>
      <c r="H90" s="6" t="s">
        <v>402</v>
      </c>
      <c r="I90" s="5" t="s">
        <v>188</v>
      </c>
      <c r="J90" s="31">
        <v>2019</v>
      </c>
      <c r="K90" s="31" t="s">
        <v>210</v>
      </c>
      <c r="L90" s="31" t="s">
        <v>187</v>
      </c>
      <c r="M90" s="31" t="s">
        <v>188</v>
      </c>
      <c r="N90" s="31" t="s">
        <v>189</v>
      </c>
      <c r="O90" s="31">
        <v>1997</v>
      </c>
      <c r="P90" s="31" t="s">
        <v>188</v>
      </c>
      <c r="Q90" s="31">
        <v>1997</v>
      </c>
      <c r="R90" s="31">
        <v>2012</v>
      </c>
      <c r="S90" s="31" t="s">
        <v>232</v>
      </c>
      <c r="T90" s="31" t="s">
        <v>188</v>
      </c>
      <c r="U90" s="31" t="s">
        <v>192</v>
      </c>
      <c r="V90" s="31">
        <v>2012</v>
      </c>
      <c r="W90" s="31" t="s">
        <v>195</v>
      </c>
      <c r="X90" s="31"/>
      <c r="Y90" s="31"/>
      <c r="Z90" s="31"/>
      <c r="AA90" s="31" t="s">
        <v>195</v>
      </c>
      <c r="AB90" s="31"/>
      <c r="AC90" s="31"/>
      <c r="AD90" s="31" t="s">
        <v>208</v>
      </c>
      <c r="AE90" s="31"/>
      <c r="AF90" s="31"/>
      <c r="AG90" s="6" t="s">
        <v>195</v>
      </c>
      <c r="AH90" t="s">
        <v>188</v>
      </c>
      <c r="AI90">
        <v>4</v>
      </c>
      <c r="AJ90">
        <v>2019</v>
      </c>
      <c r="AK90" t="s">
        <v>186</v>
      </c>
      <c r="AL90" t="s">
        <v>187</v>
      </c>
      <c r="AM90" t="s">
        <v>188</v>
      </c>
      <c r="AN90" t="s">
        <v>189</v>
      </c>
      <c r="AO90" t="s">
        <v>194</v>
      </c>
      <c r="AQ90" t="s">
        <v>188</v>
      </c>
      <c r="AR90">
        <v>1977</v>
      </c>
      <c r="AS90" t="s">
        <v>232</v>
      </c>
      <c r="AV90" t="s">
        <v>194</v>
      </c>
      <c r="BE90" s="7"/>
      <c r="BF90" s="8" t="s">
        <v>188</v>
      </c>
      <c r="BI90" t="s">
        <v>188</v>
      </c>
      <c r="BR90" t="s">
        <v>188</v>
      </c>
      <c r="CS90" t="s">
        <v>188</v>
      </c>
      <c r="CW90" t="s">
        <v>196</v>
      </c>
      <c r="CX90" t="s">
        <v>195</v>
      </c>
      <c r="DG90" t="s">
        <v>195</v>
      </c>
      <c r="DP90" t="s">
        <v>195</v>
      </c>
      <c r="DY90" t="s">
        <v>195</v>
      </c>
      <c r="EH90" s="5" t="s">
        <v>197</v>
      </c>
      <c r="EI90">
        <v>2016</v>
      </c>
      <c r="EM90" t="s">
        <v>211</v>
      </c>
      <c r="EP90" t="s">
        <v>251</v>
      </c>
      <c r="ER90" s="6"/>
      <c r="ES90" s="5">
        <v>2006</v>
      </c>
      <c r="EU90" s="9"/>
      <c r="EV90" s="9"/>
      <c r="EW90" t="s">
        <v>201</v>
      </c>
      <c r="FG90" s="6"/>
      <c r="FO90" s="5" t="s">
        <v>188</v>
      </c>
      <c r="FP90" s="31"/>
      <c r="FQ90" s="31"/>
      <c r="FR90" s="31"/>
      <c r="FS90" s="31"/>
      <c r="FT90" s="31"/>
      <c r="FU90" s="31"/>
      <c r="FV90" s="31"/>
      <c r="FW90" s="31"/>
      <c r="FX90" s="31"/>
      <c r="FY90" s="31"/>
      <c r="FZ90" s="31"/>
      <c r="GA90" s="31" t="s">
        <v>188</v>
      </c>
      <c r="GB90" s="31" t="s">
        <v>188</v>
      </c>
      <c r="GC90" s="31"/>
      <c r="GD90" s="31"/>
      <c r="GE90" s="31"/>
      <c r="GF90" s="31"/>
      <c r="GG90" s="31"/>
      <c r="GH90" s="31"/>
      <c r="GI90" s="31"/>
      <c r="GJ90" s="31"/>
      <c r="GK90" s="31"/>
      <c r="GL90" s="31"/>
      <c r="GM90" s="31"/>
      <c r="GN90" s="31"/>
      <c r="GO90" s="31"/>
      <c r="GP90" s="31" t="s">
        <v>202</v>
      </c>
      <c r="GQ90" s="31"/>
      <c r="GR90" s="31"/>
      <c r="GS90" s="31"/>
      <c r="GT90" s="31"/>
      <c r="GU90" s="31"/>
      <c r="GV90" s="31"/>
      <c r="GW90" s="31"/>
      <c r="GX90" s="31"/>
      <c r="GY90" s="31"/>
      <c r="GZ90" s="31"/>
      <c r="HA90" s="31"/>
      <c r="HB90" s="31"/>
      <c r="HC90" s="31"/>
      <c r="HD90" s="31"/>
      <c r="HE90" s="31"/>
      <c r="HF90" s="31"/>
      <c r="HG90" s="31"/>
      <c r="HH90" s="31" t="s">
        <v>203</v>
      </c>
      <c r="HI90" s="31"/>
      <c r="HJ90" s="31"/>
      <c r="HK90" s="31" t="s">
        <v>204</v>
      </c>
      <c r="HL90" s="31"/>
      <c r="HM90" s="31" t="s">
        <v>204</v>
      </c>
      <c r="HN90" s="31" t="s">
        <v>203</v>
      </c>
      <c r="HO90" s="31"/>
      <c r="HP90" s="31"/>
      <c r="HQ90" s="31">
        <v>4</v>
      </c>
      <c r="HR90" s="31"/>
      <c r="HS90" s="31"/>
      <c r="HT90" s="31"/>
      <c r="HU90" s="31"/>
      <c r="HV90" s="31"/>
      <c r="HW90" s="31"/>
      <c r="HX90" s="6"/>
      <c r="IA90" s="10"/>
    </row>
    <row r="91" spans="1:235" x14ac:dyDescent="0.25">
      <c r="A91" s="5" t="s">
        <v>183</v>
      </c>
      <c r="B91" t="str">
        <f>INDEX('[1]Global Status NAC comp'!$B$5:$B$210,MATCH([1]Pbl!H91,'[1]Global Status NAC comp'!$N$5:$N$210,0))</f>
        <v>Latin America and the Caribbean</v>
      </c>
      <c r="C91" t="s">
        <v>339</v>
      </c>
      <c r="D91" t="str">
        <f>INDEX('[1]Global Status NAC comp'!$D$5:$D$210,MATCH([1]Pbl!H91,'[1]Global Status NAC comp'!$N$5:$N$210,0))</f>
        <v>WHD</v>
      </c>
      <c r="E91" t="str">
        <f>INDEX('[1]Global Status NAC comp'!$E$5:$E$210,MATCH([1]Pbl!H91,'[1]Global Status NAC comp'!$N$5:$N$210,0))</f>
        <v>CARTAC</v>
      </c>
      <c r="F91" t="s">
        <v>188</v>
      </c>
      <c r="G91">
        <v>2020</v>
      </c>
      <c r="H91" s="6" t="s">
        <v>403</v>
      </c>
      <c r="I91" s="5" t="s">
        <v>188</v>
      </c>
      <c r="J91" s="31">
        <v>2019</v>
      </c>
      <c r="K91" s="31" t="s">
        <v>304</v>
      </c>
      <c r="L91" s="31" t="s">
        <v>187</v>
      </c>
      <c r="M91" s="31" t="s">
        <v>188</v>
      </c>
      <c r="N91" s="31" t="s">
        <v>206</v>
      </c>
      <c r="O91" s="31">
        <v>1977</v>
      </c>
      <c r="P91" s="31" t="s">
        <v>188</v>
      </c>
      <c r="Q91" s="31">
        <v>1977</v>
      </c>
      <c r="R91" s="31">
        <v>2018</v>
      </c>
      <c r="S91" s="31" t="s">
        <v>232</v>
      </c>
      <c r="T91" s="31" t="s">
        <v>188</v>
      </c>
      <c r="U91" s="31" t="s">
        <v>192</v>
      </c>
      <c r="V91" s="31">
        <v>1977</v>
      </c>
      <c r="W91" s="31" t="s">
        <v>195</v>
      </c>
      <c r="X91" s="31"/>
      <c r="Y91" s="31"/>
      <c r="Z91" s="31"/>
      <c r="AA91" s="31" t="s">
        <v>195</v>
      </c>
      <c r="AB91" s="31"/>
      <c r="AC91" s="31"/>
      <c r="AD91" s="31" t="s">
        <v>208</v>
      </c>
      <c r="AE91" s="31"/>
      <c r="AF91" s="31"/>
      <c r="AG91" s="6" t="s">
        <v>195</v>
      </c>
      <c r="AH91" t="s">
        <v>188</v>
      </c>
      <c r="AI91">
        <v>4</v>
      </c>
      <c r="AJ91">
        <v>2019</v>
      </c>
      <c r="AK91" t="s">
        <v>304</v>
      </c>
      <c r="AL91" t="s">
        <v>187</v>
      </c>
      <c r="AM91" t="s">
        <v>188</v>
      </c>
      <c r="AN91" t="s">
        <v>206</v>
      </c>
      <c r="AO91" t="s">
        <v>194</v>
      </c>
      <c r="AP91">
        <v>2012</v>
      </c>
      <c r="AQ91" t="s">
        <v>188</v>
      </c>
      <c r="AR91">
        <v>2006</v>
      </c>
      <c r="AS91" t="s">
        <v>232</v>
      </c>
      <c r="AT91" t="s">
        <v>195</v>
      </c>
      <c r="AX91" t="s">
        <v>195</v>
      </c>
      <c r="BA91" t="s">
        <v>195</v>
      </c>
      <c r="BD91" t="s">
        <v>195</v>
      </c>
      <c r="BE91" s="7"/>
      <c r="BF91" s="8" t="s">
        <v>195</v>
      </c>
      <c r="CS91" t="s">
        <v>195</v>
      </c>
      <c r="DP91" t="s">
        <v>195</v>
      </c>
      <c r="DY91" t="s">
        <v>195</v>
      </c>
      <c r="EH91" s="5" t="s">
        <v>197</v>
      </c>
      <c r="EI91">
        <v>2016</v>
      </c>
      <c r="EJ91" t="s">
        <v>257</v>
      </c>
      <c r="EL91" t="s">
        <v>195</v>
      </c>
      <c r="EM91" t="s">
        <v>250</v>
      </c>
      <c r="EO91">
        <v>22</v>
      </c>
      <c r="EP91" t="s">
        <v>251</v>
      </c>
      <c r="ER91" s="6">
        <v>82</v>
      </c>
      <c r="ES91" s="5">
        <v>2018</v>
      </c>
      <c r="ET91">
        <v>2019</v>
      </c>
      <c r="EU91" s="9">
        <v>4609</v>
      </c>
      <c r="EV91" s="9">
        <v>5040</v>
      </c>
      <c r="EW91" t="s">
        <v>201</v>
      </c>
      <c r="EX91" t="s">
        <v>188</v>
      </c>
      <c r="EY91">
        <v>2016</v>
      </c>
      <c r="EZ91" t="s">
        <v>195</v>
      </c>
      <c r="FA91" t="s">
        <v>188</v>
      </c>
      <c r="FB91" t="s">
        <v>188</v>
      </c>
      <c r="FC91" t="s">
        <v>240</v>
      </c>
      <c r="FD91" t="s">
        <v>213</v>
      </c>
      <c r="FE91" t="s">
        <v>195</v>
      </c>
      <c r="FF91" t="s">
        <v>195</v>
      </c>
      <c r="FG91" s="6">
        <v>2021</v>
      </c>
      <c r="FH91" t="s">
        <v>188</v>
      </c>
      <c r="FI91" t="s">
        <v>234</v>
      </c>
      <c r="FJ91" t="s">
        <v>215</v>
      </c>
      <c r="FK91">
        <v>3</v>
      </c>
      <c r="FL91" t="s">
        <v>195</v>
      </c>
      <c r="FM91" t="s">
        <v>195</v>
      </c>
      <c r="FO91" s="5" t="s">
        <v>188</v>
      </c>
      <c r="FP91" s="31" t="s">
        <v>188</v>
      </c>
      <c r="FQ91" s="31"/>
      <c r="FR91" s="31" t="s">
        <v>188</v>
      </c>
      <c r="FS91" s="31" t="s">
        <v>188</v>
      </c>
      <c r="FT91" s="31" t="s">
        <v>188</v>
      </c>
      <c r="FU91" s="31" t="s">
        <v>188</v>
      </c>
      <c r="FV91" s="31"/>
      <c r="FW91" s="31" t="s">
        <v>188</v>
      </c>
      <c r="FX91" s="31"/>
      <c r="FY91" s="31" t="s">
        <v>188</v>
      </c>
      <c r="FZ91" s="31" t="s">
        <v>188</v>
      </c>
      <c r="GA91" s="31" t="s">
        <v>188</v>
      </c>
      <c r="GB91" s="31" t="s">
        <v>188</v>
      </c>
      <c r="GC91" s="31"/>
      <c r="GD91" s="31" t="s">
        <v>228</v>
      </c>
      <c r="GE91" s="31" t="s">
        <v>217</v>
      </c>
      <c r="GF91" s="31" t="s">
        <v>217</v>
      </c>
      <c r="GG91" s="31" t="s">
        <v>217</v>
      </c>
      <c r="GH91" s="31" t="s">
        <v>219</v>
      </c>
      <c r="GI91" s="31" t="s">
        <v>217</v>
      </c>
      <c r="GJ91" s="31" t="s">
        <v>219</v>
      </c>
      <c r="GK91" s="31" t="s">
        <v>217</v>
      </c>
      <c r="GL91" s="31" t="s">
        <v>218</v>
      </c>
      <c r="GM91" s="31"/>
      <c r="GN91" s="31" t="s">
        <v>219</v>
      </c>
      <c r="GO91" s="31" t="s">
        <v>202</v>
      </c>
      <c r="GP91" s="31" t="s">
        <v>202</v>
      </c>
      <c r="GQ91" s="31" t="s">
        <v>219</v>
      </c>
      <c r="GR91" s="31"/>
      <c r="GS91" s="31">
        <v>2010</v>
      </c>
      <c r="GT91" s="31"/>
      <c r="GU91" s="31"/>
      <c r="GV91" s="31"/>
      <c r="GW91" s="31">
        <v>2020</v>
      </c>
      <c r="GX91" s="31">
        <v>2016</v>
      </c>
      <c r="GY91" s="31">
        <v>2020</v>
      </c>
      <c r="GZ91" s="31"/>
      <c r="HA91" s="31">
        <v>2019</v>
      </c>
      <c r="HB91" s="31"/>
      <c r="HC91" s="31">
        <v>2020</v>
      </c>
      <c r="HD91" s="31">
        <v>2020</v>
      </c>
      <c r="HE91" s="31">
        <v>2020</v>
      </c>
      <c r="HF91" s="31">
        <v>2020</v>
      </c>
      <c r="HG91" s="31"/>
      <c r="HH91" s="31" t="s">
        <v>203</v>
      </c>
      <c r="HI91" s="31" t="s">
        <v>203</v>
      </c>
      <c r="HJ91" s="31"/>
      <c r="HK91" s="31" t="s">
        <v>204</v>
      </c>
      <c r="HL91" s="31" t="s">
        <v>220</v>
      </c>
      <c r="HM91" s="31" t="s">
        <v>220</v>
      </c>
      <c r="HN91" s="31" t="s">
        <v>203</v>
      </c>
      <c r="HO91" s="31" t="s">
        <v>203</v>
      </c>
      <c r="HP91" s="31"/>
      <c r="HQ91" s="31">
        <v>4</v>
      </c>
      <c r="HR91" s="31">
        <v>4</v>
      </c>
      <c r="HS91" s="31">
        <v>4</v>
      </c>
      <c r="HT91" s="31"/>
      <c r="HU91" s="31">
        <v>4</v>
      </c>
      <c r="HV91" s="31">
        <v>4</v>
      </c>
      <c r="HW91" s="31">
        <v>4</v>
      </c>
      <c r="HX91" s="6"/>
      <c r="IA91" s="10"/>
    </row>
    <row r="92" spans="1:235" x14ac:dyDescent="0.25">
      <c r="A92" s="5" t="s">
        <v>183</v>
      </c>
      <c r="B92" t="str">
        <f>INDEX('[1]Global Status NAC comp'!$B$5:$B$210,MATCH([1]Pbl!H92,'[1]Global Status NAC comp'!$N$5:$N$210,0))</f>
        <v>Latin America and the Caribbean</v>
      </c>
      <c r="C92" t="s">
        <v>339</v>
      </c>
      <c r="D92" t="str">
        <f>INDEX('[1]Global Status NAC comp'!$D$5:$D$210,MATCH([1]Pbl!H92,'[1]Global Status NAC comp'!$N$5:$N$210,0))</f>
        <v>WHD</v>
      </c>
      <c r="E92" t="str">
        <f>INDEX('[1]Global Status NAC comp'!$E$5:$E$210,MATCH([1]Pbl!H92,'[1]Global Status NAC comp'!$N$5:$N$210,0))</f>
        <v>CARTAC</v>
      </c>
      <c r="F92" t="s">
        <v>188</v>
      </c>
      <c r="G92">
        <v>2020</v>
      </c>
      <c r="H92" s="6" t="s">
        <v>404</v>
      </c>
      <c r="I92" s="5" t="s">
        <v>188</v>
      </c>
      <c r="J92" s="31">
        <v>2019</v>
      </c>
      <c r="K92" s="31" t="s">
        <v>210</v>
      </c>
      <c r="L92" s="31" t="s">
        <v>187</v>
      </c>
      <c r="M92" s="31" t="s">
        <v>188</v>
      </c>
      <c r="N92" s="31" t="s">
        <v>189</v>
      </c>
      <c r="O92" s="31">
        <v>1977</v>
      </c>
      <c r="P92" s="31" t="s">
        <v>188</v>
      </c>
      <c r="Q92" s="31">
        <v>1977</v>
      </c>
      <c r="R92" s="31">
        <v>2006</v>
      </c>
      <c r="S92" s="31" t="s">
        <v>232</v>
      </c>
      <c r="T92" s="31" t="s">
        <v>188</v>
      </c>
      <c r="U92" s="31" t="s">
        <v>207</v>
      </c>
      <c r="V92" s="31">
        <v>1977</v>
      </c>
      <c r="W92" s="31" t="s">
        <v>195</v>
      </c>
      <c r="X92" s="31"/>
      <c r="Y92" s="31"/>
      <c r="Z92" s="31"/>
      <c r="AA92" s="31" t="s">
        <v>195</v>
      </c>
      <c r="AB92" s="31"/>
      <c r="AC92" s="31"/>
      <c r="AD92" s="31" t="s">
        <v>195</v>
      </c>
      <c r="AE92" s="31"/>
      <c r="AF92" s="31"/>
      <c r="AG92" s="6" t="s">
        <v>195</v>
      </c>
      <c r="AH92" t="s">
        <v>188</v>
      </c>
      <c r="AI92">
        <v>1</v>
      </c>
      <c r="AJ92">
        <v>2019</v>
      </c>
      <c r="AK92" t="s">
        <v>210</v>
      </c>
      <c r="AL92" t="s">
        <v>187</v>
      </c>
      <c r="AM92" t="s">
        <v>188</v>
      </c>
      <c r="AN92" t="s">
        <v>247</v>
      </c>
      <c r="AO92" t="s">
        <v>194</v>
      </c>
      <c r="AP92">
        <v>2006</v>
      </c>
      <c r="AQ92" t="s">
        <v>195</v>
      </c>
      <c r="AT92" t="s">
        <v>195</v>
      </c>
      <c r="AX92" t="s">
        <v>195</v>
      </c>
      <c r="BA92" t="s">
        <v>195</v>
      </c>
      <c r="BD92" t="s">
        <v>195</v>
      </c>
      <c r="BE92" s="7"/>
      <c r="BF92" s="8" t="s">
        <v>195</v>
      </c>
      <c r="BI92" t="s">
        <v>195</v>
      </c>
      <c r="BR92" t="s">
        <v>195</v>
      </c>
      <c r="CG92" t="s">
        <v>68</v>
      </c>
      <c r="CS92" t="s">
        <v>195</v>
      </c>
      <c r="CW92" t="s">
        <v>196</v>
      </c>
      <c r="CX92" t="s">
        <v>195</v>
      </c>
      <c r="DG92" t="s">
        <v>195</v>
      </c>
      <c r="DP92" t="s">
        <v>195</v>
      </c>
      <c r="DY92" t="s">
        <v>188</v>
      </c>
      <c r="EH92" s="5" t="s">
        <v>249</v>
      </c>
      <c r="EL92" t="s">
        <v>195</v>
      </c>
      <c r="EM92" t="s">
        <v>250</v>
      </c>
      <c r="EO92">
        <v>118</v>
      </c>
      <c r="EP92" t="s">
        <v>251</v>
      </c>
      <c r="ER92" s="6">
        <v>141</v>
      </c>
      <c r="ES92" s="5">
        <v>2006</v>
      </c>
      <c r="EU92" s="9" t="s">
        <v>405</v>
      </c>
      <c r="EV92" s="9"/>
      <c r="EW92" t="s">
        <v>201</v>
      </c>
      <c r="EY92">
        <v>2018</v>
      </c>
      <c r="EZ92" t="s">
        <v>188</v>
      </c>
      <c r="FA92" t="s">
        <v>188</v>
      </c>
      <c r="FB92" t="s">
        <v>188</v>
      </c>
      <c r="FC92" t="s">
        <v>240</v>
      </c>
      <c r="FD92" t="s">
        <v>213</v>
      </c>
      <c r="FE92" t="s">
        <v>188</v>
      </c>
      <c r="FF92" t="s">
        <v>188</v>
      </c>
      <c r="FG92" s="6"/>
      <c r="FH92" t="s">
        <v>195</v>
      </c>
      <c r="FJ92" t="s">
        <v>215</v>
      </c>
      <c r="FK92">
        <v>2</v>
      </c>
      <c r="FL92" t="s">
        <v>195</v>
      </c>
      <c r="FM92" t="s">
        <v>195</v>
      </c>
      <c r="FN92" t="s">
        <v>195</v>
      </c>
      <c r="FO92" s="5" t="s">
        <v>188</v>
      </c>
      <c r="FP92" s="31" t="s">
        <v>188</v>
      </c>
      <c r="FQ92" s="31" t="s">
        <v>188</v>
      </c>
      <c r="FR92" s="31" t="s">
        <v>188</v>
      </c>
      <c r="FS92" s="31" t="s">
        <v>188</v>
      </c>
      <c r="FT92" s="31" t="s">
        <v>188</v>
      </c>
      <c r="FU92" s="31" t="s">
        <v>188</v>
      </c>
      <c r="FV92" s="31" t="s">
        <v>188</v>
      </c>
      <c r="FW92" s="31" t="s">
        <v>188</v>
      </c>
      <c r="FX92" s="31" t="s">
        <v>188</v>
      </c>
      <c r="FY92" s="31" t="s">
        <v>188</v>
      </c>
      <c r="FZ92" s="31" t="s">
        <v>188</v>
      </c>
      <c r="GA92" s="31" t="s">
        <v>188</v>
      </c>
      <c r="GB92" s="31" t="s">
        <v>188</v>
      </c>
      <c r="GC92" s="31" t="s">
        <v>188</v>
      </c>
      <c r="GD92" s="31" t="s">
        <v>228</v>
      </c>
      <c r="GE92" s="31" t="s">
        <v>217</v>
      </c>
      <c r="GF92" s="31" t="s">
        <v>217</v>
      </c>
      <c r="GG92" s="31" t="s">
        <v>218</v>
      </c>
      <c r="GH92" s="31" t="s">
        <v>217</v>
      </c>
      <c r="GI92" s="31" t="s">
        <v>217</v>
      </c>
      <c r="GJ92" s="31" t="s">
        <v>219</v>
      </c>
      <c r="GK92" s="31" t="s">
        <v>202</v>
      </c>
      <c r="GL92" s="31" t="s">
        <v>218</v>
      </c>
      <c r="GM92" s="31" t="s">
        <v>218</v>
      </c>
      <c r="GN92" s="31" t="s">
        <v>218</v>
      </c>
      <c r="GO92" s="31" t="s">
        <v>202</v>
      </c>
      <c r="GP92" s="31" t="s">
        <v>202</v>
      </c>
      <c r="GQ92" s="31"/>
      <c r="GR92" s="31"/>
      <c r="GS92" s="31">
        <v>2012</v>
      </c>
      <c r="GT92" s="31">
        <v>2000</v>
      </c>
      <c r="GU92" s="31"/>
      <c r="GV92" s="31">
        <v>2019</v>
      </c>
      <c r="GW92" s="31">
        <v>2017</v>
      </c>
      <c r="GX92" s="31"/>
      <c r="GY92" s="31">
        <v>2020</v>
      </c>
      <c r="GZ92" s="31">
        <v>2020</v>
      </c>
      <c r="HA92" s="31">
        <v>2020</v>
      </c>
      <c r="HB92" s="31">
        <v>2020</v>
      </c>
      <c r="HC92" s="31">
        <v>2020</v>
      </c>
      <c r="HD92" s="31">
        <v>2020</v>
      </c>
      <c r="HE92" s="31">
        <v>2020</v>
      </c>
      <c r="HF92" s="31"/>
      <c r="HG92" s="31"/>
      <c r="HH92" s="31" t="s">
        <v>203</v>
      </c>
      <c r="HI92" s="31" t="s">
        <v>203</v>
      </c>
      <c r="HJ92" s="31" t="s">
        <v>204</v>
      </c>
      <c r="HK92" s="31" t="s">
        <v>203</v>
      </c>
      <c r="HL92" s="31"/>
      <c r="HM92" s="31"/>
      <c r="HN92" s="31"/>
      <c r="HO92" s="31"/>
      <c r="HP92" s="31"/>
      <c r="HQ92" s="31">
        <v>4</v>
      </c>
      <c r="HR92" s="31">
        <v>4</v>
      </c>
      <c r="HS92" s="31">
        <v>4</v>
      </c>
      <c r="HT92" s="31">
        <v>4</v>
      </c>
      <c r="HU92" s="31">
        <v>1</v>
      </c>
      <c r="HV92" s="31">
        <v>3</v>
      </c>
      <c r="HW92" s="31"/>
      <c r="HX92" s="6">
        <v>15</v>
      </c>
      <c r="IA92" s="10"/>
    </row>
    <row r="93" spans="1:235" x14ac:dyDescent="0.25">
      <c r="A93" s="5" t="s">
        <v>183</v>
      </c>
      <c r="B93" t="str">
        <f>INDEX('[1]Global Status NAC comp'!$B$5:$B$210,MATCH([1]Pbl!H93,'[1]Global Status NAC comp'!$N$5:$N$210,0))</f>
        <v>Latin America and the Caribbean</v>
      </c>
      <c r="C93" t="s">
        <v>339</v>
      </c>
      <c r="D93" t="str">
        <f>INDEX('[1]Global Status NAC comp'!$D$5:$D$210,MATCH([1]Pbl!H93,'[1]Global Status NAC comp'!$N$5:$N$210,0))</f>
        <v>WHD</v>
      </c>
      <c r="E93" t="str">
        <f>INDEX('[1]Global Status NAC comp'!$E$5:$E$210,MATCH([1]Pbl!H93,'[1]Global Status NAC comp'!$N$5:$N$210,0))</f>
        <v>CARTAC</v>
      </c>
      <c r="F93" t="s">
        <v>188</v>
      </c>
      <c r="G93">
        <v>2020</v>
      </c>
      <c r="H93" s="6" t="s">
        <v>406</v>
      </c>
      <c r="I93" s="5" t="s">
        <v>188</v>
      </c>
      <c r="J93" s="31">
        <v>2019</v>
      </c>
      <c r="K93" s="31" t="s">
        <v>210</v>
      </c>
      <c r="L93" s="31" t="s">
        <v>187</v>
      </c>
      <c r="M93" s="31" t="s">
        <v>188</v>
      </c>
      <c r="N93" s="31" t="s">
        <v>224</v>
      </c>
      <c r="O93" s="31">
        <v>1973</v>
      </c>
      <c r="P93" s="31" t="s">
        <v>188</v>
      </c>
      <c r="Q93" s="31">
        <v>1973</v>
      </c>
      <c r="R93" s="31">
        <v>2015</v>
      </c>
      <c r="S93" s="31" t="s">
        <v>232</v>
      </c>
      <c r="T93" s="31" t="s">
        <v>188</v>
      </c>
      <c r="U93" s="31" t="s">
        <v>192</v>
      </c>
      <c r="V93" s="31">
        <v>1973</v>
      </c>
      <c r="W93" s="31" t="s">
        <v>195</v>
      </c>
      <c r="X93" s="31"/>
      <c r="Y93" s="31"/>
      <c r="Z93" s="31"/>
      <c r="AA93" s="31" t="s">
        <v>188</v>
      </c>
      <c r="AB93" s="31" t="s">
        <v>192</v>
      </c>
      <c r="AC93" s="31">
        <v>1973</v>
      </c>
      <c r="AD93" s="31" t="s">
        <v>195</v>
      </c>
      <c r="AE93" s="31"/>
      <c r="AF93" s="31"/>
      <c r="AG93" s="6" t="s">
        <v>195</v>
      </c>
      <c r="AH93" t="s">
        <v>195</v>
      </c>
      <c r="AQ93" t="s">
        <v>195</v>
      </c>
      <c r="AT93" t="s">
        <v>188</v>
      </c>
      <c r="BE93" s="7"/>
      <c r="BF93" s="8" t="s">
        <v>195</v>
      </c>
      <c r="CS93" t="s">
        <v>195</v>
      </c>
      <c r="EH93" s="5" t="s">
        <v>197</v>
      </c>
      <c r="EI93">
        <v>2015</v>
      </c>
      <c r="EJ93" t="s">
        <v>257</v>
      </c>
      <c r="EL93" t="s">
        <v>195</v>
      </c>
      <c r="EM93" t="s">
        <v>250</v>
      </c>
      <c r="EO93">
        <v>23</v>
      </c>
      <c r="EP93" t="s">
        <v>251</v>
      </c>
      <c r="ER93" s="6">
        <v>77</v>
      </c>
      <c r="ES93" s="5">
        <v>2015</v>
      </c>
      <c r="ET93">
        <v>2020</v>
      </c>
      <c r="EU93" s="9">
        <v>16.399999999999999</v>
      </c>
      <c r="EV93" s="9">
        <v>17.5</v>
      </c>
      <c r="EW93" t="s">
        <v>227</v>
      </c>
      <c r="EX93" t="s">
        <v>195</v>
      </c>
      <c r="FG93" s="6"/>
      <c r="FH93" t="s">
        <v>195</v>
      </c>
      <c r="FI93" t="s">
        <v>199</v>
      </c>
      <c r="FJ93" t="s">
        <v>215</v>
      </c>
      <c r="FK93">
        <v>3</v>
      </c>
      <c r="FL93" t="s">
        <v>195</v>
      </c>
      <c r="FM93" t="s">
        <v>195</v>
      </c>
      <c r="FO93" s="5" t="s">
        <v>188</v>
      </c>
      <c r="FP93" s="31" t="s">
        <v>188</v>
      </c>
      <c r="FQ93" s="31" t="s">
        <v>188</v>
      </c>
      <c r="FR93" s="31" t="s">
        <v>188</v>
      </c>
      <c r="FS93" s="31" t="s">
        <v>188</v>
      </c>
      <c r="FT93" s="31" t="s">
        <v>188</v>
      </c>
      <c r="FU93" s="31" t="s">
        <v>188</v>
      </c>
      <c r="FV93" s="31"/>
      <c r="FW93" s="31"/>
      <c r="FX93" s="31"/>
      <c r="FY93" s="31"/>
      <c r="FZ93" s="31" t="s">
        <v>188</v>
      </c>
      <c r="GA93" s="31" t="s">
        <v>188</v>
      </c>
      <c r="GB93" s="31"/>
      <c r="GC93" s="31"/>
      <c r="GD93" s="31" t="s">
        <v>217</v>
      </c>
      <c r="GE93" s="31" t="s">
        <v>217</v>
      </c>
      <c r="GF93" s="31" t="s">
        <v>202</v>
      </c>
      <c r="GG93" s="31" t="s">
        <v>219</v>
      </c>
      <c r="GH93" s="31" t="s">
        <v>218</v>
      </c>
      <c r="GI93" s="31" t="s">
        <v>217</v>
      </c>
      <c r="GJ93" s="31" t="s">
        <v>218</v>
      </c>
      <c r="GK93" s="31"/>
      <c r="GL93" s="31"/>
      <c r="GM93" s="31"/>
      <c r="GN93" s="31"/>
      <c r="GO93" s="31" t="s">
        <v>202</v>
      </c>
      <c r="GP93" s="31" t="s">
        <v>202</v>
      </c>
      <c r="GQ93" s="31"/>
      <c r="GR93" s="31"/>
      <c r="GS93" s="31">
        <v>2012</v>
      </c>
      <c r="GT93" s="31">
        <v>2008</v>
      </c>
      <c r="GU93" s="31">
        <v>2020</v>
      </c>
      <c r="GV93" s="31">
        <v>2019</v>
      </c>
      <c r="GW93" s="31">
        <v>2018</v>
      </c>
      <c r="GX93" s="31" t="s">
        <v>407</v>
      </c>
      <c r="GY93" s="31">
        <v>2019</v>
      </c>
      <c r="GZ93" s="31"/>
      <c r="HA93" s="31"/>
      <c r="HB93" s="31"/>
      <c r="HC93" s="31"/>
      <c r="HD93" s="31">
        <v>2020</v>
      </c>
      <c r="HE93" s="31">
        <v>2020</v>
      </c>
      <c r="HF93" s="31"/>
      <c r="HG93" s="31"/>
      <c r="HH93" s="31" t="s">
        <v>203</v>
      </c>
      <c r="HI93" s="31" t="s">
        <v>203</v>
      </c>
      <c r="HJ93" s="31" t="s">
        <v>203</v>
      </c>
      <c r="HK93" s="31" t="s">
        <v>204</v>
      </c>
      <c r="HL93" s="31" t="s">
        <v>220</v>
      </c>
      <c r="HM93" s="31" t="s">
        <v>204</v>
      </c>
      <c r="HN93" s="31" t="s">
        <v>203</v>
      </c>
      <c r="HO93" s="31" t="s">
        <v>203</v>
      </c>
      <c r="HP93" s="31" t="s">
        <v>203</v>
      </c>
      <c r="HQ93" s="31">
        <v>4</v>
      </c>
      <c r="HR93" s="31"/>
      <c r="HS93" s="31"/>
      <c r="HT93" s="31">
        <v>1</v>
      </c>
      <c r="HU93" s="31">
        <v>20</v>
      </c>
      <c r="HV93" s="31"/>
      <c r="HW93" s="31"/>
      <c r="HX93" s="6">
        <v>9</v>
      </c>
      <c r="IA93" s="10"/>
    </row>
    <row r="94" spans="1:235" x14ac:dyDescent="0.25">
      <c r="A94" s="5" t="s">
        <v>183</v>
      </c>
      <c r="B94" t="str">
        <f>INDEX('[1]Global Status NAC comp'!$B$5:$B$210,MATCH([1]Pbl!H94,'[1]Global Status NAC comp'!$N$5:$N$210,0))</f>
        <v>Latin America and the Caribbean</v>
      </c>
      <c r="C94" t="s">
        <v>339</v>
      </c>
      <c r="D94" t="str">
        <f>INDEX('[1]Global Status NAC comp'!$D$5:$D$210,MATCH([1]Pbl!H94,'[1]Global Status NAC comp'!$N$5:$N$210,0))</f>
        <v>WHD</v>
      </c>
      <c r="E94" t="str">
        <f>INDEX('[1]Global Status NAC comp'!$E$5:$E$210,MATCH([1]Pbl!H94,'[1]Global Status NAC comp'!$N$5:$N$210,0))</f>
        <v>CARTAC</v>
      </c>
      <c r="G94">
        <v>2020</v>
      </c>
      <c r="H94" s="6" t="s">
        <v>408</v>
      </c>
      <c r="I94" s="5" t="s">
        <v>188</v>
      </c>
      <c r="J94" s="31">
        <v>2019</v>
      </c>
      <c r="K94" s="31" t="s">
        <v>210</v>
      </c>
      <c r="L94" s="31" t="s">
        <v>187</v>
      </c>
      <c r="M94" s="31" t="s">
        <v>188</v>
      </c>
      <c r="N94" s="31" t="s">
        <v>224</v>
      </c>
      <c r="O94" s="31">
        <v>1997</v>
      </c>
      <c r="P94" s="31" t="s">
        <v>188</v>
      </c>
      <c r="Q94" s="31">
        <v>1997</v>
      </c>
      <c r="R94" s="31">
        <v>2012</v>
      </c>
      <c r="S94" s="31" t="s">
        <v>232</v>
      </c>
      <c r="T94" s="31" t="s">
        <v>188</v>
      </c>
      <c r="U94" s="31" t="s">
        <v>192</v>
      </c>
      <c r="V94" s="31">
        <v>1997</v>
      </c>
      <c r="W94" s="31" t="s">
        <v>188</v>
      </c>
      <c r="X94" s="31">
        <v>1997</v>
      </c>
      <c r="Y94" s="31">
        <v>2010</v>
      </c>
      <c r="Z94" s="31" t="s">
        <v>232</v>
      </c>
      <c r="AA94" s="31" t="s">
        <v>195</v>
      </c>
      <c r="AB94" s="31"/>
      <c r="AC94" s="31"/>
      <c r="AD94" s="31" t="s">
        <v>195</v>
      </c>
      <c r="AE94" s="31"/>
      <c r="AF94" s="31"/>
      <c r="AG94" s="6" t="s">
        <v>195</v>
      </c>
      <c r="AH94" t="s">
        <v>188</v>
      </c>
      <c r="AI94">
        <v>1</v>
      </c>
      <c r="AJ94">
        <v>2019</v>
      </c>
      <c r="AK94" t="s">
        <v>210</v>
      </c>
      <c r="AL94" t="s">
        <v>187</v>
      </c>
      <c r="AM94" t="s">
        <v>188</v>
      </c>
      <c r="AN94" t="s">
        <v>247</v>
      </c>
      <c r="AO94" t="s">
        <v>194</v>
      </c>
      <c r="AP94">
        <v>2015</v>
      </c>
      <c r="AQ94" t="s">
        <v>195</v>
      </c>
      <c r="AT94" t="s">
        <v>188</v>
      </c>
      <c r="AV94" t="s">
        <v>194</v>
      </c>
      <c r="AW94">
        <v>2017</v>
      </c>
      <c r="AX94" t="s">
        <v>195</v>
      </c>
      <c r="BD94" t="s">
        <v>188</v>
      </c>
      <c r="BE94" s="7"/>
      <c r="BF94" s="8" t="s">
        <v>188</v>
      </c>
      <c r="BI94" t="s">
        <v>188</v>
      </c>
      <c r="BR94" t="s">
        <v>188</v>
      </c>
      <c r="CS94" t="s">
        <v>188</v>
      </c>
      <c r="CW94" t="s">
        <v>196</v>
      </c>
      <c r="CX94" t="s">
        <v>195</v>
      </c>
      <c r="DG94" t="s">
        <v>195</v>
      </c>
      <c r="DP94" t="s">
        <v>195</v>
      </c>
      <c r="DY94" t="s">
        <v>188</v>
      </c>
      <c r="EH94" s="5" t="s">
        <v>197</v>
      </c>
      <c r="EI94">
        <v>2012</v>
      </c>
      <c r="ER94" s="6"/>
      <c r="ES94" s="5">
        <v>2007</v>
      </c>
      <c r="EU94" s="9"/>
      <c r="EV94" s="9"/>
      <c r="EW94" t="s">
        <v>201</v>
      </c>
      <c r="EX94" t="s">
        <v>188</v>
      </c>
      <c r="EY94">
        <v>2019</v>
      </c>
      <c r="FG94" s="6"/>
      <c r="FO94" s="5" t="s">
        <v>188</v>
      </c>
      <c r="FP94" s="31"/>
      <c r="FQ94" s="31"/>
      <c r="FR94" s="31"/>
      <c r="FS94" s="31"/>
      <c r="FT94" s="31"/>
      <c r="FU94" s="31"/>
      <c r="FV94" s="31"/>
      <c r="FW94" s="31"/>
      <c r="FX94" s="31"/>
      <c r="FY94" s="31"/>
      <c r="FZ94" s="31"/>
      <c r="GA94" s="31" t="s">
        <v>188</v>
      </c>
      <c r="GB94" s="31"/>
      <c r="GC94" s="31"/>
      <c r="GD94" s="31"/>
      <c r="GE94" s="31"/>
      <c r="GF94" s="31"/>
      <c r="GG94" s="31"/>
      <c r="GH94" s="31"/>
      <c r="GI94" s="31"/>
      <c r="GJ94" s="31"/>
      <c r="GK94" s="31"/>
      <c r="GL94" s="31"/>
      <c r="GM94" s="31"/>
      <c r="GN94" s="31"/>
      <c r="GO94" s="31"/>
      <c r="GP94" s="31" t="s">
        <v>202</v>
      </c>
      <c r="GQ94" s="31"/>
      <c r="GR94" s="31"/>
      <c r="GS94" s="31"/>
      <c r="GT94" s="31"/>
      <c r="GU94" s="31"/>
      <c r="GV94" s="31"/>
      <c r="GW94" s="31"/>
      <c r="GX94" s="31"/>
      <c r="GY94" s="31"/>
      <c r="GZ94" s="31"/>
      <c r="HA94" s="31"/>
      <c r="HB94" s="31"/>
      <c r="HC94" s="31"/>
      <c r="HD94" s="31"/>
      <c r="HE94" s="31"/>
      <c r="HF94" s="31"/>
      <c r="HG94" s="31"/>
      <c r="HH94" s="31" t="s">
        <v>203</v>
      </c>
      <c r="HI94" s="31"/>
      <c r="HJ94" s="31"/>
      <c r="HK94" s="31" t="s">
        <v>204</v>
      </c>
      <c r="HL94" s="31"/>
      <c r="HM94" s="31" t="s">
        <v>204</v>
      </c>
      <c r="HN94" s="31" t="s">
        <v>203</v>
      </c>
      <c r="HO94" s="31"/>
      <c r="HP94" s="31"/>
      <c r="HQ94" s="31">
        <v>7</v>
      </c>
      <c r="HR94" s="31"/>
      <c r="HS94" s="31"/>
      <c r="HT94" s="31"/>
      <c r="HU94" s="31"/>
      <c r="HV94" s="31"/>
      <c r="HW94" s="31"/>
      <c r="HX94" s="6"/>
      <c r="IA94" s="10"/>
    </row>
    <row r="95" spans="1:235" x14ac:dyDescent="0.25">
      <c r="A95" s="5" t="s">
        <v>183</v>
      </c>
      <c r="B95" t="str">
        <f>INDEX('[1]Global Status NAC comp'!$B$5:$B$210,MATCH([1]Pbl!H95,'[1]Global Status NAC comp'!$N$5:$N$210,0))</f>
        <v>Latin America and the Caribbean</v>
      </c>
      <c r="C95" t="s">
        <v>339</v>
      </c>
      <c r="D95" t="str">
        <f>INDEX('[1]Global Status NAC comp'!$D$5:$D$210,MATCH([1]Pbl!H95,'[1]Global Status NAC comp'!$N$5:$N$210,0))</f>
        <v>WHD</v>
      </c>
      <c r="E95" t="str">
        <f>INDEX('[1]Global Status NAC comp'!$E$5:$E$210,MATCH([1]Pbl!H95,'[1]Global Status NAC comp'!$N$5:$N$210,0))</f>
        <v>CARTAC</v>
      </c>
      <c r="G95">
        <v>2020</v>
      </c>
      <c r="H95" s="6" t="s">
        <v>409</v>
      </c>
      <c r="I95" s="5" t="s">
        <v>188</v>
      </c>
      <c r="J95" s="31">
        <v>2018</v>
      </c>
      <c r="K95" s="31" t="s">
        <v>210</v>
      </c>
      <c r="L95" s="31" t="s">
        <v>187</v>
      </c>
      <c r="M95" s="31" t="s">
        <v>188</v>
      </c>
      <c r="N95" s="31" t="s">
        <v>189</v>
      </c>
      <c r="O95" s="31">
        <v>2012</v>
      </c>
      <c r="P95" s="31" t="s">
        <v>188</v>
      </c>
      <c r="Q95" s="31">
        <v>2012</v>
      </c>
      <c r="R95" s="31">
        <v>2012</v>
      </c>
      <c r="S95" s="31" t="s">
        <v>232</v>
      </c>
      <c r="T95" s="31" t="s">
        <v>195</v>
      </c>
      <c r="U95" s="31"/>
      <c r="V95" s="31"/>
      <c r="W95" s="31" t="s">
        <v>195</v>
      </c>
      <c r="X95" s="31"/>
      <c r="Y95" s="31"/>
      <c r="Z95" s="31"/>
      <c r="AA95" s="31" t="s">
        <v>195</v>
      </c>
      <c r="AB95" s="31"/>
      <c r="AC95" s="31"/>
      <c r="AD95" s="31" t="s">
        <v>195</v>
      </c>
      <c r="AE95" s="31"/>
      <c r="AF95" s="31"/>
      <c r="AG95" s="6" t="s">
        <v>195</v>
      </c>
      <c r="AH95" t="s">
        <v>195</v>
      </c>
      <c r="AM95" t="s">
        <v>195</v>
      </c>
      <c r="BE95" s="7"/>
      <c r="BF95" s="8" t="s">
        <v>195</v>
      </c>
      <c r="BI95" t="s">
        <v>195</v>
      </c>
      <c r="CS95" t="s">
        <v>195</v>
      </c>
      <c r="CW95" t="s">
        <v>196</v>
      </c>
      <c r="CX95" t="s">
        <v>195</v>
      </c>
      <c r="DG95" t="s">
        <v>195</v>
      </c>
      <c r="DP95" t="s">
        <v>195</v>
      </c>
      <c r="DY95" t="s">
        <v>188</v>
      </c>
      <c r="EH95" s="5" t="s">
        <v>197</v>
      </c>
      <c r="EI95">
        <v>2005</v>
      </c>
      <c r="EM95" t="s">
        <v>250</v>
      </c>
      <c r="EP95" t="s">
        <v>251</v>
      </c>
      <c r="ER95" s="6"/>
      <c r="ES95" s="5">
        <v>2012</v>
      </c>
      <c r="EU95" s="9"/>
      <c r="EV95" s="9"/>
      <c r="EW95" t="s">
        <v>201</v>
      </c>
      <c r="EX95" t="s">
        <v>188</v>
      </c>
      <c r="EY95">
        <v>2019</v>
      </c>
      <c r="FG95" s="6"/>
      <c r="FO95" s="5" t="s">
        <v>188</v>
      </c>
      <c r="FP95" s="31"/>
      <c r="FQ95" s="31"/>
      <c r="FR95" s="31"/>
      <c r="FS95" s="31" t="s">
        <v>188</v>
      </c>
      <c r="FT95" s="31"/>
      <c r="FU95" s="31"/>
      <c r="FV95" s="31"/>
      <c r="FW95" s="31"/>
      <c r="FX95" s="31"/>
      <c r="FY95" s="31"/>
      <c r="FZ95" s="31"/>
      <c r="GA95" s="31" t="s">
        <v>188</v>
      </c>
      <c r="GB95" s="31" t="s">
        <v>188</v>
      </c>
      <c r="GC95" s="31" t="s">
        <v>188</v>
      </c>
      <c r="GD95" s="31"/>
      <c r="GE95" s="31"/>
      <c r="GF95" s="31"/>
      <c r="GG95" s="31"/>
      <c r="GH95" s="31"/>
      <c r="GI95" s="31"/>
      <c r="GJ95" s="31"/>
      <c r="GK95" s="31"/>
      <c r="GL95" s="31"/>
      <c r="GM95" s="31"/>
      <c r="GN95" s="31"/>
      <c r="GO95" s="31"/>
      <c r="GP95" s="31" t="s">
        <v>202</v>
      </c>
      <c r="GQ95" s="31"/>
      <c r="GR95" s="31"/>
      <c r="GS95" s="31"/>
      <c r="GT95" s="31"/>
      <c r="GU95" s="31"/>
      <c r="GV95" s="31"/>
      <c r="GW95" s="31"/>
      <c r="GX95" s="31"/>
      <c r="GY95" s="31"/>
      <c r="GZ95" s="31"/>
      <c r="HA95" s="31"/>
      <c r="HB95" s="31"/>
      <c r="HC95" s="31"/>
      <c r="HD95" s="31"/>
      <c r="HE95" s="31"/>
      <c r="HF95" s="31"/>
      <c r="HG95" s="31"/>
      <c r="HH95" s="31" t="s">
        <v>203</v>
      </c>
      <c r="HI95" s="31"/>
      <c r="HJ95" s="31"/>
      <c r="HK95" s="31" t="s">
        <v>204</v>
      </c>
      <c r="HL95" s="31"/>
      <c r="HM95" s="31" t="s">
        <v>204</v>
      </c>
      <c r="HN95" s="31" t="s">
        <v>203</v>
      </c>
      <c r="HO95" s="31"/>
      <c r="HP95" s="31"/>
      <c r="HQ95" s="31">
        <v>13</v>
      </c>
      <c r="HR95" s="31"/>
      <c r="HS95" s="31"/>
      <c r="HT95" s="31"/>
      <c r="HU95" s="31"/>
      <c r="HV95" s="31"/>
      <c r="HW95" s="31"/>
      <c r="HX95" s="6"/>
      <c r="IA95" s="10"/>
    </row>
    <row r="96" spans="1:235" x14ac:dyDescent="0.25">
      <c r="A96" s="5" t="s">
        <v>183</v>
      </c>
      <c r="B96" t="str">
        <f>INDEX('[1]Global Status NAC comp'!$B$5:$B$210,MATCH([1]Pbl!H96,'[1]Global Status NAC comp'!$N$5:$N$210,0))</f>
        <v>Latin America and the Caribbean</v>
      </c>
      <c r="C96" t="s">
        <v>339</v>
      </c>
      <c r="D96" t="str">
        <f>INDEX('[1]Global Status NAC comp'!$D$5:$D$210,MATCH([1]Pbl!H96,'[1]Global Status NAC comp'!$N$5:$N$210,0))</f>
        <v>WHD</v>
      </c>
      <c r="E96" t="str">
        <f>INDEX('[1]Global Status NAC comp'!$E$5:$E$210,MATCH([1]Pbl!H96,'[1]Global Status NAC comp'!$N$5:$N$210,0))</f>
        <v>CARTAC</v>
      </c>
      <c r="G96">
        <v>2020</v>
      </c>
      <c r="H96" s="6" t="s">
        <v>410</v>
      </c>
      <c r="I96" s="5" t="s">
        <v>188</v>
      </c>
      <c r="J96" s="31">
        <v>2019</v>
      </c>
      <c r="K96" s="31" t="s">
        <v>210</v>
      </c>
      <c r="L96" s="31" t="s">
        <v>187</v>
      </c>
      <c r="M96" s="31" t="s">
        <v>188</v>
      </c>
      <c r="N96" s="31" t="s">
        <v>189</v>
      </c>
      <c r="O96" s="31">
        <v>2000</v>
      </c>
      <c r="P96" s="31" t="s">
        <v>188</v>
      </c>
      <c r="Q96" s="31">
        <v>2000</v>
      </c>
      <c r="R96" s="31">
        <v>2000</v>
      </c>
      <c r="S96" s="31" t="s">
        <v>232</v>
      </c>
      <c r="T96" s="31" t="s">
        <v>195</v>
      </c>
      <c r="U96" s="31"/>
      <c r="V96" s="31"/>
      <c r="W96" s="31" t="s">
        <v>195</v>
      </c>
      <c r="X96" s="31"/>
      <c r="Y96" s="31"/>
      <c r="Z96" s="31"/>
      <c r="AA96" s="31" t="s">
        <v>195</v>
      </c>
      <c r="AB96" s="31"/>
      <c r="AC96" s="31"/>
      <c r="AD96" s="31" t="s">
        <v>195</v>
      </c>
      <c r="AE96" s="31"/>
      <c r="AF96" s="31"/>
      <c r="AG96" s="6" t="s">
        <v>195</v>
      </c>
      <c r="AH96" t="s">
        <v>195</v>
      </c>
      <c r="AM96" t="s">
        <v>195</v>
      </c>
      <c r="BE96" s="7"/>
      <c r="BF96" s="8" t="s">
        <v>195</v>
      </c>
      <c r="BI96" t="s">
        <v>195</v>
      </c>
      <c r="CS96" t="s">
        <v>195</v>
      </c>
      <c r="CW96" t="s">
        <v>196</v>
      </c>
      <c r="CX96" t="s">
        <v>195</v>
      </c>
      <c r="DG96" t="s">
        <v>195</v>
      </c>
      <c r="DP96" t="s">
        <v>195</v>
      </c>
      <c r="DY96" t="s">
        <v>188</v>
      </c>
      <c r="EH96" s="5" t="s">
        <v>195</v>
      </c>
      <c r="ER96" s="6"/>
      <c r="ES96" s="5">
        <v>2000</v>
      </c>
      <c r="EU96" s="9"/>
      <c r="EV96" s="9"/>
      <c r="EW96" t="s">
        <v>201</v>
      </c>
      <c r="EX96" t="s">
        <v>188</v>
      </c>
      <c r="EY96">
        <v>2019</v>
      </c>
      <c r="FG96" s="6"/>
      <c r="FO96" s="5" t="s">
        <v>188</v>
      </c>
      <c r="FP96" s="31"/>
      <c r="FQ96" s="31"/>
      <c r="FR96" s="31"/>
      <c r="FS96" s="31"/>
      <c r="FT96" s="31"/>
      <c r="FU96" s="31"/>
      <c r="FV96" s="31"/>
      <c r="FW96" s="31"/>
      <c r="FX96" s="31"/>
      <c r="FY96" s="31"/>
      <c r="FZ96" s="31"/>
      <c r="GA96" s="31" t="s">
        <v>188</v>
      </c>
      <c r="GB96" s="31"/>
      <c r="GC96" s="31" t="s">
        <v>188</v>
      </c>
      <c r="GD96" s="31"/>
      <c r="GE96" s="31"/>
      <c r="GF96" s="31"/>
      <c r="GG96" s="31"/>
      <c r="GH96" s="31"/>
      <c r="GI96" s="31"/>
      <c r="GJ96" s="31"/>
      <c r="GK96" s="31"/>
      <c r="GL96" s="31"/>
      <c r="GM96" s="31"/>
      <c r="GN96" s="31"/>
      <c r="GO96" s="31"/>
      <c r="GP96" s="31" t="s">
        <v>202</v>
      </c>
      <c r="GQ96" s="31"/>
      <c r="GR96" s="31"/>
      <c r="GS96" s="31"/>
      <c r="GT96" s="31"/>
      <c r="GU96" s="31"/>
      <c r="GV96" s="31"/>
      <c r="GW96" s="31"/>
      <c r="GX96" s="31"/>
      <c r="GY96" s="31"/>
      <c r="GZ96" s="31"/>
      <c r="HA96" s="31"/>
      <c r="HB96" s="31"/>
      <c r="HC96" s="31"/>
      <c r="HD96" s="31"/>
      <c r="HE96" s="31"/>
      <c r="HF96" s="31"/>
      <c r="HG96" s="31"/>
      <c r="HH96" s="31" t="s">
        <v>203</v>
      </c>
      <c r="HI96" s="31"/>
      <c r="HJ96" s="31"/>
      <c r="HK96" s="31" t="s">
        <v>204</v>
      </c>
      <c r="HL96" s="31"/>
      <c r="HM96" s="31" t="s">
        <v>204</v>
      </c>
      <c r="HN96" s="31" t="s">
        <v>203</v>
      </c>
      <c r="HO96" s="31"/>
      <c r="HP96" s="31"/>
      <c r="HQ96" s="31">
        <v>1</v>
      </c>
      <c r="HR96" s="31"/>
      <c r="HS96" s="31"/>
      <c r="HT96" s="31"/>
      <c r="HU96" s="31"/>
      <c r="HV96" s="31"/>
      <c r="HW96" s="31"/>
      <c r="HX96" s="6"/>
      <c r="IA96" s="10"/>
    </row>
    <row r="97" spans="1:235" x14ac:dyDescent="0.25">
      <c r="A97" s="5" t="s">
        <v>355</v>
      </c>
      <c r="B97" t="str">
        <f>INDEX('[1]Global Status NAC comp'!$B$5:$B$210,MATCH([1]Pbl!H97,'[1]Global Status NAC comp'!$N$5:$N$210,0))</f>
        <v>Advanced Economies</v>
      </c>
      <c r="C97" t="s">
        <v>339</v>
      </c>
      <c r="D97" t="str">
        <f>INDEX('[1]Global Status NAC comp'!$D$5:$D$210,MATCH([1]Pbl!H97,'[1]Global Status NAC comp'!$N$5:$N$210,0))</f>
        <v>WHD</v>
      </c>
      <c r="G97">
        <v>2020</v>
      </c>
      <c r="H97" s="6" t="s">
        <v>411</v>
      </c>
      <c r="I97" s="5" t="s">
        <v>188</v>
      </c>
      <c r="J97" s="31">
        <v>2018</v>
      </c>
      <c r="K97" s="31" t="s">
        <v>210</v>
      </c>
      <c r="L97" s="31"/>
      <c r="M97" s="31" t="s">
        <v>188</v>
      </c>
      <c r="N97" s="31" t="s">
        <v>222</v>
      </c>
      <c r="O97" s="31" t="s">
        <v>190</v>
      </c>
      <c r="P97" s="31" t="s">
        <v>188</v>
      </c>
      <c r="Q97" s="31" t="s">
        <v>190</v>
      </c>
      <c r="R97" s="31">
        <v>2012</v>
      </c>
      <c r="S97" s="31" t="s">
        <v>357</v>
      </c>
      <c r="T97" s="31" t="s">
        <v>188</v>
      </c>
      <c r="U97" s="31" t="s">
        <v>207</v>
      </c>
      <c r="V97" s="31" t="s">
        <v>190</v>
      </c>
      <c r="W97" s="31" t="s">
        <v>188</v>
      </c>
      <c r="X97" s="31" t="s">
        <v>190</v>
      </c>
      <c r="Y97" s="31">
        <v>2012</v>
      </c>
      <c r="Z97" s="31" t="s">
        <v>357</v>
      </c>
      <c r="AA97" s="31" t="s">
        <v>188</v>
      </c>
      <c r="AB97" s="31" t="s">
        <v>207</v>
      </c>
      <c r="AC97" s="31" t="s">
        <v>190</v>
      </c>
      <c r="AD97" s="31" t="s">
        <v>208</v>
      </c>
      <c r="AE97" s="31" t="s">
        <v>190</v>
      </c>
      <c r="AF97" s="31"/>
      <c r="AG97" s="6"/>
      <c r="AH97" t="s">
        <v>188</v>
      </c>
      <c r="AI97">
        <v>4</v>
      </c>
      <c r="AJ97">
        <v>2020</v>
      </c>
      <c r="AK97" t="s">
        <v>304</v>
      </c>
      <c r="AM97" t="s">
        <v>188</v>
      </c>
      <c r="AN97" t="s">
        <v>222</v>
      </c>
      <c r="AO97" t="s">
        <v>279</v>
      </c>
      <c r="AP97">
        <v>2005</v>
      </c>
      <c r="AQ97" t="s">
        <v>188</v>
      </c>
      <c r="AR97">
        <v>2005</v>
      </c>
      <c r="AS97" t="s">
        <v>357</v>
      </c>
      <c r="AT97" t="s">
        <v>188</v>
      </c>
      <c r="AU97" t="s">
        <v>222</v>
      </c>
      <c r="AV97" t="s">
        <v>279</v>
      </c>
      <c r="AW97" t="s">
        <v>190</v>
      </c>
      <c r="AX97" t="s">
        <v>188</v>
      </c>
      <c r="AY97" t="s">
        <v>190</v>
      </c>
      <c r="AZ97" t="s">
        <v>357</v>
      </c>
      <c r="BA97" t="s">
        <v>188</v>
      </c>
      <c r="BB97" t="s">
        <v>222</v>
      </c>
      <c r="BC97" t="s">
        <v>190</v>
      </c>
      <c r="BD97" t="s">
        <v>188</v>
      </c>
      <c r="BE97" s="7" t="s">
        <v>190</v>
      </c>
      <c r="BF97" s="8" t="s">
        <v>188</v>
      </c>
      <c r="BG97">
        <v>2018</v>
      </c>
      <c r="BH97" t="s">
        <v>186</v>
      </c>
      <c r="BI97" t="s">
        <v>188</v>
      </c>
      <c r="BJ97" t="s">
        <v>190</v>
      </c>
      <c r="BK97" t="s">
        <v>73</v>
      </c>
      <c r="BM97" t="s">
        <v>66</v>
      </c>
      <c r="BN97" t="s">
        <v>67</v>
      </c>
      <c r="BO97" t="s">
        <v>68</v>
      </c>
      <c r="BP97" t="s">
        <v>69</v>
      </c>
      <c r="BQ97" t="s">
        <v>70</v>
      </c>
      <c r="BR97" t="s">
        <v>188</v>
      </c>
      <c r="BS97" t="s">
        <v>190</v>
      </c>
      <c r="BT97" t="s">
        <v>73</v>
      </c>
      <c r="BV97" t="s">
        <v>66</v>
      </c>
      <c r="BW97" t="s">
        <v>67</v>
      </c>
      <c r="BX97" t="s">
        <v>68</v>
      </c>
      <c r="BY97" t="s">
        <v>69</v>
      </c>
      <c r="BZ97" t="s">
        <v>70</v>
      </c>
      <c r="CA97" t="s">
        <v>188</v>
      </c>
      <c r="CB97" t="s">
        <v>190</v>
      </c>
      <c r="CC97" t="s">
        <v>73</v>
      </c>
      <c r="CE97" t="s">
        <v>66</v>
      </c>
      <c r="CF97" t="s">
        <v>67</v>
      </c>
      <c r="CG97" t="s">
        <v>68</v>
      </c>
      <c r="CH97" t="s">
        <v>69</v>
      </c>
      <c r="CI97" t="s">
        <v>70</v>
      </c>
      <c r="CJ97" t="s">
        <v>188</v>
      </c>
      <c r="CK97" t="s">
        <v>190</v>
      </c>
      <c r="CL97" t="s">
        <v>73</v>
      </c>
      <c r="CN97" t="s">
        <v>66</v>
      </c>
      <c r="CO97" t="s">
        <v>67</v>
      </c>
      <c r="CP97" t="s">
        <v>68</v>
      </c>
      <c r="CQ97" t="s">
        <v>69</v>
      </c>
      <c r="CR97" t="s">
        <v>70</v>
      </c>
      <c r="CS97" t="s">
        <v>188</v>
      </c>
      <c r="CT97">
        <v>4</v>
      </c>
      <c r="CU97">
        <v>2019</v>
      </c>
      <c r="CV97" t="s">
        <v>223</v>
      </c>
      <c r="CW97" t="s">
        <v>193</v>
      </c>
      <c r="CX97" t="s">
        <v>188</v>
      </c>
      <c r="CY97" t="s">
        <v>190</v>
      </c>
      <c r="DG97" t="s">
        <v>188</v>
      </c>
      <c r="DH97" t="s">
        <v>190</v>
      </c>
      <c r="DP97" t="s">
        <v>188</v>
      </c>
      <c r="DQ97" t="s">
        <v>190</v>
      </c>
      <c r="DY97" t="s">
        <v>188</v>
      </c>
      <c r="DZ97" t="s">
        <v>190</v>
      </c>
      <c r="EH97" s="5" t="s">
        <v>197</v>
      </c>
      <c r="EI97">
        <v>2018</v>
      </c>
      <c r="EJ97" t="s">
        <v>198</v>
      </c>
      <c r="EK97">
        <v>1</v>
      </c>
      <c r="EL97" t="s">
        <v>195</v>
      </c>
      <c r="EM97" t="s">
        <v>199</v>
      </c>
      <c r="EN97" t="s">
        <v>391</v>
      </c>
      <c r="EO97">
        <v>405</v>
      </c>
      <c r="EP97" t="s">
        <v>199</v>
      </c>
      <c r="EQ97" t="s">
        <v>412</v>
      </c>
      <c r="ER97" s="6">
        <v>405</v>
      </c>
      <c r="ES97" s="5">
        <v>2015</v>
      </c>
      <c r="ET97">
        <v>2018</v>
      </c>
      <c r="EU97" s="9">
        <v>16155.3</v>
      </c>
      <c r="EV97" s="9">
        <v>16197</v>
      </c>
      <c r="EW97" t="s">
        <v>227</v>
      </c>
      <c r="EX97" t="s">
        <v>188</v>
      </c>
      <c r="FG97" s="6"/>
      <c r="FH97" t="s">
        <v>188</v>
      </c>
      <c r="FI97" t="s">
        <v>234</v>
      </c>
      <c r="FJ97" t="s">
        <v>215</v>
      </c>
      <c r="FK97">
        <v>5</v>
      </c>
      <c r="FL97" t="s">
        <v>188</v>
      </c>
      <c r="FM97" t="s">
        <v>188</v>
      </c>
      <c r="FN97" t="s">
        <v>188</v>
      </c>
      <c r="FO97" s="5" t="s">
        <v>188</v>
      </c>
      <c r="FP97" s="31" t="s">
        <v>188</v>
      </c>
      <c r="FQ97" s="31" t="s">
        <v>188</v>
      </c>
      <c r="FR97" s="31" t="s">
        <v>188</v>
      </c>
      <c r="FS97" s="31" t="s">
        <v>188</v>
      </c>
      <c r="FT97" s="31" t="s">
        <v>188</v>
      </c>
      <c r="FU97" s="31" t="s">
        <v>188</v>
      </c>
      <c r="FV97" s="31" t="s">
        <v>188</v>
      </c>
      <c r="FW97" s="31" t="s">
        <v>188</v>
      </c>
      <c r="FX97" s="31" t="s">
        <v>188</v>
      </c>
      <c r="FY97" s="31" t="s">
        <v>188</v>
      </c>
      <c r="FZ97" s="31" t="s">
        <v>188</v>
      </c>
      <c r="GA97" s="31" t="s">
        <v>188</v>
      </c>
      <c r="GB97" s="31" t="s">
        <v>188</v>
      </c>
      <c r="GC97" s="31" t="s">
        <v>188</v>
      </c>
      <c r="GD97" s="31" t="s">
        <v>228</v>
      </c>
      <c r="GE97" s="31" t="s">
        <v>216</v>
      </c>
      <c r="GF97" s="31" t="s">
        <v>202</v>
      </c>
      <c r="GG97" s="31" t="s">
        <v>202</v>
      </c>
      <c r="GH97" s="31" t="s">
        <v>202</v>
      </c>
      <c r="GI97" s="31" t="s">
        <v>218</v>
      </c>
      <c r="GJ97" s="31" t="s">
        <v>202</v>
      </c>
      <c r="GK97" s="31" t="s">
        <v>202</v>
      </c>
      <c r="GL97" s="31" t="s">
        <v>219</v>
      </c>
      <c r="GM97" s="31" t="s">
        <v>218</v>
      </c>
      <c r="GN97" s="31" t="s">
        <v>218</v>
      </c>
      <c r="GO97" s="31" t="s">
        <v>202</v>
      </c>
      <c r="GP97" s="31" t="s">
        <v>202</v>
      </c>
      <c r="GQ97" s="31" t="s">
        <v>202</v>
      </c>
      <c r="GR97" s="31" t="s">
        <v>202</v>
      </c>
      <c r="GS97" s="31">
        <v>2010</v>
      </c>
      <c r="GT97" s="31">
        <v>2017</v>
      </c>
      <c r="GU97" s="31">
        <v>2019</v>
      </c>
      <c r="GV97" s="31">
        <v>2019</v>
      </c>
      <c r="GW97" s="31">
        <v>2019</v>
      </c>
      <c r="GX97" s="31">
        <v>2019</v>
      </c>
      <c r="GY97" s="31">
        <v>2019</v>
      </c>
      <c r="GZ97" s="31">
        <v>2019</v>
      </c>
      <c r="HA97" s="31">
        <v>2019</v>
      </c>
      <c r="HB97" s="31">
        <v>2018</v>
      </c>
      <c r="HC97" s="31">
        <v>2018</v>
      </c>
      <c r="HD97" s="31">
        <v>2019</v>
      </c>
      <c r="HE97" s="31">
        <v>2019</v>
      </c>
      <c r="HF97" s="31">
        <v>2019</v>
      </c>
      <c r="HG97" s="31">
        <v>2019</v>
      </c>
      <c r="HH97" s="31" t="s">
        <v>203</v>
      </c>
      <c r="HI97" s="31" t="s">
        <v>203</v>
      </c>
      <c r="HJ97" s="31" t="s">
        <v>204</v>
      </c>
      <c r="HK97" s="31" t="s">
        <v>203</v>
      </c>
      <c r="HL97" s="31" t="s">
        <v>220</v>
      </c>
      <c r="HM97" s="31" t="s">
        <v>204</v>
      </c>
      <c r="HN97" s="31" t="s">
        <v>203</v>
      </c>
      <c r="HO97" s="31" t="s">
        <v>203</v>
      </c>
      <c r="HP97" s="31" t="s">
        <v>203</v>
      </c>
      <c r="HQ97" s="31"/>
      <c r="HR97" s="31"/>
      <c r="HS97" s="31"/>
      <c r="HT97" s="31"/>
      <c r="HU97" s="31"/>
      <c r="HV97" s="31"/>
      <c r="HW97" s="31"/>
      <c r="HX97" s="6"/>
      <c r="IA97" s="10"/>
    </row>
    <row r="98" spans="1:235" x14ac:dyDescent="0.25">
      <c r="A98" s="5" t="s">
        <v>183</v>
      </c>
      <c r="B98" t="str">
        <f>INDEX('[1]Global Status NAC comp'!$B$5:$B$210,MATCH([1]Pbl!H98,'[1]Global Status NAC comp'!$N$5:$N$210,0))</f>
        <v>Latin America and the Caribbean</v>
      </c>
      <c r="C98" t="s">
        <v>339</v>
      </c>
      <c r="D98" t="str">
        <f>INDEX('[1]Global Status NAC comp'!$D$5:$D$210,MATCH([1]Pbl!H98,'[1]Global Status NAC comp'!$N$5:$N$210,0))</f>
        <v>WHD</v>
      </c>
      <c r="G98">
        <v>2020</v>
      </c>
      <c r="H98" s="6" t="s">
        <v>413</v>
      </c>
      <c r="I98" s="5" t="s">
        <v>188</v>
      </c>
      <c r="J98" s="31">
        <v>2008</v>
      </c>
      <c r="K98" s="31" t="s">
        <v>223</v>
      </c>
      <c r="L98" s="31"/>
      <c r="M98" s="31" t="s">
        <v>188</v>
      </c>
      <c r="N98" s="31" t="s">
        <v>224</v>
      </c>
      <c r="O98" s="31">
        <v>1997</v>
      </c>
      <c r="P98" s="31" t="s">
        <v>188</v>
      </c>
      <c r="Q98" s="31">
        <v>1997</v>
      </c>
      <c r="R98" s="31">
        <v>2005</v>
      </c>
      <c r="S98" s="31" t="s">
        <v>191</v>
      </c>
      <c r="T98" s="31" t="s">
        <v>188</v>
      </c>
      <c r="U98" s="31" t="s">
        <v>256</v>
      </c>
      <c r="V98" s="31">
        <v>1997</v>
      </c>
      <c r="W98" s="31"/>
      <c r="X98" s="31">
        <v>1997</v>
      </c>
      <c r="Y98" s="31">
        <v>2005</v>
      </c>
      <c r="Z98" s="31" t="s">
        <v>191</v>
      </c>
      <c r="AA98" s="31"/>
      <c r="AB98" s="31"/>
      <c r="AC98" s="31"/>
      <c r="AD98" s="31"/>
      <c r="AE98" s="31"/>
      <c r="AF98" s="31"/>
      <c r="AG98" s="6"/>
      <c r="AH98" t="s">
        <v>188</v>
      </c>
      <c r="AI98">
        <v>4</v>
      </c>
      <c r="AJ98">
        <v>2020</v>
      </c>
      <c r="AK98" t="s">
        <v>223</v>
      </c>
      <c r="AN98" t="s">
        <v>206</v>
      </c>
      <c r="AO98" t="s">
        <v>193</v>
      </c>
      <c r="AQ98" t="s">
        <v>188</v>
      </c>
      <c r="AS98" t="s">
        <v>191</v>
      </c>
      <c r="AT98" t="s">
        <v>188</v>
      </c>
      <c r="AU98" t="s">
        <v>224</v>
      </c>
      <c r="AW98">
        <v>1997</v>
      </c>
      <c r="AX98" t="s">
        <v>188</v>
      </c>
      <c r="AZ98" t="s">
        <v>191</v>
      </c>
      <c r="BD98" t="s">
        <v>188</v>
      </c>
      <c r="BE98" s="7"/>
      <c r="BF98" s="8" t="s">
        <v>195</v>
      </c>
      <c r="CS98" t="s">
        <v>188</v>
      </c>
      <c r="CW98" t="s">
        <v>196</v>
      </c>
      <c r="CX98" t="s">
        <v>195</v>
      </c>
      <c r="DG98" t="s">
        <v>195</v>
      </c>
      <c r="DP98" t="s">
        <v>195</v>
      </c>
      <c r="DY98" t="s">
        <v>188</v>
      </c>
      <c r="EH98" s="5"/>
      <c r="ER98" s="6"/>
      <c r="ES98" s="5">
        <v>2005</v>
      </c>
      <c r="EU98" s="9"/>
      <c r="EV98" s="9"/>
      <c r="EW98" t="s">
        <v>227</v>
      </c>
      <c r="FG98" s="6"/>
      <c r="FO98" s="5" t="s">
        <v>188</v>
      </c>
      <c r="FP98" s="31"/>
      <c r="FQ98" s="31"/>
      <c r="FR98" s="31"/>
      <c r="FS98" s="31"/>
      <c r="FT98" s="31"/>
      <c r="FU98" s="31"/>
      <c r="FV98" s="31"/>
      <c r="FW98" s="31"/>
      <c r="FX98" s="31"/>
      <c r="FY98" s="31"/>
      <c r="FZ98" s="31"/>
      <c r="GA98" s="31"/>
      <c r="GB98" s="31"/>
      <c r="GC98" s="31"/>
      <c r="GD98" s="31"/>
      <c r="GE98" s="31"/>
      <c r="GF98" s="31"/>
      <c r="GG98" s="31"/>
      <c r="GH98" s="31"/>
      <c r="GI98" s="31"/>
      <c r="GJ98" s="31"/>
      <c r="GK98" s="31"/>
      <c r="GL98" s="31"/>
      <c r="GM98" s="31"/>
      <c r="GN98" s="31"/>
      <c r="GO98" s="31"/>
      <c r="GP98" s="31" t="s">
        <v>202</v>
      </c>
      <c r="GQ98" s="31"/>
      <c r="GR98" s="31"/>
      <c r="GS98" s="31"/>
      <c r="GT98" s="31"/>
      <c r="GU98" s="31"/>
      <c r="GV98" s="31"/>
      <c r="GW98" s="31"/>
      <c r="GX98" s="31"/>
      <c r="GY98" s="31"/>
      <c r="GZ98" s="31"/>
      <c r="HA98" s="31"/>
      <c r="HB98" s="31"/>
      <c r="HC98" s="31"/>
      <c r="HD98" s="31"/>
      <c r="HE98" s="31"/>
      <c r="HF98" s="31"/>
      <c r="HG98" s="31"/>
      <c r="HH98" s="31" t="s">
        <v>203</v>
      </c>
      <c r="HI98" s="31"/>
      <c r="HJ98" s="31"/>
      <c r="HK98" s="31" t="s">
        <v>204</v>
      </c>
      <c r="HL98" s="31"/>
      <c r="HM98" s="31" t="s">
        <v>204</v>
      </c>
      <c r="HN98" s="31" t="s">
        <v>203</v>
      </c>
      <c r="HO98" s="31"/>
      <c r="HP98" s="31"/>
      <c r="HQ98" s="31"/>
      <c r="HR98" s="31"/>
      <c r="HS98" s="31"/>
      <c r="HT98" s="31"/>
      <c r="HU98" s="31"/>
      <c r="HV98" s="31"/>
      <c r="HW98" s="31"/>
      <c r="HX98" s="6"/>
      <c r="IA98" s="10"/>
    </row>
    <row r="99" spans="1:235" x14ac:dyDescent="0.25">
      <c r="A99" s="5" t="s">
        <v>183</v>
      </c>
      <c r="B99" t="str">
        <f>INDEX('[1]Global Status NAC comp'!$B$5:$B$210,MATCH([1]Pbl!H99,'[1]Global Status NAC comp'!$N$5:$N$210,0))</f>
        <v>Latin America and the Caribbean</v>
      </c>
      <c r="C99" t="s">
        <v>339</v>
      </c>
      <c r="D99" t="str">
        <f>INDEX('[1]Global Status NAC comp'!$D$5:$D$210,MATCH([1]Pbl!H99,'[1]Global Status NAC comp'!$N$5:$N$210,0))</f>
        <v>WHD</v>
      </c>
      <c r="F99" t="s">
        <v>188</v>
      </c>
      <c r="G99">
        <v>2020</v>
      </c>
      <c r="H99" s="6" t="s">
        <v>414</v>
      </c>
      <c r="I99" s="5" t="s">
        <v>188</v>
      </c>
      <c r="J99" s="31">
        <v>2013</v>
      </c>
      <c r="K99" s="31" t="s">
        <v>243</v>
      </c>
      <c r="L99" s="31"/>
      <c r="M99" s="31" t="s">
        <v>188</v>
      </c>
      <c r="N99" s="31" t="s">
        <v>189</v>
      </c>
      <c r="O99" s="31">
        <v>1997</v>
      </c>
      <c r="P99" s="31" t="s">
        <v>188</v>
      </c>
      <c r="Q99" s="31">
        <v>1997</v>
      </c>
      <c r="R99" s="31">
        <v>1997</v>
      </c>
      <c r="S99" s="31" t="s">
        <v>232</v>
      </c>
      <c r="T99" s="31"/>
      <c r="U99" s="31"/>
      <c r="V99" s="31"/>
      <c r="W99" s="31"/>
      <c r="X99" s="31"/>
      <c r="Y99" s="31">
        <v>1997</v>
      </c>
      <c r="Z99" s="31"/>
      <c r="AA99" s="31"/>
      <c r="AB99" s="31"/>
      <c r="AC99" s="31"/>
      <c r="AD99" s="31"/>
      <c r="AE99" s="31"/>
      <c r="AF99" s="31"/>
      <c r="AG99" s="6"/>
      <c r="AH99" t="s">
        <v>188</v>
      </c>
      <c r="AJ99">
        <v>2020</v>
      </c>
      <c r="AK99" t="s">
        <v>210</v>
      </c>
      <c r="AM99" t="s">
        <v>188</v>
      </c>
      <c r="AN99" t="s">
        <v>189</v>
      </c>
      <c r="AO99" t="s">
        <v>194</v>
      </c>
      <c r="AP99">
        <v>1997</v>
      </c>
      <c r="AQ99" t="s">
        <v>188</v>
      </c>
      <c r="AR99">
        <v>1997</v>
      </c>
      <c r="AS99" t="s">
        <v>232</v>
      </c>
      <c r="AV99" t="s">
        <v>194</v>
      </c>
      <c r="BE99" s="7"/>
      <c r="BF99" s="8" t="s">
        <v>188</v>
      </c>
      <c r="BI99" t="s">
        <v>195</v>
      </c>
      <c r="BR99" t="s">
        <v>195</v>
      </c>
      <c r="CA99" t="s">
        <v>195</v>
      </c>
      <c r="CJ99" t="s">
        <v>195</v>
      </c>
      <c r="CS99" t="s">
        <v>188</v>
      </c>
      <c r="CW99" t="s">
        <v>196</v>
      </c>
      <c r="CX99" t="s">
        <v>195</v>
      </c>
      <c r="DG99" t="s">
        <v>195</v>
      </c>
      <c r="DP99" t="s">
        <v>195</v>
      </c>
      <c r="DY99" t="s">
        <v>188</v>
      </c>
      <c r="EH99" s="5" t="s">
        <v>197</v>
      </c>
      <c r="EI99">
        <v>2013</v>
      </c>
      <c r="EJ99" t="s">
        <v>257</v>
      </c>
      <c r="EM99" t="s">
        <v>199</v>
      </c>
      <c r="EN99" t="s">
        <v>415</v>
      </c>
      <c r="EO99">
        <v>1</v>
      </c>
      <c r="EP99" t="s">
        <v>199</v>
      </c>
      <c r="EQ99" t="s">
        <v>416</v>
      </c>
      <c r="ER99" s="6">
        <v>2</v>
      </c>
      <c r="ES99" s="5">
        <v>1997</v>
      </c>
      <c r="EU99" s="9"/>
      <c r="EV99" s="9">
        <v>41943151</v>
      </c>
      <c r="EW99" t="s">
        <v>201</v>
      </c>
      <c r="EX99" t="s">
        <v>195</v>
      </c>
      <c r="FG99" s="6"/>
      <c r="FH99" t="s">
        <v>188</v>
      </c>
      <c r="FI99" t="s">
        <v>234</v>
      </c>
      <c r="FJ99" t="s">
        <v>215</v>
      </c>
      <c r="FK99">
        <v>5</v>
      </c>
      <c r="FL99" t="s">
        <v>195</v>
      </c>
      <c r="FM99" t="s">
        <v>195</v>
      </c>
      <c r="FO99" s="5" t="s">
        <v>188</v>
      </c>
      <c r="FP99" s="31"/>
      <c r="FQ99" s="31"/>
      <c r="FR99" s="31"/>
      <c r="FS99" s="31"/>
      <c r="FT99" s="31"/>
      <c r="FU99" s="31"/>
      <c r="FV99" s="31"/>
      <c r="FW99" s="31"/>
      <c r="FX99" s="31"/>
      <c r="FY99" s="31"/>
      <c r="FZ99" s="31" t="s">
        <v>188</v>
      </c>
      <c r="GA99" s="31" t="s">
        <v>188</v>
      </c>
      <c r="GB99" s="31"/>
      <c r="GC99" s="31"/>
      <c r="GD99" s="31" t="s">
        <v>217</v>
      </c>
      <c r="GE99" s="31"/>
      <c r="GF99" s="31"/>
      <c r="GG99" s="31"/>
      <c r="GH99" s="31"/>
      <c r="GI99" s="31"/>
      <c r="GJ99" s="31"/>
      <c r="GK99" s="31"/>
      <c r="GL99" s="31"/>
      <c r="GM99" s="31"/>
      <c r="GN99" s="31"/>
      <c r="GO99" s="31" t="s">
        <v>218</v>
      </c>
      <c r="GP99" s="31" t="s">
        <v>202</v>
      </c>
      <c r="GQ99" s="31"/>
      <c r="GR99" s="31"/>
      <c r="GS99" s="31">
        <v>2011</v>
      </c>
      <c r="GT99" s="31"/>
      <c r="GU99" s="31"/>
      <c r="GV99" s="31"/>
      <c r="GW99" s="31"/>
      <c r="GX99" s="31"/>
      <c r="GY99" s="31"/>
      <c r="GZ99" s="31"/>
      <c r="HA99" s="31"/>
      <c r="HB99" s="31"/>
      <c r="HC99" s="31"/>
      <c r="HD99" s="31">
        <v>2014</v>
      </c>
      <c r="HE99" s="31">
        <v>2015</v>
      </c>
      <c r="HF99" s="31"/>
      <c r="HG99" s="31"/>
      <c r="HH99" s="31" t="s">
        <v>203</v>
      </c>
      <c r="HI99" s="31"/>
      <c r="HJ99" s="31"/>
      <c r="HK99" s="31" t="s">
        <v>203</v>
      </c>
      <c r="HL99" s="31" t="s">
        <v>220</v>
      </c>
      <c r="HM99" s="31" t="s">
        <v>204</v>
      </c>
      <c r="HN99" s="31" t="s">
        <v>203</v>
      </c>
      <c r="HO99" s="31"/>
      <c r="HP99" s="31"/>
      <c r="HQ99" s="31"/>
      <c r="HR99" s="31"/>
      <c r="HS99" s="31"/>
      <c r="HT99" s="31"/>
      <c r="HU99" s="31"/>
      <c r="HV99" s="31"/>
      <c r="HW99" s="31"/>
      <c r="HX99" s="6"/>
      <c r="IA99" s="10"/>
    </row>
    <row r="100" spans="1:235" x14ac:dyDescent="0.25">
      <c r="A100" s="5" t="s">
        <v>183</v>
      </c>
      <c r="B100" t="str">
        <f>INDEX('[1]Global Status NAC comp'!$B$5:$B$210,MATCH([1]Pbl!H100,'[1]Global Status NAC comp'!$N$5:$N$210,0))</f>
        <v>MENA, Afghanistan, and Pakistan</v>
      </c>
      <c r="C100" t="s">
        <v>417</v>
      </c>
      <c r="D100" t="str">
        <f>INDEX('[1]Global Status NAC comp'!$D$5:$D$210,MATCH([1]Pbl!H100,'[1]Global Status NAC comp'!$N$5:$N$210,0))</f>
        <v>MCD</v>
      </c>
      <c r="E100" t="str">
        <f>INDEX('[1]Global Status NAC comp'!$E$5:$E$210,MATCH([1]Pbl!H100,'[1]Global Status NAC comp'!$N$5:$N$210,0))</f>
        <v>METAC</v>
      </c>
      <c r="F100" t="s">
        <v>188</v>
      </c>
      <c r="G100">
        <v>2020</v>
      </c>
      <c r="H100" s="6" t="s">
        <v>418</v>
      </c>
      <c r="I100" s="5" t="s">
        <v>188</v>
      </c>
      <c r="J100" s="31">
        <v>2020</v>
      </c>
      <c r="K100" s="31" t="s">
        <v>223</v>
      </c>
      <c r="L100" s="31" t="s">
        <v>187</v>
      </c>
      <c r="M100" s="31" t="s">
        <v>188</v>
      </c>
      <c r="N100" s="31" t="s">
        <v>207</v>
      </c>
      <c r="O100" s="31">
        <v>2016</v>
      </c>
      <c r="P100" s="31" t="s">
        <v>188</v>
      </c>
      <c r="Q100" s="31">
        <v>2016</v>
      </c>
      <c r="R100" s="31">
        <v>2016</v>
      </c>
      <c r="S100" s="31" t="s">
        <v>232</v>
      </c>
      <c r="T100" s="31" t="s">
        <v>188</v>
      </c>
      <c r="U100" s="31" t="s">
        <v>207</v>
      </c>
      <c r="V100" s="31">
        <v>2016</v>
      </c>
      <c r="W100" s="31" t="s">
        <v>188</v>
      </c>
      <c r="X100" s="31">
        <v>2016</v>
      </c>
      <c r="Y100" s="31">
        <v>2016</v>
      </c>
      <c r="Z100" s="31" t="s">
        <v>232</v>
      </c>
      <c r="AA100" s="31" t="s">
        <v>195</v>
      </c>
      <c r="AB100" s="31" t="s">
        <v>333</v>
      </c>
      <c r="AC100" s="31" t="s">
        <v>333</v>
      </c>
      <c r="AD100" s="31" t="s">
        <v>195</v>
      </c>
      <c r="AE100" s="31" t="s">
        <v>333</v>
      </c>
      <c r="AF100" s="31" t="s">
        <v>333</v>
      </c>
      <c r="AG100" s="6" t="s">
        <v>195</v>
      </c>
      <c r="AI100" t="s">
        <v>333</v>
      </c>
      <c r="AJ100" t="s">
        <v>333</v>
      </c>
      <c r="AK100" t="s">
        <v>333</v>
      </c>
      <c r="AM100" t="s">
        <v>195</v>
      </c>
      <c r="AN100" t="s">
        <v>333</v>
      </c>
      <c r="AO100" t="s">
        <v>333</v>
      </c>
      <c r="AP100" t="s">
        <v>333</v>
      </c>
      <c r="AQ100" t="s">
        <v>195</v>
      </c>
      <c r="AR100" t="s">
        <v>333</v>
      </c>
      <c r="AS100" t="s">
        <v>333</v>
      </c>
      <c r="AT100" t="s">
        <v>195</v>
      </c>
      <c r="AU100" t="s">
        <v>333</v>
      </c>
      <c r="AV100" t="s">
        <v>333</v>
      </c>
      <c r="AW100" t="s">
        <v>333</v>
      </c>
      <c r="AX100" t="s">
        <v>195</v>
      </c>
      <c r="AY100" t="s">
        <v>333</v>
      </c>
      <c r="AZ100" t="s">
        <v>333</v>
      </c>
      <c r="BA100" t="s">
        <v>195</v>
      </c>
      <c r="BB100" t="s">
        <v>333</v>
      </c>
      <c r="BC100" t="s">
        <v>333</v>
      </c>
      <c r="BD100" t="s">
        <v>195</v>
      </c>
      <c r="BE100" s="7" t="s">
        <v>333</v>
      </c>
      <c r="BF100" s="8" t="s">
        <v>195</v>
      </c>
      <c r="BG100" t="s">
        <v>333</v>
      </c>
      <c r="BH100" t="s">
        <v>333</v>
      </c>
      <c r="BI100" t="s">
        <v>195</v>
      </c>
      <c r="BJ100" t="s">
        <v>333</v>
      </c>
      <c r="BK100" t="s">
        <v>333</v>
      </c>
      <c r="BL100" t="s">
        <v>333</v>
      </c>
      <c r="BM100" t="s">
        <v>333</v>
      </c>
      <c r="BN100" t="s">
        <v>333</v>
      </c>
      <c r="BO100" t="s">
        <v>333</v>
      </c>
      <c r="BP100" t="s">
        <v>333</v>
      </c>
      <c r="BQ100" t="s">
        <v>333</v>
      </c>
      <c r="BR100" t="s">
        <v>195</v>
      </c>
      <c r="BS100" t="s">
        <v>333</v>
      </c>
      <c r="BT100" t="s">
        <v>333</v>
      </c>
      <c r="BU100" t="s">
        <v>333</v>
      </c>
      <c r="BV100" t="s">
        <v>333</v>
      </c>
      <c r="BW100" t="s">
        <v>333</v>
      </c>
      <c r="BX100" t="s">
        <v>333</v>
      </c>
      <c r="BY100" t="s">
        <v>333</v>
      </c>
      <c r="BZ100" t="s">
        <v>333</v>
      </c>
      <c r="CA100" t="s">
        <v>195</v>
      </c>
      <c r="CB100" t="s">
        <v>333</v>
      </c>
      <c r="CC100" t="s">
        <v>333</v>
      </c>
      <c r="CD100" t="s">
        <v>333</v>
      </c>
      <c r="CE100" t="s">
        <v>333</v>
      </c>
      <c r="CF100" t="s">
        <v>333</v>
      </c>
      <c r="CG100" t="s">
        <v>333</v>
      </c>
      <c r="CH100" t="s">
        <v>333</v>
      </c>
      <c r="CI100" t="s">
        <v>333</v>
      </c>
      <c r="CJ100" t="s">
        <v>195</v>
      </c>
      <c r="CK100" t="s">
        <v>333</v>
      </c>
      <c r="CL100" t="s">
        <v>333</v>
      </c>
      <c r="CM100" t="s">
        <v>333</v>
      </c>
      <c r="CN100" t="s">
        <v>333</v>
      </c>
      <c r="CO100" t="s">
        <v>333</v>
      </c>
      <c r="CP100" t="s">
        <v>333</v>
      </c>
      <c r="CQ100" t="s">
        <v>333</v>
      </c>
      <c r="CR100" t="s">
        <v>333</v>
      </c>
      <c r="CS100" t="s">
        <v>333</v>
      </c>
      <c r="CT100" t="s">
        <v>333</v>
      </c>
      <c r="CU100" t="s">
        <v>333</v>
      </c>
      <c r="CV100" t="s">
        <v>333</v>
      </c>
      <c r="CX100" t="s">
        <v>333</v>
      </c>
      <c r="CY100" t="s">
        <v>333</v>
      </c>
      <c r="CZ100" t="s">
        <v>333</v>
      </c>
      <c r="DA100" t="s">
        <v>333</v>
      </c>
      <c r="DB100" t="s">
        <v>333</v>
      </c>
      <c r="DC100" t="s">
        <v>333</v>
      </c>
      <c r="DD100" t="s">
        <v>333</v>
      </c>
      <c r="DE100" t="s">
        <v>333</v>
      </c>
      <c r="DF100" t="s">
        <v>333</v>
      </c>
      <c r="DG100" t="s">
        <v>333</v>
      </c>
      <c r="DH100" t="s">
        <v>333</v>
      </c>
      <c r="DI100" t="s">
        <v>333</v>
      </c>
      <c r="DJ100" t="s">
        <v>333</v>
      </c>
      <c r="DK100" t="s">
        <v>333</v>
      </c>
      <c r="DL100" t="s">
        <v>333</v>
      </c>
      <c r="DM100" t="s">
        <v>333</v>
      </c>
      <c r="DN100" t="s">
        <v>333</v>
      </c>
      <c r="DO100" t="s">
        <v>333</v>
      </c>
      <c r="DP100" t="s">
        <v>333</v>
      </c>
      <c r="DQ100" t="s">
        <v>333</v>
      </c>
      <c r="DR100" t="s">
        <v>333</v>
      </c>
      <c r="DS100" t="s">
        <v>333</v>
      </c>
      <c r="DT100" t="s">
        <v>333</v>
      </c>
      <c r="DU100" t="s">
        <v>333</v>
      </c>
      <c r="DV100" t="s">
        <v>333</v>
      </c>
      <c r="DW100" t="s">
        <v>333</v>
      </c>
      <c r="DX100" t="s">
        <v>333</v>
      </c>
      <c r="DY100" t="s">
        <v>333</v>
      </c>
      <c r="DZ100" t="s">
        <v>333</v>
      </c>
      <c r="EA100" t="s">
        <v>333</v>
      </c>
      <c r="EB100" t="s">
        <v>333</v>
      </c>
      <c r="EC100" t="s">
        <v>333</v>
      </c>
      <c r="ED100" t="s">
        <v>333</v>
      </c>
      <c r="EE100" t="s">
        <v>333</v>
      </c>
      <c r="EF100" t="s">
        <v>333</v>
      </c>
      <c r="EG100" t="s">
        <v>333</v>
      </c>
      <c r="EH100" s="5" t="s">
        <v>197</v>
      </c>
      <c r="EI100">
        <v>2020</v>
      </c>
      <c r="EJ100" t="s">
        <v>218</v>
      </c>
      <c r="EL100" t="s">
        <v>195</v>
      </c>
      <c r="EM100" t="s">
        <v>250</v>
      </c>
      <c r="EO100">
        <v>40</v>
      </c>
      <c r="EP100" t="s">
        <v>251</v>
      </c>
      <c r="ER100" s="6">
        <v>40</v>
      </c>
      <c r="ES100" s="5">
        <v>2016</v>
      </c>
      <c r="ET100">
        <v>2018</v>
      </c>
      <c r="EU100" s="9">
        <v>1222.9000000000001</v>
      </c>
      <c r="EV100" s="9">
        <v>1222.9000000000001</v>
      </c>
      <c r="EW100" t="s">
        <v>227</v>
      </c>
      <c r="EX100" t="s">
        <v>188</v>
      </c>
      <c r="EY100" t="s">
        <v>333</v>
      </c>
      <c r="EZ100" t="s">
        <v>240</v>
      </c>
      <c r="FA100" t="s">
        <v>195</v>
      </c>
      <c r="FB100" t="s">
        <v>195</v>
      </c>
      <c r="FC100" t="s">
        <v>195</v>
      </c>
      <c r="FD100" t="s">
        <v>213</v>
      </c>
      <c r="FE100" t="s">
        <v>188</v>
      </c>
      <c r="FF100" t="s">
        <v>195</v>
      </c>
      <c r="FG100" s="6">
        <v>2022</v>
      </c>
      <c r="FH100" t="s">
        <v>195</v>
      </c>
      <c r="FI100" t="s">
        <v>419</v>
      </c>
      <c r="FJ100" t="s">
        <v>215</v>
      </c>
      <c r="FK100">
        <v>1</v>
      </c>
      <c r="FL100" t="s">
        <v>195</v>
      </c>
      <c r="FM100" t="s">
        <v>195</v>
      </c>
      <c r="FN100" t="s">
        <v>195</v>
      </c>
      <c r="FO100" s="5" t="s">
        <v>195</v>
      </c>
      <c r="FP100" s="31" t="s">
        <v>195</v>
      </c>
      <c r="FQ100" s="31" t="s">
        <v>188</v>
      </c>
      <c r="FR100" s="31" t="s">
        <v>195</v>
      </c>
      <c r="FS100" s="31" t="s">
        <v>188</v>
      </c>
      <c r="FT100" s="31" t="s">
        <v>188</v>
      </c>
      <c r="FU100" s="31" t="s">
        <v>188</v>
      </c>
      <c r="FV100" s="31" t="s">
        <v>195</v>
      </c>
      <c r="FW100" s="31" t="s">
        <v>195</v>
      </c>
      <c r="FX100" s="31" t="s">
        <v>195</v>
      </c>
      <c r="FY100" s="31" t="s">
        <v>195</v>
      </c>
      <c r="FZ100" s="31" t="s">
        <v>188</v>
      </c>
      <c r="GA100" s="31" t="s">
        <v>188</v>
      </c>
      <c r="GB100" s="31"/>
      <c r="GC100" s="31" t="s">
        <v>195</v>
      </c>
      <c r="GD100" s="31" t="s">
        <v>333</v>
      </c>
      <c r="GE100" s="31" t="s">
        <v>333</v>
      </c>
      <c r="GF100" s="31" t="s">
        <v>217</v>
      </c>
      <c r="GG100" s="31" t="s">
        <v>333</v>
      </c>
      <c r="GH100" s="31" t="s">
        <v>218</v>
      </c>
      <c r="GI100" s="31" t="s">
        <v>218</v>
      </c>
      <c r="GJ100" s="31" t="s">
        <v>218</v>
      </c>
      <c r="GK100" s="31" t="s">
        <v>333</v>
      </c>
      <c r="GL100" s="31" t="s">
        <v>333</v>
      </c>
      <c r="GM100" s="31" t="s">
        <v>333</v>
      </c>
      <c r="GN100" s="31" t="s">
        <v>333</v>
      </c>
      <c r="GO100" s="31" t="s">
        <v>219</v>
      </c>
      <c r="GP100" s="31" t="s">
        <v>202</v>
      </c>
      <c r="GQ100" s="31" t="s">
        <v>333</v>
      </c>
      <c r="GR100" s="31" t="s">
        <v>333</v>
      </c>
      <c r="GS100" s="31" t="s">
        <v>333</v>
      </c>
      <c r="GT100" s="31" t="s">
        <v>333</v>
      </c>
      <c r="GU100" s="31">
        <v>2016</v>
      </c>
      <c r="GV100" s="31" t="s">
        <v>333</v>
      </c>
      <c r="GW100" s="31">
        <v>2020</v>
      </c>
      <c r="GX100" s="31">
        <v>2020</v>
      </c>
      <c r="GY100" s="31">
        <v>2016</v>
      </c>
      <c r="GZ100" s="31" t="s">
        <v>333</v>
      </c>
      <c r="HA100" s="31" t="s">
        <v>333</v>
      </c>
      <c r="HB100" s="31" t="s">
        <v>333</v>
      </c>
      <c r="HC100" s="31" t="s">
        <v>333</v>
      </c>
      <c r="HD100" s="31">
        <v>2020</v>
      </c>
      <c r="HE100" s="31">
        <v>2015</v>
      </c>
      <c r="HF100" s="31" t="s">
        <v>333</v>
      </c>
      <c r="HG100" s="31" t="s">
        <v>333</v>
      </c>
      <c r="HH100" s="31" t="s">
        <v>203</v>
      </c>
      <c r="HI100" s="31" t="s">
        <v>203</v>
      </c>
      <c r="HJ100" s="31" t="s">
        <v>204</v>
      </c>
      <c r="HK100" s="31" t="s">
        <v>203</v>
      </c>
      <c r="HL100" s="31" t="s">
        <v>203</v>
      </c>
      <c r="HM100" s="31"/>
      <c r="HN100" s="31"/>
      <c r="HO100" s="31"/>
      <c r="HP100" s="31"/>
      <c r="HQ100" s="31">
        <v>10</v>
      </c>
      <c r="HR100" s="31" t="s">
        <v>333</v>
      </c>
      <c r="HS100" s="31" t="s">
        <v>333</v>
      </c>
      <c r="HT100" s="31" t="s">
        <v>333</v>
      </c>
      <c r="HU100" s="31">
        <v>5</v>
      </c>
      <c r="HV100" s="31" t="s">
        <v>333</v>
      </c>
      <c r="HW100" s="31" t="s">
        <v>333</v>
      </c>
      <c r="HX100" s="6"/>
      <c r="IA100" s="10"/>
    </row>
    <row r="101" spans="1:235" x14ac:dyDescent="0.25">
      <c r="A101" s="5" t="s">
        <v>183</v>
      </c>
      <c r="B101" t="str">
        <f>INDEX('[1]Global Status NAC comp'!$B$5:$B$210,MATCH([1]Pbl!H101,'[1]Global Status NAC comp'!$N$5:$N$210,0))</f>
        <v>MENA, Afghanistan, and Pakistan</v>
      </c>
      <c r="C101" t="s">
        <v>417</v>
      </c>
      <c r="D101" t="str">
        <f>INDEX('[1]Global Status NAC comp'!$D$5:$D$210,MATCH([1]Pbl!H101,'[1]Global Status NAC comp'!$N$5:$N$210,0))</f>
        <v>MCD</v>
      </c>
      <c r="G101">
        <v>2020</v>
      </c>
      <c r="H101" s="6" t="s">
        <v>420</v>
      </c>
      <c r="I101" s="5" t="s">
        <v>188</v>
      </c>
      <c r="J101" s="31">
        <v>2019</v>
      </c>
      <c r="K101" s="31" t="s">
        <v>186</v>
      </c>
      <c r="L101" s="31"/>
      <c r="M101" s="31" t="s">
        <v>188</v>
      </c>
      <c r="N101" s="31"/>
      <c r="O101" s="31"/>
      <c r="P101" s="31" t="s">
        <v>188</v>
      </c>
      <c r="Q101" s="31"/>
      <c r="R101" s="31">
        <v>2010</v>
      </c>
      <c r="S101" s="31" t="s">
        <v>232</v>
      </c>
      <c r="T101" s="31"/>
      <c r="U101" s="31"/>
      <c r="V101" s="31"/>
      <c r="W101" s="31"/>
      <c r="X101" s="31"/>
      <c r="Y101" s="31"/>
      <c r="Z101" s="31"/>
      <c r="AA101" s="31"/>
      <c r="AB101" s="31"/>
      <c r="AC101" s="31"/>
      <c r="AD101" s="31"/>
      <c r="AE101" s="31"/>
      <c r="AF101" s="31"/>
      <c r="AG101" s="6"/>
      <c r="AH101" t="s">
        <v>188</v>
      </c>
      <c r="AM101" t="s">
        <v>188</v>
      </c>
      <c r="AO101" t="s">
        <v>194</v>
      </c>
      <c r="AQ101" t="s">
        <v>188</v>
      </c>
      <c r="AS101" t="s">
        <v>232</v>
      </c>
      <c r="AV101" t="s">
        <v>194</v>
      </c>
      <c r="BE101" s="7"/>
      <c r="BF101" s="8" t="s">
        <v>195</v>
      </c>
      <c r="CS101" t="s">
        <v>188</v>
      </c>
      <c r="CW101" t="s">
        <v>196</v>
      </c>
      <c r="CX101" t="s">
        <v>195</v>
      </c>
      <c r="DG101" t="s">
        <v>195</v>
      </c>
      <c r="DP101" t="s">
        <v>195</v>
      </c>
      <c r="DY101" t="s">
        <v>188</v>
      </c>
      <c r="EH101" s="5"/>
      <c r="ER101" s="6"/>
      <c r="ES101" s="5">
        <v>2010</v>
      </c>
      <c r="EU101" s="9"/>
      <c r="EV101" s="9"/>
      <c r="EW101" t="s">
        <v>227</v>
      </c>
      <c r="FG101" s="6"/>
      <c r="FO101" s="5" t="s">
        <v>188</v>
      </c>
      <c r="FP101" s="31"/>
      <c r="FQ101" s="31"/>
      <c r="FR101" s="31"/>
      <c r="FS101" s="31"/>
      <c r="FT101" s="31"/>
      <c r="FU101" s="31"/>
      <c r="FV101" s="31"/>
      <c r="FW101" s="31"/>
      <c r="FX101" s="31"/>
      <c r="FY101" s="31"/>
      <c r="FZ101" s="31"/>
      <c r="GA101" s="31" t="s">
        <v>188</v>
      </c>
      <c r="GB101" s="31"/>
      <c r="GC101" s="31"/>
      <c r="GD101" s="31"/>
      <c r="GE101" s="31"/>
      <c r="GF101" s="31"/>
      <c r="GG101" s="31"/>
      <c r="GH101" s="31"/>
      <c r="GI101" s="31"/>
      <c r="GJ101" s="31"/>
      <c r="GK101" s="31"/>
      <c r="GL101" s="31"/>
      <c r="GM101" s="31"/>
      <c r="GN101" s="31"/>
      <c r="GO101" s="31"/>
      <c r="GP101" s="31" t="s">
        <v>202</v>
      </c>
      <c r="GQ101" s="31"/>
      <c r="GR101" s="31"/>
      <c r="GS101" s="31"/>
      <c r="GT101" s="31"/>
      <c r="GU101" s="31"/>
      <c r="GV101" s="31"/>
      <c r="GW101" s="31"/>
      <c r="GX101" s="31"/>
      <c r="GY101" s="31"/>
      <c r="GZ101" s="31"/>
      <c r="HA101" s="31"/>
      <c r="HB101" s="31"/>
      <c r="HC101" s="31"/>
      <c r="HD101" s="31"/>
      <c r="HE101" s="31"/>
      <c r="HF101" s="31"/>
      <c r="HG101" s="31"/>
      <c r="HH101" s="31" t="s">
        <v>203</v>
      </c>
      <c r="HI101" s="31"/>
      <c r="HJ101" s="31"/>
      <c r="HK101" s="31" t="s">
        <v>204</v>
      </c>
      <c r="HL101" s="31"/>
      <c r="HM101" s="31" t="s">
        <v>204</v>
      </c>
      <c r="HN101" s="31" t="s">
        <v>203</v>
      </c>
      <c r="HO101" s="31"/>
      <c r="HP101" s="31"/>
      <c r="HQ101" s="31"/>
      <c r="HR101" s="31"/>
      <c r="HS101" s="31"/>
      <c r="HT101" s="31"/>
      <c r="HU101" s="31"/>
      <c r="HV101" s="31"/>
      <c r="HW101" s="31"/>
      <c r="HX101" s="6"/>
      <c r="IA101" s="10"/>
    </row>
    <row r="102" spans="1:235" x14ac:dyDescent="0.25">
      <c r="A102" s="5" t="s">
        <v>183</v>
      </c>
      <c r="B102" t="str">
        <f>INDEX('[1]Global Status NAC comp'!$B$5:$B$210,MATCH([1]Pbl!H102,'[1]Global Status NAC comp'!$N$5:$N$210,0))</f>
        <v>Emerging and Developing Asia</v>
      </c>
      <c r="C102" t="s">
        <v>417</v>
      </c>
      <c r="D102" t="str">
        <f>INDEX('[1]Global Status NAC comp'!$D$5:$D$210,MATCH([1]Pbl!H102,'[1]Global Status NAC comp'!$N$5:$N$210,0))</f>
        <v>APD</v>
      </c>
      <c r="E102" t="str">
        <f>INDEX('[1]Global Status NAC comp'!$E$5:$E$210,MATCH([1]Pbl!H102,'[1]Global Status NAC comp'!$N$5:$N$210,0))</f>
        <v>SARTTAC</v>
      </c>
      <c r="F102" t="s">
        <v>188</v>
      </c>
      <c r="G102">
        <v>2020</v>
      </c>
      <c r="H102" s="6" t="s">
        <v>421</v>
      </c>
      <c r="I102" s="5" t="s">
        <v>188</v>
      </c>
      <c r="J102" s="31">
        <v>2019</v>
      </c>
      <c r="K102" s="31" t="s">
        <v>210</v>
      </c>
      <c r="L102" s="31" t="s">
        <v>187</v>
      </c>
      <c r="M102" s="31" t="s">
        <v>188</v>
      </c>
      <c r="N102" s="31" t="s">
        <v>224</v>
      </c>
      <c r="O102" s="31">
        <v>1995</v>
      </c>
      <c r="P102" s="31" t="s">
        <v>188</v>
      </c>
      <c r="Q102" s="31">
        <v>1995</v>
      </c>
      <c r="R102" s="31">
        <v>2006</v>
      </c>
      <c r="S102" s="31" t="s">
        <v>232</v>
      </c>
      <c r="T102" s="31" t="s">
        <v>188</v>
      </c>
      <c r="U102" s="31" t="s">
        <v>192</v>
      </c>
      <c r="V102" s="31">
        <v>1995</v>
      </c>
      <c r="W102" s="31" t="s">
        <v>188</v>
      </c>
      <c r="X102" s="31">
        <v>1995</v>
      </c>
      <c r="Y102" s="31">
        <v>2006</v>
      </c>
      <c r="Z102" s="31" t="s">
        <v>232</v>
      </c>
      <c r="AA102" s="31" t="s">
        <v>195</v>
      </c>
      <c r="AB102" s="31"/>
      <c r="AC102" s="31"/>
      <c r="AD102" s="31" t="s">
        <v>188</v>
      </c>
      <c r="AE102" s="31">
        <v>1995</v>
      </c>
      <c r="AF102" s="31">
        <v>2006</v>
      </c>
      <c r="AG102" s="6" t="s">
        <v>233</v>
      </c>
      <c r="AH102" t="s">
        <v>195</v>
      </c>
      <c r="BE102" s="7"/>
      <c r="BF102" s="8" t="s">
        <v>195</v>
      </c>
      <c r="CS102" t="s">
        <v>195</v>
      </c>
      <c r="EH102" s="5" t="s">
        <v>249</v>
      </c>
      <c r="EI102">
        <v>2012</v>
      </c>
      <c r="EJ102" t="s">
        <v>257</v>
      </c>
      <c r="EL102" t="s">
        <v>195</v>
      </c>
      <c r="EM102" t="s">
        <v>250</v>
      </c>
      <c r="EO102">
        <v>51</v>
      </c>
      <c r="EP102" t="s">
        <v>251</v>
      </c>
      <c r="ER102" s="6">
        <v>74</v>
      </c>
      <c r="ES102" s="5">
        <v>2006</v>
      </c>
      <c r="ET102">
        <v>2014</v>
      </c>
      <c r="EU102" s="9">
        <v>25361770</v>
      </c>
      <c r="EV102" s="9">
        <v>25424826</v>
      </c>
      <c r="EW102" t="s">
        <v>227</v>
      </c>
      <c r="EX102" t="s">
        <v>188</v>
      </c>
      <c r="EY102">
        <v>2016</v>
      </c>
      <c r="EZ102" t="s">
        <v>188</v>
      </c>
      <c r="FA102" t="s">
        <v>188</v>
      </c>
      <c r="FB102" t="s">
        <v>188</v>
      </c>
      <c r="FC102" t="s">
        <v>188</v>
      </c>
      <c r="FD102" t="s">
        <v>213</v>
      </c>
      <c r="FE102" t="s">
        <v>188</v>
      </c>
      <c r="FF102" t="s">
        <v>188</v>
      </c>
      <c r="FG102" s="6">
        <v>2021</v>
      </c>
      <c r="FJ102" t="s">
        <v>215</v>
      </c>
      <c r="FK102">
        <v>2</v>
      </c>
      <c r="FL102" t="s">
        <v>188</v>
      </c>
      <c r="FM102" t="s">
        <v>195</v>
      </c>
      <c r="FO102" s="5" t="s">
        <v>188</v>
      </c>
      <c r="FP102" s="31" t="s">
        <v>188</v>
      </c>
      <c r="FQ102" s="31" t="s">
        <v>188</v>
      </c>
      <c r="FR102" s="31" t="s">
        <v>188</v>
      </c>
      <c r="FS102" s="31" t="s">
        <v>188</v>
      </c>
      <c r="FT102" s="31" t="s">
        <v>188</v>
      </c>
      <c r="FU102" s="31" t="s">
        <v>188</v>
      </c>
      <c r="FV102" s="31" t="s">
        <v>188</v>
      </c>
      <c r="FW102" s="31"/>
      <c r="FX102" s="31"/>
      <c r="FY102" s="31"/>
      <c r="FZ102" s="31" t="s">
        <v>188</v>
      </c>
      <c r="GA102" s="31" t="s">
        <v>188</v>
      </c>
      <c r="GB102" s="31" t="s">
        <v>188</v>
      </c>
      <c r="GC102" s="31" t="s">
        <v>188</v>
      </c>
      <c r="GD102" s="31" t="s">
        <v>228</v>
      </c>
      <c r="GE102" s="31" t="s">
        <v>228</v>
      </c>
      <c r="GF102" s="31" t="s">
        <v>217</v>
      </c>
      <c r="GG102" s="31" t="s">
        <v>217</v>
      </c>
      <c r="GH102" s="31" t="s">
        <v>217</v>
      </c>
      <c r="GI102" s="31" t="s">
        <v>217</v>
      </c>
      <c r="GJ102" s="31" t="s">
        <v>218</v>
      </c>
      <c r="GK102" s="31" t="s">
        <v>202</v>
      </c>
      <c r="GL102" s="31"/>
      <c r="GM102" s="31"/>
      <c r="GN102" s="31"/>
      <c r="GO102" s="31" t="s">
        <v>202</v>
      </c>
      <c r="GP102" s="31" t="s">
        <v>202</v>
      </c>
      <c r="GQ102" s="31" t="s">
        <v>219</v>
      </c>
      <c r="GR102" s="31" t="s">
        <v>218</v>
      </c>
      <c r="GS102" s="31">
        <v>2011</v>
      </c>
      <c r="GT102" s="31">
        <v>2018</v>
      </c>
      <c r="GU102" s="31">
        <v>2013</v>
      </c>
      <c r="GV102" s="31" t="s">
        <v>422</v>
      </c>
      <c r="GW102" s="31">
        <v>2017</v>
      </c>
      <c r="GX102" s="31">
        <v>2016</v>
      </c>
      <c r="GY102" s="31">
        <v>2019</v>
      </c>
      <c r="GZ102" s="31">
        <v>2020</v>
      </c>
      <c r="HA102" s="31"/>
      <c r="HB102" s="31"/>
      <c r="HC102" s="31"/>
      <c r="HD102" s="31">
        <v>2020</v>
      </c>
      <c r="HE102" s="31">
        <v>2020</v>
      </c>
      <c r="HF102" s="31">
        <v>2020</v>
      </c>
      <c r="HG102" s="31">
        <v>2020</v>
      </c>
      <c r="HH102" s="31" t="s">
        <v>203</v>
      </c>
      <c r="HI102" s="31" t="s">
        <v>204</v>
      </c>
      <c r="HJ102" s="31" t="s">
        <v>204</v>
      </c>
      <c r="HK102" s="31" t="s">
        <v>204</v>
      </c>
      <c r="HL102" s="31" t="s">
        <v>220</v>
      </c>
      <c r="HM102" s="31" t="s">
        <v>204</v>
      </c>
      <c r="HN102" s="31" t="s">
        <v>203</v>
      </c>
      <c r="HO102" s="31" t="s">
        <v>203</v>
      </c>
      <c r="HP102" s="31" t="s">
        <v>203</v>
      </c>
      <c r="HQ102" s="31">
        <v>12</v>
      </c>
      <c r="HR102" s="31"/>
      <c r="HS102" s="31"/>
      <c r="HT102" s="31"/>
      <c r="HU102" s="31">
        <v>10</v>
      </c>
      <c r="HV102" s="31"/>
      <c r="HW102" s="31"/>
      <c r="HX102" s="6"/>
      <c r="IA102" s="10"/>
    </row>
    <row r="103" spans="1:235" x14ac:dyDescent="0.25">
      <c r="A103" s="5" t="s">
        <v>183</v>
      </c>
      <c r="B103" t="str">
        <f>INDEX('[1]Global Status NAC comp'!$B$5:$B$210,MATCH([1]Pbl!H103,'[1]Global Status NAC comp'!$N$5:$N$210,0))</f>
        <v>Emerging and Developing Asia</v>
      </c>
      <c r="C103" t="s">
        <v>417</v>
      </c>
      <c r="D103" t="str">
        <f>INDEX('[1]Global Status NAC comp'!$D$5:$D$210,MATCH([1]Pbl!H103,'[1]Global Status NAC comp'!$N$5:$N$210,0))</f>
        <v>APD</v>
      </c>
      <c r="E103" t="str">
        <f>INDEX('[1]Global Status NAC comp'!$E$5:$E$210,MATCH([1]Pbl!H103,'[1]Global Status NAC comp'!$N$5:$N$210,0))</f>
        <v>SARTTAC</v>
      </c>
      <c r="F103" t="s">
        <v>188</v>
      </c>
      <c r="G103">
        <v>2020</v>
      </c>
      <c r="H103" s="6" t="s">
        <v>423</v>
      </c>
      <c r="I103" s="5" t="s">
        <v>188</v>
      </c>
      <c r="J103" s="31">
        <v>2018</v>
      </c>
      <c r="K103" s="31" t="s">
        <v>210</v>
      </c>
      <c r="L103" s="31" t="s">
        <v>187</v>
      </c>
      <c r="M103" s="31" t="s">
        <v>188</v>
      </c>
      <c r="N103" s="31" t="s">
        <v>189</v>
      </c>
      <c r="O103" s="31">
        <v>1980</v>
      </c>
      <c r="P103" s="31" t="s">
        <v>188</v>
      </c>
      <c r="Q103" s="31">
        <v>1980</v>
      </c>
      <c r="R103" s="31">
        <v>2000</v>
      </c>
      <c r="S103" s="31" t="s">
        <v>232</v>
      </c>
      <c r="T103" s="31" t="s">
        <v>188</v>
      </c>
      <c r="U103" s="31" t="s">
        <v>192</v>
      </c>
      <c r="V103" s="31">
        <v>1990</v>
      </c>
      <c r="W103" s="31" t="s">
        <v>188</v>
      </c>
      <c r="X103" s="31">
        <v>1990</v>
      </c>
      <c r="Y103" s="31">
        <v>2000</v>
      </c>
      <c r="Z103" s="31" t="s">
        <v>232</v>
      </c>
      <c r="AA103" s="31" t="s">
        <v>195</v>
      </c>
      <c r="AB103" s="31"/>
      <c r="AC103" s="31"/>
      <c r="AD103" s="31" t="s">
        <v>188</v>
      </c>
      <c r="AE103" s="31">
        <v>1990</v>
      </c>
      <c r="AF103" s="31">
        <v>2000</v>
      </c>
      <c r="AG103" s="6" t="s">
        <v>233</v>
      </c>
      <c r="AM103" t="s">
        <v>195</v>
      </c>
      <c r="AQ103" t="s">
        <v>195</v>
      </c>
      <c r="AT103" t="s">
        <v>195</v>
      </c>
      <c r="AX103" t="s">
        <v>195</v>
      </c>
      <c r="BA103" t="s">
        <v>195</v>
      </c>
      <c r="BD103" t="s">
        <v>195</v>
      </c>
      <c r="BE103" s="7"/>
      <c r="BF103" s="8" t="s">
        <v>195</v>
      </c>
      <c r="CS103" t="s">
        <v>195</v>
      </c>
      <c r="EH103" s="5" t="s">
        <v>197</v>
      </c>
      <c r="EI103">
        <v>2014</v>
      </c>
      <c r="EJ103" t="s">
        <v>257</v>
      </c>
      <c r="EL103" t="s">
        <v>195</v>
      </c>
      <c r="EM103" t="s">
        <v>250</v>
      </c>
      <c r="EO103">
        <v>32</v>
      </c>
      <c r="EP103" t="s">
        <v>251</v>
      </c>
      <c r="ER103" s="6">
        <v>51</v>
      </c>
      <c r="ES103" s="5">
        <v>2000</v>
      </c>
      <c r="ET103">
        <v>2005</v>
      </c>
      <c r="EU103" s="9">
        <v>21165.599999999999</v>
      </c>
      <c r="EV103" s="9">
        <v>20104</v>
      </c>
      <c r="EW103" t="s">
        <v>201</v>
      </c>
      <c r="EX103" t="s">
        <v>188</v>
      </c>
      <c r="EY103">
        <v>2017</v>
      </c>
      <c r="EZ103" t="s">
        <v>188</v>
      </c>
      <c r="FA103" t="s">
        <v>188</v>
      </c>
      <c r="FB103" t="s">
        <v>188</v>
      </c>
      <c r="FC103" t="s">
        <v>188</v>
      </c>
      <c r="FD103" t="s">
        <v>213</v>
      </c>
      <c r="FE103" t="s">
        <v>188</v>
      </c>
      <c r="FF103" t="s">
        <v>188</v>
      </c>
      <c r="FG103" s="6">
        <v>2022</v>
      </c>
      <c r="FH103" t="s">
        <v>195</v>
      </c>
      <c r="FJ103" t="s">
        <v>215</v>
      </c>
      <c r="FK103">
        <v>1</v>
      </c>
      <c r="FL103" t="s">
        <v>195</v>
      </c>
      <c r="FM103" t="s">
        <v>195</v>
      </c>
      <c r="FO103" s="5" t="s">
        <v>188</v>
      </c>
      <c r="FP103" s="31" t="s">
        <v>188</v>
      </c>
      <c r="FQ103" s="31" t="s">
        <v>188</v>
      </c>
      <c r="FR103" s="31" t="s">
        <v>188</v>
      </c>
      <c r="FS103" s="31" t="s">
        <v>188</v>
      </c>
      <c r="FT103" s="31" t="s">
        <v>188</v>
      </c>
      <c r="FU103" s="31"/>
      <c r="FV103" s="31"/>
      <c r="FW103" s="31"/>
      <c r="FX103" s="31"/>
      <c r="FY103" s="31"/>
      <c r="FZ103" s="31" t="s">
        <v>188</v>
      </c>
      <c r="GA103" s="31" t="s">
        <v>188</v>
      </c>
      <c r="GB103" s="31" t="s">
        <v>188</v>
      </c>
      <c r="GC103" s="31"/>
      <c r="GD103" s="31" t="s">
        <v>217</v>
      </c>
      <c r="GE103" s="31" t="s">
        <v>217</v>
      </c>
      <c r="GF103" s="31"/>
      <c r="GG103" s="31" t="s">
        <v>217</v>
      </c>
      <c r="GH103" s="31"/>
      <c r="GI103" s="31" t="s">
        <v>217</v>
      </c>
      <c r="GJ103" s="31" t="s">
        <v>218</v>
      </c>
      <c r="GK103" s="31"/>
      <c r="GL103" s="31"/>
      <c r="GM103" s="31"/>
      <c r="GN103" s="31"/>
      <c r="GO103" s="31" t="s">
        <v>202</v>
      </c>
      <c r="GP103" s="31" t="s">
        <v>202</v>
      </c>
      <c r="GQ103" s="31" t="s">
        <v>219</v>
      </c>
      <c r="GR103" s="31"/>
      <c r="GS103" s="31">
        <v>2017</v>
      </c>
      <c r="GT103" s="31">
        <v>2017</v>
      </c>
      <c r="GU103" s="31"/>
      <c r="GV103" s="31">
        <v>2017</v>
      </c>
      <c r="GW103" s="31"/>
      <c r="GX103" s="31">
        <v>2017</v>
      </c>
      <c r="GY103" s="31">
        <v>2019</v>
      </c>
      <c r="GZ103" s="31"/>
      <c r="HA103" s="31"/>
      <c r="HB103" s="31"/>
      <c r="HC103" s="31"/>
      <c r="HD103" s="31">
        <v>2020</v>
      </c>
      <c r="HE103" s="31">
        <v>2020</v>
      </c>
      <c r="HF103" s="31">
        <v>2020</v>
      </c>
      <c r="HG103" s="31"/>
      <c r="HH103" s="31" t="s">
        <v>203</v>
      </c>
      <c r="HI103" s="31" t="s">
        <v>203</v>
      </c>
      <c r="HJ103" s="31" t="s">
        <v>203</v>
      </c>
      <c r="HK103" s="31" t="s">
        <v>204</v>
      </c>
      <c r="HL103" s="31" t="s">
        <v>220</v>
      </c>
      <c r="HM103" s="31" t="s">
        <v>204</v>
      </c>
      <c r="HN103" s="31" t="s">
        <v>203</v>
      </c>
      <c r="HO103" s="31" t="s">
        <v>203</v>
      </c>
      <c r="HP103" s="31"/>
      <c r="HQ103" s="31">
        <v>3</v>
      </c>
      <c r="HR103" s="31"/>
      <c r="HS103" s="31"/>
      <c r="HT103" s="31"/>
      <c r="HU103" s="31">
        <v>10</v>
      </c>
      <c r="HV103" s="31"/>
      <c r="HW103" s="31"/>
      <c r="HX103" s="6"/>
      <c r="IA103" s="10"/>
    </row>
    <row r="104" spans="1:235" x14ac:dyDescent="0.25">
      <c r="A104" s="5" t="s">
        <v>183</v>
      </c>
      <c r="B104" t="str">
        <f>INDEX('[1]Global Status NAC comp'!$B$5:$B$210,MATCH([1]Pbl!H104,'[1]Global Status NAC comp'!$N$5:$N$210,0))</f>
        <v>Emerging and Developing Asia</v>
      </c>
      <c r="C104" t="s">
        <v>417</v>
      </c>
      <c r="D104" t="str">
        <f>INDEX('[1]Global Status NAC comp'!$D$5:$D$210,MATCH([1]Pbl!H104,'[1]Global Status NAC comp'!$N$5:$N$210,0))</f>
        <v>APD</v>
      </c>
      <c r="G104">
        <v>2020</v>
      </c>
      <c r="H104" s="6" t="s">
        <v>424</v>
      </c>
      <c r="I104" s="5" t="s">
        <v>188</v>
      </c>
      <c r="J104" s="31">
        <v>2018</v>
      </c>
      <c r="K104" s="31" t="s">
        <v>210</v>
      </c>
      <c r="L104" s="31"/>
      <c r="M104" s="31" t="s">
        <v>188</v>
      </c>
      <c r="N104" s="31" t="s">
        <v>224</v>
      </c>
      <c r="O104" s="31">
        <v>1985</v>
      </c>
      <c r="P104" s="31" t="s">
        <v>188</v>
      </c>
      <c r="Q104" s="31">
        <v>1985</v>
      </c>
      <c r="R104" s="31">
        <v>2010</v>
      </c>
      <c r="S104" s="31" t="s">
        <v>232</v>
      </c>
      <c r="T104" s="31" t="s">
        <v>188</v>
      </c>
      <c r="U104" s="31" t="s">
        <v>192</v>
      </c>
      <c r="V104" s="31">
        <v>1985</v>
      </c>
      <c r="W104" s="31" t="s">
        <v>188</v>
      </c>
      <c r="X104" s="31">
        <v>1985</v>
      </c>
      <c r="Y104" s="31">
        <v>2010</v>
      </c>
      <c r="Z104" s="31" t="s">
        <v>232</v>
      </c>
      <c r="AA104" s="31" t="s">
        <v>188</v>
      </c>
      <c r="AB104" s="31" t="s">
        <v>192</v>
      </c>
      <c r="AC104" s="31">
        <v>1985</v>
      </c>
      <c r="AD104" s="31"/>
      <c r="AE104" s="31"/>
      <c r="AF104" s="31"/>
      <c r="AG104" s="6"/>
      <c r="AH104" t="s">
        <v>188</v>
      </c>
      <c r="AI104">
        <v>3</v>
      </c>
      <c r="AK104" t="s">
        <v>223</v>
      </c>
      <c r="AM104" t="s">
        <v>188</v>
      </c>
      <c r="AN104" t="s">
        <v>224</v>
      </c>
      <c r="AO104" t="s">
        <v>194</v>
      </c>
      <c r="AP104">
        <v>2014</v>
      </c>
      <c r="AQ104" t="s">
        <v>188</v>
      </c>
      <c r="AR104">
        <v>2014</v>
      </c>
      <c r="AS104" t="s">
        <v>232</v>
      </c>
      <c r="AT104" t="s">
        <v>188</v>
      </c>
      <c r="AU104" t="s">
        <v>247</v>
      </c>
      <c r="AW104">
        <v>2014</v>
      </c>
      <c r="AX104" t="s">
        <v>188</v>
      </c>
      <c r="AY104">
        <v>2014</v>
      </c>
      <c r="AZ104" t="s">
        <v>232</v>
      </c>
      <c r="BD104" t="s">
        <v>188</v>
      </c>
      <c r="BE104" s="7"/>
      <c r="BF104" s="8" t="s">
        <v>195</v>
      </c>
      <c r="BI104" t="s">
        <v>195</v>
      </c>
      <c r="BR104" t="s">
        <v>195</v>
      </c>
      <c r="CA104" t="s">
        <v>195</v>
      </c>
      <c r="CJ104" t="s">
        <v>195</v>
      </c>
      <c r="CS104" t="s">
        <v>188</v>
      </c>
      <c r="CW104" t="s">
        <v>196</v>
      </c>
      <c r="CX104" t="s">
        <v>195</v>
      </c>
      <c r="DG104" t="s">
        <v>195</v>
      </c>
      <c r="DP104" t="s">
        <v>195</v>
      </c>
      <c r="DY104" t="s">
        <v>188</v>
      </c>
      <c r="EH104" s="5" t="s">
        <v>197</v>
      </c>
      <c r="EI104">
        <v>2010</v>
      </c>
      <c r="EJ104" t="s">
        <v>198</v>
      </c>
      <c r="EK104">
        <v>5</v>
      </c>
      <c r="EL104" t="s">
        <v>195</v>
      </c>
      <c r="EO104">
        <v>46</v>
      </c>
      <c r="EP104" t="s">
        <v>199</v>
      </c>
      <c r="EQ104" t="s">
        <v>425</v>
      </c>
      <c r="ER104" s="6">
        <v>46</v>
      </c>
      <c r="ES104" s="5">
        <v>2010</v>
      </c>
      <c r="ET104">
        <v>2014</v>
      </c>
      <c r="EU104" s="9"/>
      <c r="EV104" s="9"/>
      <c r="EW104" t="s">
        <v>227</v>
      </c>
      <c r="EX104" t="s">
        <v>188</v>
      </c>
      <c r="EY104">
        <v>2015</v>
      </c>
      <c r="EZ104" t="s">
        <v>240</v>
      </c>
      <c r="FA104" t="s">
        <v>240</v>
      </c>
      <c r="FB104" t="s">
        <v>240</v>
      </c>
      <c r="FC104" t="s">
        <v>240</v>
      </c>
      <c r="FD104" t="s">
        <v>213</v>
      </c>
      <c r="FE104" t="s">
        <v>188</v>
      </c>
      <c r="FF104" t="s">
        <v>188</v>
      </c>
      <c r="FG104" s="6"/>
      <c r="FH104" t="s">
        <v>188</v>
      </c>
      <c r="FI104" t="s">
        <v>199</v>
      </c>
      <c r="FJ104" t="s">
        <v>215</v>
      </c>
      <c r="FK104">
        <v>1</v>
      </c>
      <c r="FL104" t="s">
        <v>188</v>
      </c>
      <c r="FO104" s="5" t="s">
        <v>188</v>
      </c>
      <c r="FP104" s="31"/>
      <c r="FQ104" s="31" t="s">
        <v>188</v>
      </c>
      <c r="FR104" s="31" t="s">
        <v>188</v>
      </c>
      <c r="FS104" s="31" t="s">
        <v>188</v>
      </c>
      <c r="FT104" s="31" t="s">
        <v>188</v>
      </c>
      <c r="FU104" s="31" t="s">
        <v>188</v>
      </c>
      <c r="FV104" s="31" t="s">
        <v>188</v>
      </c>
      <c r="FW104" s="31"/>
      <c r="FX104" s="31"/>
      <c r="FY104" s="31"/>
      <c r="FZ104" s="31"/>
      <c r="GA104" s="31" t="s">
        <v>188</v>
      </c>
      <c r="GB104" s="31"/>
      <c r="GC104" s="31"/>
      <c r="GD104" s="31" t="s">
        <v>216</v>
      </c>
      <c r="GE104" s="31"/>
      <c r="GF104" s="31" t="s">
        <v>217</v>
      </c>
      <c r="GG104" s="31" t="s">
        <v>219</v>
      </c>
      <c r="GH104" s="31" t="s">
        <v>217</v>
      </c>
      <c r="GI104" s="31" t="s">
        <v>217</v>
      </c>
      <c r="GJ104" s="31" t="s">
        <v>218</v>
      </c>
      <c r="GK104" s="31" t="s">
        <v>219</v>
      </c>
      <c r="GL104" s="31"/>
      <c r="GM104" s="31"/>
      <c r="GN104" s="31"/>
      <c r="GO104" s="31"/>
      <c r="GP104" s="31" t="s">
        <v>202</v>
      </c>
      <c r="GQ104" s="31"/>
      <c r="GR104" s="31"/>
      <c r="GS104" s="31">
        <v>2016</v>
      </c>
      <c r="GT104" s="31"/>
      <c r="GU104" s="31">
        <v>2017</v>
      </c>
      <c r="GV104" s="31" t="s">
        <v>426</v>
      </c>
      <c r="GW104" s="31">
        <v>2019</v>
      </c>
      <c r="GX104" s="31">
        <v>2016</v>
      </c>
      <c r="GY104" s="31">
        <v>2018</v>
      </c>
      <c r="GZ104" s="31" t="s">
        <v>426</v>
      </c>
      <c r="HA104" s="31"/>
      <c r="HB104" s="31"/>
      <c r="HC104" s="31"/>
      <c r="HD104" s="31"/>
      <c r="HE104" s="31" t="s">
        <v>427</v>
      </c>
      <c r="HF104" s="31"/>
      <c r="HG104" s="31"/>
      <c r="HH104" s="31" t="s">
        <v>203</v>
      </c>
      <c r="HI104" s="31"/>
      <c r="HJ104" s="31"/>
      <c r="HK104" s="31" t="s">
        <v>203</v>
      </c>
      <c r="HL104" s="31" t="s">
        <v>220</v>
      </c>
      <c r="HM104" s="31" t="s">
        <v>204</v>
      </c>
      <c r="HN104" s="31" t="s">
        <v>203</v>
      </c>
      <c r="HO104" s="31" t="s">
        <v>203</v>
      </c>
      <c r="HP104" s="31"/>
      <c r="HQ104" s="31"/>
      <c r="HR104" s="31"/>
      <c r="HS104" s="31"/>
      <c r="HT104" s="31"/>
      <c r="HU104" s="31"/>
      <c r="HV104" s="31"/>
      <c r="HW104" s="31"/>
      <c r="HX104" s="6"/>
      <c r="IA104" s="10"/>
    </row>
    <row r="105" spans="1:235" x14ac:dyDescent="0.25">
      <c r="A105" s="5" t="s">
        <v>183</v>
      </c>
      <c r="B105" t="str">
        <f>INDEX('[1]Global Status NAC comp'!$B$5:$B$210,MATCH([1]Pbl!H105,'[1]Global Status NAC comp'!$N$5:$N$210,0))</f>
        <v>Emerging and Developing Asia</v>
      </c>
      <c r="C105" t="s">
        <v>417</v>
      </c>
      <c r="D105" t="str">
        <f>INDEX('[1]Global Status NAC comp'!$D$5:$D$210,MATCH([1]Pbl!H105,'[1]Global Status NAC comp'!$N$5:$N$210,0))</f>
        <v>APD</v>
      </c>
      <c r="F105" t="s">
        <v>188</v>
      </c>
      <c r="G105">
        <v>2020</v>
      </c>
      <c r="H105" s="6" t="s">
        <v>428</v>
      </c>
      <c r="I105" s="5" t="s">
        <v>188</v>
      </c>
      <c r="J105" s="31">
        <v>2019</v>
      </c>
      <c r="K105" s="31" t="s">
        <v>223</v>
      </c>
      <c r="L105" s="31" t="s">
        <v>187</v>
      </c>
      <c r="M105" s="31" t="s">
        <v>188</v>
      </c>
      <c r="N105" s="31" t="s">
        <v>224</v>
      </c>
      <c r="O105" s="31">
        <v>2019</v>
      </c>
      <c r="P105" s="31" t="s">
        <v>188</v>
      </c>
      <c r="Q105" s="31">
        <v>2019</v>
      </c>
      <c r="R105" s="31">
        <v>2000</v>
      </c>
      <c r="S105" s="31" t="s">
        <v>232</v>
      </c>
      <c r="T105" s="31" t="s">
        <v>188</v>
      </c>
      <c r="U105" s="31" t="s">
        <v>192</v>
      </c>
      <c r="V105" s="31">
        <v>2019</v>
      </c>
      <c r="W105" s="31" t="s">
        <v>188</v>
      </c>
      <c r="X105" s="31">
        <v>2019</v>
      </c>
      <c r="Y105" s="31">
        <v>2000</v>
      </c>
      <c r="Z105" s="31" t="s">
        <v>232</v>
      </c>
      <c r="AA105" s="31" t="s">
        <v>195</v>
      </c>
      <c r="AB105" s="31"/>
      <c r="AC105" s="31"/>
      <c r="AD105" s="31" t="s">
        <v>195</v>
      </c>
      <c r="AE105" s="31"/>
      <c r="AF105" s="31"/>
      <c r="AG105" s="6" t="s">
        <v>233</v>
      </c>
      <c r="AH105" t="s">
        <v>195</v>
      </c>
      <c r="BE105" s="7"/>
      <c r="BF105" s="8" t="s">
        <v>195</v>
      </c>
      <c r="CS105" t="s">
        <v>195</v>
      </c>
      <c r="EH105" s="5" t="s">
        <v>249</v>
      </c>
      <c r="EI105">
        <v>2014</v>
      </c>
      <c r="EJ105" t="s">
        <v>257</v>
      </c>
      <c r="EL105" t="s">
        <v>195</v>
      </c>
      <c r="EM105" t="s">
        <v>250</v>
      </c>
      <c r="EO105">
        <v>60</v>
      </c>
      <c r="EP105" t="s">
        <v>212</v>
      </c>
      <c r="ER105" s="6">
        <v>60</v>
      </c>
      <c r="ES105" s="5">
        <v>2000</v>
      </c>
      <c r="ET105">
        <v>2000</v>
      </c>
      <c r="EU105" s="9"/>
      <c r="EV105" s="9" t="s">
        <v>429</v>
      </c>
      <c r="EW105" t="s">
        <v>201</v>
      </c>
      <c r="EX105" t="s">
        <v>188</v>
      </c>
      <c r="EY105">
        <v>2014</v>
      </c>
      <c r="EZ105" t="s">
        <v>188</v>
      </c>
      <c r="FA105" t="s">
        <v>188</v>
      </c>
      <c r="FB105" t="s">
        <v>188</v>
      </c>
      <c r="FC105" t="s">
        <v>188</v>
      </c>
      <c r="FD105" t="s">
        <v>213</v>
      </c>
      <c r="FE105" t="s">
        <v>188</v>
      </c>
      <c r="FF105" t="s">
        <v>188</v>
      </c>
      <c r="FG105" s="6"/>
      <c r="FH105" t="s">
        <v>188</v>
      </c>
      <c r="FI105" t="s">
        <v>241</v>
      </c>
      <c r="FJ105" t="s">
        <v>215</v>
      </c>
      <c r="FK105">
        <v>2</v>
      </c>
      <c r="FL105" t="s">
        <v>188</v>
      </c>
      <c r="FM105" t="s">
        <v>188</v>
      </c>
      <c r="FN105" t="s">
        <v>188</v>
      </c>
      <c r="FO105" s="5" t="s">
        <v>188</v>
      </c>
      <c r="FP105" s="31" t="s">
        <v>188</v>
      </c>
      <c r="FQ105" s="31"/>
      <c r="FR105" s="31" t="s">
        <v>188</v>
      </c>
      <c r="FS105" s="31"/>
      <c r="FT105" s="31" t="s">
        <v>188</v>
      </c>
      <c r="FU105" s="31" t="s">
        <v>188</v>
      </c>
      <c r="FV105" s="31"/>
      <c r="FW105" s="31"/>
      <c r="FX105" s="31"/>
      <c r="FY105" s="31"/>
      <c r="FZ105" s="31"/>
      <c r="GA105" s="31" t="s">
        <v>188</v>
      </c>
      <c r="GB105" s="31"/>
      <c r="GC105" s="31"/>
      <c r="GD105" s="31" t="s">
        <v>217</v>
      </c>
      <c r="GE105" s="31" t="s">
        <v>217</v>
      </c>
      <c r="GF105" s="31"/>
      <c r="GG105" s="31" t="s">
        <v>217</v>
      </c>
      <c r="GH105" s="31"/>
      <c r="GI105" s="31" t="s">
        <v>217</v>
      </c>
      <c r="GJ105" s="31"/>
      <c r="GK105" s="31"/>
      <c r="GL105" s="31"/>
      <c r="GM105" s="31"/>
      <c r="GN105" s="31"/>
      <c r="GO105" s="31"/>
      <c r="GP105" s="31" t="s">
        <v>202</v>
      </c>
      <c r="GQ105" s="31"/>
      <c r="GR105" s="31"/>
      <c r="GS105" s="31">
        <v>2019</v>
      </c>
      <c r="GT105" s="31">
        <v>2013</v>
      </c>
      <c r="GU105" s="31"/>
      <c r="GV105" s="31">
        <v>2014</v>
      </c>
      <c r="GW105" s="31">
        <v>2019</v>
      </c>
      <c r="GX105" s="31">
        <v>2019</v>
      </c>
      <c r="GY105" s="31">
        <v>2020</v>
      </c>
      <c r="GZ105" s="31"/>
      <c r="HA105" s="31"/>
      <c r="HB105" s="31"/>
      <c r="HC105" s="31"/>
      <c r="HD105" s="31"/>
      <c r="HE105" s="31"/>
      <c r="HF105" s="31"/>
      <c r="HG105" s="31"/>
      <c r="HH105" s="31" t="s">
        <v>203</v>
      </c>
      <c r="HI105" s="31" t="s">
        <v>203</v>
      </c>
      <c r="HJ105" s="31" t="s">
        <v>203</v>
      </c>
      <c r="HK105" s="31" t="s">
        <v>204</v>
      </c>
      <c r="HL105" s="31" t="s">
        <v>220</v>
      </c>
      <c r="HM105" s="31" t="s">
        <v>204</v>
      </c>
      <c r="HN105" s="31" t="s">
        <v>203</v>
      </c>
      <c r="HO105" s="31" t="s">
        <v>203</v>
      </c>
      <c r="HP105" s="31" t="s">
        <v>203</v>
      </c>
      <c r="HQ105" s="31">
        <v>20</v>
      </c>
      <c r="HR105" s="31">
        <v>5</v>
      </c>
      <c r="HS105" s="31"/>
      <c r="HT105" s="31"/>
      <c r="HU105" s="31">
        <v>5</v>
      </c>
      <c r="HV105" s="31">
        <v>5</v>
      </c>
      <c r="HW105" s="31"/>
      <c r="HX105" s="6"/>
      <c r="IA105" s="10"/>
    </row>
    <row r="106" spans="1:235" x14ac:dyDescent="0.25">
      <c r="A106" s="5" t="s">
        <v>355</v>
      </c>
      <c r="B106" t="str">
        <f>INDEX('[1]Global Status NAC comp'!$B$5:$B$210,MATCH([1]Pbl!H106,'[1]Global Status NAC comp'!$N$5:$N$210,0))</f>
        <v>Advanced Economies</v>
      </c>
      <c r="C106" t="s">
        <v>417</v>
      </c>
      <c r="D106" t="str">
        <f>INDEX('[1]Global Status NAC comp'!$D$5:$D$210,MATCH([1]Pbl!H106,'[1]Global Status NAC comp'!$N$5:$N$210,0))</f>
        <v>APD</v>
      </c>
      <c r="G106">
        <v>2020</v>
      </c>
      <c r="H106" s="6" t="s">
        <v>430</v>
      </c>
      <c r="I106" s="5" t="s">
        <v>188</v>
      </c>
      <c r="J106" s="31">
        <v>2019</v>
      </c>
      <c r="K106" s="31"/>
      <c r="L106" s="31"/>
      <c r="M106" s="31" t="s">
        <v>188</v>
      </c>
      <c r="N106" s="31"/>
      <c r="O106" s="31"/>
      <c r="P106" s="31" t="s">
        <v>188</v>
      </c>
      <c r="Q106" s="31"/>
      <c r="R106" s="31"/>
      <c r="S106" s="31" t="s">
        <v>191</v>
      </c>
      <c r="T106" s="31" t="s">
        <v>188</v>
      </c>
      <c r="U106" s="31"/>
      <c r="V106" s="31"/>
      <c r="W106" s="31" t="s">
        <v>188</v>
      </c>
      <c r="X106" s="31"/>
      <c r="Y106" s="31"/>
      <c r="Z106" s="31" t="s">
        <v>191</v>
      </c>
      <c r="AA106" s="31"/>
      <c r="AB106" s="31"/>
      <c r="AC106" s="31"/>
      <c r="AD106" s="31"/>
      <c r="AE106" s="31"/>
      <c r="AF106" s="31"/>
      <c r="AG106" s="6"/>
      <c r="AH106" t="s">
        <v>188</v>
      </c>
      <c r="AI106">
        <v>3</v>
      </c>
      <c r="AJ106">
        <v>2020</v>
      </c>
      <c r="AM106" t="s">
        <v>188</v>
      </c>
      <c r="AO106" t="s">
        <v>194</v>
      </c>
      <c r="AQ106" t="s">
        <v>188</v>
      </c>
      <c r="AT106" t="s">
        <v>188</v>
      </c>
      <c r="AX106" t="s">
        <v>188</v>
      </c>
      <c r="AZ106" t="s">
        <v>232</v>
      </c>
      <c r="BD106" t="s">
        <v>188</v>
      </c>
      <c r="BE106" s="7"/>
      <c r="BF106" s="8" t="s">
        <v>195</v>
      </c>
      <c r="CS106" t="s">
        <v>188</v>
      </c>
      <c r="CW106" t="s">
        <v>196</v>
      </c>
      <c r="CX106" t="s">
        <v>195</v>
      </c>
      <c r="DG106" t="s">
        <v>195</v>
      </c>
      <c r="DP106" t="s">
        <v>195</v>
      </c>
      <c r="DY106" t="s">
        <v>188</v>
      </c>
      <c r="EH106" s="5"/>
      <c r="ER106" s="6"/>
      <c r="ES106" s="5">
        <v>2018</v>
      </c>
      <c r="EU106" s="9"/>
      <c r="EV106" s="9"/>
      <c r="EW106" t="s">
        <v>227</v>
      </c>
      <c r="FG106" s="6"/>
      <c r="FO106" s="5" t="s">
        <v>188</v>
      </c>
      <c r="FP106" s="31"/>
      <c r="FQ106" s="31"/>
      <c r="FR106" s="31"/>
      <c r="FS106" s="31"/>
      <c r="FT106" s="31"/>
      <c r="FU106" s="31"/>
      <c r="FV106" s="31"/>
      <c r="FW106" s="31"/>
      <c r="FX106" s="31"/>
      <c r="FY106" s="31"/>
      <c r="FZ106" s="31"/>
      <c r="GA106" s="31" t="s">
        <v>188</v>
      </c>
      <c r="GB106" s="31"/>
      <c r="GC106" s="31"/>
      <c r="GD106" s="31"/>
      <c r="GE106" s="31"/>
      <c r="GF106" s="31"/>
      <c r="GG106" s="31"/>
      <c r="GH106" s="31"/>
      <c r="GI106" s="31"/>
      <c r="GJ106" s="31"/>
      <c r="GK106" s="31"/>
      <c r="GL106" s="31"/>
      <c r="GM106" s="31"/>
      <c r="GN106" s="31"/>
      <c r="GO106" s="31"/>
      <c r="GP106" s="31" t="s">
        <v>202</v>
      </c>
      <c r="GQ106" s="31"/>
      <c r="GR106" s="31"/>
      <c r="GS106" s="31"/>
      <c r="GT106" s="31"/>
      <c r="GU106" s="31"/>
      <c r="GV106" s="31"/>
      <c r="GW106" s="31"/>
      <c r="GX106" s="31"/>
      <c r="GY106" s="31"/>
      <c r="GZ106" s="31"/>
      <c r="HA106" s="31"/>
      <c r="HB106" s="31"/>
      <c r="HC106" s="31"/>
      <c r="HD106" s="31"/>
      <c r="HE106" s="31"/>
      <c r="HF106" s="31"/>
      <c r="HG106" s="31"/>
      <c r="HH106" s="31" t="s">
        <v>203</v>
      </c>
      <c r="HI106" s="31"/>
      <c r="HJ106" s="31"/>
      <c r="HK106" s="31" t="s">
        <v>204</v>
      </c>
      <c r="HL106" s="31"/>
      <c r="HM106" s="31" t="s">
        <v>204</v>
      </c>
      <c r="HN106" s="31" t="s">
        <v>203</v>
      </c>
      <c r="HO106" s="31"/>
      <c r="HP106" s="31"/>
      <c r="HQ106" s="31"/>
      <c r="HR106" s="31"/>
      <c r="HS106" s="31"/>
      <c r="HT106" s="31"/>
      <c r="HU106" s="31"/>
      <c r="HV106" s="31"/>
      <c r="HW106" s="31"/>
      <c r="HX106" s="6"/>
      <c r="IA106" s="10"/>
    </row>
    <row r="107" spans="1:235" x14ac:dyDescent="0.25">
      <c r="A107" s="5" t="s">
        <v>183</v>
      </c>
      <c r="B107" t="str">
        <f>INDEX('[1]Global Status NAC comp'!$B$5:$B$210,MATCH([1]Pbl!H107,'[1]Global Status NAC comp'!$N$5:$N$210,0))</f>
        <v>Emerging and Developing Asia</v>
      </c>
      <c r="C107" t="s">
        <v>417</v>
      </c>
      <c r="D107" t="str">
        <f>INDEX('[1]Global Status NAC comp'!$D$5:$D$210,MATCH([1]Pbl!H107,'[1]Global Status NAC comp'!$N$5:$N$210,0))</f>
        <v>APD</v>
      </c>
      <c r="G107">
        <v>2020</v>
      </c>
      <c r="H107" s="6" t="s">
        <v>431</v>
      </c>
      <c r="I107" s="5" t="s">
        <v>188</v>
      </c>
      <c r="J107" s="31">
        <v>2019</v>
      </c>
      <c r="K107" s="31" t="s">
        <v>432</v>
      </c>
      <c r="L107" s="31"/>
      <c r="M107" s="31" t="s">
        <v>188</v>
      </c>
      <c r="N107" s="31"/>
      <c r="O107" s="31"/>
      <c r="P107" s="31" t="s">
        <v>188</v>
      </c>
      <c r="Q107" s="31"/>
      <c r="R107" s="31"/>
      <c r="S107" s="31" t="s">
        <v>191</v>
      </c>
      <c r="T107" s="31" t="s">
        <v>188</v>
      </c>
      <c r="U107" s="31"/>
      <c r="V107" s="31"/>
      <c r="W107" s="31" t="s">
        <v>188</v>
      </c>
      <c r="X107" s="31"/>
      <c r="Y107" s="31">
        <v>2010</v>
      </c>
      <c r="Z107" s="31" t="s">
        <v>191</v>
      </c>
      <c r="AA107" s="31"/>
      <c r="AB107" s="31"/>
      <c r="AC107" s="31"/>
      <c r="AD107" s="31"/>
      <c r="AE107" s="31"/>
      <c r="AF107" s="31"/>
      <c r="AG107" s="6"/>
      <c r="AH107" t="s">
        <v>188</v>
      </c>
      <c r="AK107" t="s">
        <v>432</v>
      </c>
      <c r="AM107" t="s">
        <v>188</v>
      </c>
      <c r="AO107" t="s">
        <v>194</v>
      </c>
      <c r="AQ107" t="s">
        <v>188</v>
      </c>
      <c r="AT107" t="s">
        <v>188</v>
      </c>
      <c r="AX107" t="s">
        <v>188</v>
      </c>
      <c r="BD107" t="s">
        <v>188</v>
      </c>
      <c r="BE107" s="7"/>
      <c r="BF107" s="8" t="s">
        <v>195</v>
      </c>
      <c r="CS107" t="s">
        <v>188</v>
      </c>
      <c r="CW107" t="s">
        <v>196</v>
      </c>
      <c r="CX107" t="s">
        <v>195</v>
      </c>
      <c r="DG107" t="s">
        <v>195</v>
      </c>
      <c r="DP107" t="s">
        <v>195</v>
      </c>
      <c r="DY107" t="s">
        <v>188</v>
      </c>
      <c r="EH107" s="5"/>
      <c r="ER107" s="6"/>
      <c r="ES107" s="5">
        <v>2015</v>
      </c>
      <c r="EU107" s="9"/>
      <c r="EV107" s="9"/>
      <c r="EW107" t="s">
        <v>227</v>
      </c>
      <c r="FG107" s="6"/>
      <c r="FO107" s="5" t="s">
        <v>188</v>
      </c>
      <c r="FP107" s="31"/>
      <c r="FQ107" s="31"/>
      <c r="FR107" s="31"/>
      <c r="FS107" s="31"/>
      <c r="FT107" s="31"/>
      <c r="FU107" s="31"/>
      <c r="FV107" s="31"/>
      <c r="FW107" s="31"/>
      <c r="FX107" s="31"/>
      <c r="FY107" s="31"/>
      <c r="FZ107" s="31"/>
      <c r="GA107" s="31" t="s">
        <v>188</v>
      </c>
      <c r="GB107" s="31"/>
      <c r="GC107" s="31"/>
      <c r="GD107" s="31"/>
      <c r="GE107" s="31"/>
      <c r="GF107" s="31"/>
      <c r="GG107" s="31"/>
      <c r="GH107" s="31"/>
      <c r="GI107" s="31"/>
      <c r="GJ107" s="31"/>
      <c r="GK107" s="31"/>
      <c r="GL107" s="31"/>
      <c r="GM107" s="31"/>
      <c r="GN107" s="31"/>
      <c r="GO107" s="31"/>
      <c r="GP107" s="31" t="s">
        <v>202</v>
      </c>
      <c r="GQ107" s="31"/>
      <c r="GR107" s="31"/>
      <c r="GS107" s="31"/>
      <c r="GT107" s="31"/>
      <c r="GU107" s="31"/>
      <c r="GV107" s="31"/>
      <c r="GW107" s="31"/>
      <c r="GX107" s="31"/>
      <c r="GY107" s="31"/>
      <c r="GZ107" s="31"/>
      <c r="HA107" s="31"/>
      <c r="HB107" s="31"/>
      <c r="HC107" s="31"/>
      <c r="HD107" s="31"/>
      <c r="HE107" s="31"/>
      <c r="HF107" s="31"/>
      <c r="HG107" s="31"/>
      <c r="HH107" s="31" t="s">
        <v>203</v>
      </c>
      <c r="HI107" s="31" t="s">
        <v>203</v>
      </c>
      <c r="HJ107" s="31" t="s">
        <v>203</v>
      </c>
      <c r="HK107" s="31" t="s">
        <v>204</v>
      </c>
      <c r="HL107" s="31"/>
      <c r="HM107" s="31" t="s">
        <v>204</v>
      </c>
      <c r="HN107" s="31" t="s">
        <v>203</v>
      </c>
      <c r="HO107" s="31"/>
      <c r="HP107" s="31"/>
      <c r="HQ107" s="31"/>
      <c r="HR107" s="31"/>
      <c r="HS107" s="31"/>
      <c r="HT107" s="31"/>
      <c r="HU107" s="31"/>
      <c r="HV107" s="31"/>
      <c r="HW107" s="31"/>
      <c r="HX107" s="6"/>
      <c r="IA107" s="10"/>
    </row>
    <row r="108" spans="1:235" x14ac:dyDescent="0.25">
      <c r="A108" s="5" t="s">
        <v>355</v>
      </c>
      <c r="B108" t="str">
        <f>INDEX('[1]Global Status NAC comp'!$B$5:$B$210,MATCH([1]Pbl!H108,'[1]Global Status NAC comp'!$N$5:$N$210,0))</f>
        <v>Advanced Economies</v>
      </c>
      <c r="C108" t="s">
        <v>417</v>
      </c>
      <c r="D108" t="str">
        <f>INDEX('[1]Global Status NAC comp'!$D$5:$D$210,MATCH([1]Pbl!H108,'[1]Global Status NAC comp'!$N$5:$N$210,0))</f>
        <v>APD</v>
      </c>
      <c r="F108" t="s">
        <v>188</v>
      </c>
      <c r="G108">
        <v>2020</v>
      </c>
      <c r="H108" s="6" t="s">
        <v>433</v>
      </c>
      <c r="I108" s="5" t="s">
        <v>188</v>
      </c>
      <c r="J108" s="31"/>
      <c r="K108" s="31" t="s">
        <v>332</v>
      </c>
      <c r="L108" s="31" t="s">
        <v>319</v>
      </c>
      <c r="M108" s="31" t="s">
        <v>188</v>
      </c>
      <c r="N108" s="31" t="s">
        <v>189</v>
      </c>
      <c r="O108" s="31">
        <v>1980</v>
      </c>
      <c r="P108" s="31" t="s">
        <v>188</v>
      </c>
      <c r="Q108" s="31">
        <v>2000</v>
      </c>
      <c r="R108" s="31">
        <v>2018</v>
      </c>
      <c r="S108" s="31" t="s">
        <v>191</v>
      </c>
      <c r="T108" s="31" t="s">
        <v>188</v>
      </c>
      <c r="U108" s="31" t="s">
        <v>207</v>
      </c>
      <c r="V108" s="31" t="s">
        <v>190</v>
      </c>
      <c r="W108" s="31" t="s">
        <v>188</v>
      </c>
      <c r="X108" s="31" t="s">
        <v>190</v>
      </c>
      <c r="Y108" s="31">
        <v>2018</v>
      </c>
      <c r="Z108" s="31" t="s">
        <v>191</v>
      </c>
      <c r="AA108" s="31" t="s">
        <v>195</v>
      </c>
      <c r="AB108" s="31"/>
      <c r="AC108" s="31"/>
      <c r="AD108" s="31" t="s">
        <v>188</v>
      </c>
      <c r="AE108" s="31">
        <v>1993</v>
      </c>
      <c r="AF108" s="31">
        <v>2018</v>
      </c>
      <c r="AG108" s="6" t="s">
        <v>233</v>
      </c>
      <c r="AH108" t="s">
        <v>188</v>
      </c>
      <c r="AI108">
        <v>4</v>
      </c>
      <c r="AJ108">
        <v>2020</v>
      </c>
      <c r="AK108" t="s">
        <v>332</v>
      </c>
      <c r="AL108" t="s">
        <v>319</v>
      </c>
      <c r="AM108" t="s">
        <v>195</v>
      </c>
      <c r="AQ108" t="s">
        <v>188</v>
      </c>
      <c r="AR108">
        <v>2000</v>
      </c>
      <c r="AS108" t="s">
        <v>191</v>
      </c>
      <c r="AT108" t="s">
        <v>188</v>
      </c>
      <c r="AU108" t="s">
        <v>256</v>
      </c>
      <c r="AV108" t="s">
        <v>279</v>
      </c>
      <c r="AW108">
        <v>1973</v>
      </c>
      <c r="AX108" t="s">
        <v>188</v>
      </c>
      <c r="AY108">
        <v>1973</v>
      </c>
      <c r="AZ108" t="s">
        <v>191</v>
      </c>
      <c r="BA108" t="s">
        <v>195</v>
      </c>
      <c r="BD108" t="s">
        <v>188</v>
      </c>
      <c r="BE108" s="7">
        <v>1999</v>
      </c>
      <c r="BF108" s="8" t="s">
        <v>195</v>
      </c>
      <c r="CS108" t="s">
        <v>195</v>
      </c>
      <c r="EH108" s="5" t="s">
        <v>249</v>
      </c>
      <c r="EI108">
        <v>2015</v>
      </c>
      <c r="EJ108" t="s">
        <v>257</v>
      </c>
      <c r="EL108" t="s">
        <v>195</v>
      </c>
      <c r="EM108" t="s">
        <v>199</v>
      </c>
      <c r="EN108" t="s">
        <v>434</v>
      </c>
      <c r="EO108">
        <v>23</v>
      </c>
      <c r="EP108" t="s">
        <v>199</v>
      </c>
      <c r="EQ108" t="s">
        <v>435</v>
      </c>
      <c r="ER108" s="6">
        <v>28</v>
      </c>
      <c r="ES108" s="5">
        <v>2011</v>
      </c>
      <c r="ET108">
        <v>2012</v>
      </c>
      <c r="EU108" s="9">
        <v>1896695</v>
      </c>
      <c r="EV108" s="9">
        <v>1935195</v>
      </c>
      <c r="EW108" t="s">
        <v>227</v>
      </c>
      <c r="EX108" t="s">
        <v>195</v>
      </c>
      <c r="FG108" s="6"/>
      <c r="FH108" t="s">
        <v>188</v>
      </c>
      <c r="FI108" t="s">
        <v>241</v>
      </c>
      <c r="FJ108" t="s">
        <v>215</v>
      </c>
      <c r="FK108">
        <v>3</v>
      </c>
      <c r="FL108" t="s">
        <v>188</v>
      </c>
      <c r="FM108" t="s">
        <v>188</v>
      </c>
      <c r="FN108" t="s">
        <v>188</v>
      </c>
      <c r="FO108" s="5" t="s">
        <v>188</v>
      </c>
      <c r="FP108" s="31"/>
      <c r="FQ108" s="31" t="s">
        <v>188</v>
      </c>
      <c r="FR108" s="31" t="s">
        <v>188</v>
      </c>
      <c r="FS108" s="31" t="s">
        <v>188</v>
      </c>
      <c r="FT108" s="31" t="s">
        <v>188</v>
      </c>
      <c r="FU108" s="31" t="s">
        <v>188</v>
      </c>
      <c r="FV108" s="31"/>
      <c r="FW108" s="31"/>
      <c r="FX108" s="31"/>
      <c r="FY108" s="31"/>
      <c r="FZ108" s="31" t="s">
        <v>188</v>
      </c>
      <c r="GA108" s="31" t="s">
        <v>188</v>
      </c>
      <c r="GB108" s="31" t="s">
        <v>188</v>
      </c>
      <c r="GC108" s="31" t="s">
        <v>188</v>
      </c>
      <c r="GD108" s="31" t="s">
        <v>216</v>
      </c>
      <c r="GE108" s="31"/>
      <c r="GF108" s="31" t="s">
        <v>217</v>
      </c>
      <c r="GG108" s="31" t="s">
        <v>202</v>
      </c>
      <c r="GH108" s="31" t="s">
        <v>219</v>
      </c>
      <c r="GI108" s="31"/>
      <c r="GJ108" s="31" t="s">
        <v>219</v>
      </c>
      <c r="GK108" s="31"/>
      <c r="GL108" s="31"/>
      <c r="GM108" s="31"/>
      <c r="GN108" s="31"/>
      <c r="GO108" s="31"/>
      <c r="GP108" s="31" t="s">
        <v>202</v>
      </c>
      <c r="GQ108" s="31" t="s">
        <v>219</v>
      </c>
      <c r="GR108" s="31" t="s">
        <v>202</v>
      </c>
      <c r="GS108" s="31">
        <v>2016</v>
      </c>
      <c r="GT108" s="31"/>
      <c r="GU108" s="31" t="s">
        <v>436</v>
      </c>
      <c r="GV108" s="33">
        <v>2021</v>
      </c>
      <c r="GW108" s="31" t="s">
        <v>437</v>
      </c>
      <c r="GX108" s="31" t="s">
        <v>438</v>
      </c>
      <c r="GY108" s="31" t="s">
        <v>439</v>
      </c>
      <c r="GZ108" s="31"/>
      <c r="HA108" s="31"/>
      <c r="HB108" s="31"/>
      <c r="HC108" s="31"/>
      <c r="HD108" s="31" t="s">
        <v>436</v>
      </c>
      <c r="HE108" s="32">
        <v>44248</v>
      </c>
      <c r="HF108" s="31" t="s">
        <v>440</v>
      </c>
      <c r="HG108" s="32">
        <v>44248</v>
      </c>
      <c r="HH108" s="31" t="s">
        <v>203</v>
      </c>
      <c r="HI108" s="31" t="s">
        <v>203</v>
      </c>
      <c r="HJ108" s="31" t="s">
        <v>200</v>
      </c>
      <c r="HK108" s="31" t="s">
        <v>203</v>
      </c>
      <c r="HL108" s="31" t="s">
        <v>220</v>
      </c>
      <c r="HM108" s="31" t="s">
        <v>204</v>
      </c>
      <c r="HN108" s="31" t="s">
        <v>203</v>
      </c>
      <c r="HO108" s="31" t="s">
        <v>203</v>
      </c>
      <c r="HP108" s="31" t="s">
        <v>203</v>
      </c>
      <c r="HQ108" s="31">
        <v>45</v>
      </c>
      <c r="HR108" s="31">
        <v>45</v>
      </c>
      <c r="HS108" s="31"/>
      <c r="HT108" s="31"/>
      <c r="HU108" s="31"/>
      <c r="HV108" s="31"/>
      <c r="HW108" s="31"/>
      <c r="HX108" s="6"/>
      <c r="IA108" s="10"/>
    </row>
    <row r="109" spans="1:235" x14ac:dyDescent="0.25">
      <c r="A109" s="5" t="s">
        <v>355</v>
      </c>
      <c r="B109" t="str">
        <f>INDEX('[1]Global Status NAC comp'!$B$5:$B$210,MATCH([1]Pbl!H109,'[1]Global Status NAC comp'!$N$5:$N$210,0))</f>
        <v>Advanced Economies</v>
      </c>
      <c r="C109" t="s">
        <v>417</v>
      </c>
      <c r="D109" t="str">
        <f>INDEX('[1]Global Status NAC comp'!$D$5:$D$210,MATCH([1]Pbl!H109,'[1]Global Status NAC comp'!$N$5:$N$210,0))</f>
        <v>EUR</v>
      </c>
      <c r="F109" t="s">
        <v>188</v>
      </c>
      <c r="G109">
        <v>2020</v>
      </c>
      <c r="H109" s="6" t="s">
        <v>441</v>
      </c>
      <c r="I109" s="5" t="s">
        <v>188</v>
      </c>
      <c r="J109" s="31">
        <v>2019</v>
      </c>
      <c r="K109" s="31" t="s">
        <v>223</v>
      </c>
      <c r="L109" s="31" t="s">
        <v>187</v>
      </c>
      <c r="M109" s="31" t="s">
        <v>188</v>
      </c>
      <c r="N109" s="31" t="s">
        <v>222</v>
      </c>
      <c r="O109" s="31">
        <v>1995</v>
      </c>
      <c r="P109" s="31" t="s">
        <v>188</v>
      </c>
      <c r="Q109" s="31">
        <v>1995</v>
      </c>
      <c r="R109" s="31">
        <v>2010</v>
      </c>
      <c r="S109" s="31" t="s">
        <v>191</v>
      </c>
      <c r="T109" s="31" t="s">
        <v>188</v>
      </c>
      <c r="U109" s="31" t="s">
        <v>256</v>
      </c>
      <c r="V109" s="31">
        <v>1995</v>
      </c>
      <c r="W109" s="31" t="s">
        <v>188</v>
      </c>
      <c r="X109" s="31">
        <v>1995</v>
      </c>
      <c r="Y109" s="31">
        <v>2010</v>
      </c>
      <c r="Z109" s="31" t="s">
        <v>191</v>
      </c>
      <c r="AA109" s="31" t="s">
        <v>188</v>
      </c>
      <c r="AB109" s="31" t="s">
        <v>192</v>
      </c>
      <c r="AC109" s="31">
        <v>1995</v>
      </c>
      <c r="AD109" s="31" t="s">
        <v>195</v>
      </c>
      <c r="AE109" s="31"/>
      <c r="AF109" s="31"/>
      <c r="AG109" s="6" t="s">
        <v>195</v>
      </c>
      <c r="AH109" t="s">
        <v>188</v>
      </c>
      <c r="AI109">
        <v>4</v>
      </c>
      <c r="AJ109">
        <v>2020</v>
      </c>
      <c r="AK109" t="s">
        <v>304</v>
      </c>
      <c r="AL109" t="s">
        <v>187</v>
      </c>
      <c r="AM109" t="s">
        <v>188</v>
      </c>
      <c r="AN109" t="s">
        <v>189</v>
      </c>
      <c r="AO109" t="s">
        <v>279</v>
      </c>
      <c r="AP109">
        <v>1995</v>
      </c>
      <c r="AQ109" t="s">
        <v>188</v>
      </c>
      <c r="AR109">
        <v>1995</v>
      </c>
      <c r="AS109" t="s">
        <v>191</v>
      </c>
      <c r="AT109" t="s">
        <v>188</v>
      </c>
      <c r="AU109" t="s">
        <v>254</v>
      </c>
      <c r="AV109" t="s">
        <v>279</v>
      </c>
      <c r="AW109">
        <v>1995</v>
      </c>
      <c r="AX109" t="s">
        <v>188</v>
      </c>
      <c r="AY109">
        <v>1995</v>
      </c>
      <c r="AZ109" t="s">
        <v>191</v>
      </c>
      <c r="BA109" t="s">
        <v>208</v>
      </c>
      <c r="BB109" t="s">
        <v>192</v>
      </c>
      <c r="BC109">
        <v>1995</v>
      </c>
      <c r="BD109" t="s">
        <v>195</v>
      </c>
      <c r="BE109" s="7"/>
      <c r="BF109" s="8" t="s">
        <v>188</v>
      </c>
      <c r="BG109">
        <v>2019</v>
      </c>
      <c r="BH109" t="s">
        <v>210</v>
      </c>
      <c r="BI109" t="s">
        <v>188</v>
      </c>
      <c r="BJ109">
        <v>1995</v>
      </c>
      <c r="BK109" t="s">
        <v>73</v>
      </c>
      <c r="BL109" t="s">
        <v>248</v>
      </c>
      <c r="BM109" t="s">
        <v>66</v>
      </c>
      <c r="BN109" t="s">
        <v>67</v>
      </c>
      <c r="BO109" t="s">
        <v>68</v>
      </c>
      <c r="BP109" t="s">
        <v>69</v>
      </c>
      <c r="BQ109" t="s">
        <v>70</v>
      </c>
      <c r="BR109" t="s">
        <v>188</v>
      </c>
      <c r="BS109">
        <v>1995</v>
      </c>
      <c r="BT109" t="s">
        <v>73</v>
      </c>
      <c r="BU109" t="s">
        <v>248</v>
      </c>
      <c r="BV109" t="s">
        <v>66</v>
      </c>
      <c r="BW109" t="s">
        <v>67</v>
      </c>
      <c r="BX109" t="s">
        <v>68</v>
      </c>
      <c r="BY109" t="s">
        <v>69</v>
      </c>
      <c r="BZ109" t="s">
        <v>70</v>
      </c>
      <c r="CA109" t="s">
        <v>188</v>
      </c>
      <c r="CB109">
        <v>1995</v>
      </c>
      <c r="CC109" t="s">
        <v>73</v>
      </c>
      <c r="CD109" t="s">
        <v>248</v>
      </c>
      <c r="CE109" t="s">
        <v>66</v>
      </c>
      <c r="CF109" t="s">
        <v>67</v>
      </c>
      <c r="CG109" t="s">
        <v>68</v>
      </c>
      <c r="CH109" t="s">
        <v>69</v>
      </c>
      <c r="CI109" t="s">
        <v>70</v>
      </c>
      <c r="CJ109" t="s">
        <v>188</v>
      </c>
      <c r="CK109">
        <v>1995</v>
      </c>
      <c r="CL109" t="s">
        <v>73</v>
      </c>
      <c r="CM109" t="s">
        <v>248</v>
      </c>
      <c r="CN109" t="s">
        <v>66</v>
      </c>
      <c r="CO109" t="s">
        <v>67</v>
      </c>
      <c r="CP109" t="s">
        <v>68</v>
      </c>
      <c r="CQ109" t="s">
        <v>69</v>
      </c>
      <c r="CR109" t="s">
        <v>70</v>
      </c>
      <c r="CS109" t="s">
        <v>208</v>
      </c>
      <c r="CT109">
        <v>4</v>
      </c>
      <c r="CU109">
        <v>2019</v>
      </c>
      <c r="CV109" t="s">
        <v>223</v>
      </c>
      <c r="CW109" t="s">
        <v>196</v>
      </c>
      <c r="CX109" t="s">
        <v>188</v>
      </c>
      <c r="CY109">
        <v>1995</v>
      </c>
      <c r="CZ109" t="s">
        <v>73</v>
      </c>
      <c r="DA109" t="s">
        <v>248</v>
      </c>
      <c r="DD109" t="s">
        <v>68</v>
      </c>
      <c r="DG109" t="s">
        <v>208</v>
      </c>
      <c r="DH109">
        <v>1995</v>
      </c>
      <c r="DI109" t="s">
        <v>73</v>
      </c>
      <c r="DJ109" t="s">
        <v>248</v>
      </c>
      <c r="DM109" t="s">
        <v>68</v>
      </c>
      <c r="DP109" t="s">
        <v>208</v>
      </c>
      <c r="DQ109">
        <v>1995</v>
      </c>
      <c r="DR109" t="s">
        <v>73</v>
      </c>
      <c r="DS109" t="s">
        <v>248</v>
      </c>
      <c r="DV109" t="s">
        <v>68</v>
      </c>
      <c r="DY109" t="s">
        <v>208</v>
      </c>
      <c r="DZ109">
        <v>1995</v>
      </c>
      <c r="EA109" t="s">
        <v>73</v>
      </c>
      <c r="EB109" t="s">
        <v>248</v>
      </c>
      <c r="EE109" t="s">
        <v>68</v>
      </c>
      <c r="EH109" s="5" t="s">
        <v>197</v>
      </c>
      <c r="EI109">
        <v>2017</v>
      </c>
      <c r="EJ109" t="s">
        <v>198</v>
      </c>
      <c r="EK109">
        <v>10</v>
      </c>
      <c r="EL109" t="s">
        <v>195</v>
      </c>
      <c r="EM109" t="s">
        <v>442</v>
      </c>
      <c r="EO109">
        <v>64</v>
      </c>
      <c r="EP109" t="s">
        <v>212</v>
      </c>
      <c r="ER109" s="6">
        <v>64</v>
      </c>
      <c r="ES109" s="5">
        <v>2017</v>
      </c>
      <c r="ET109">
        <v>2019</v>
      </c>
      <c r="EU109" s="9">
        <v>19649</v>
      </c>
      <c r="EV109" s="9">
        <v>20040</v>
      </c>
      <c r="EW109" t="s">
        <v>227</v>
      </c>
      <c r="EX109" t="s">
        <v>188</v>
      </c>
      <c r="EY109">
        <v>2024</v>
      </c>
      <c r="EZ109" t="s">
        <v>240</v>
      </c>
      <c r="FA109" t="s">
        <v>240</v>
      </c>
      <c r="FB109" t="s">
        <v>188</v>
      </c>
      <c r="FC109" t="s">
        <v>188</v>
      </c>
      <c r="FD109" t="s">
        <v>213</v>
      </c>
      <c r="FE109" t="s">
        <v>188</v>
      </c>
      <c r="FF109" t="s">
        <v>195</v>
      </c>
      <c r="FG109" s="6">
        <v>2024</v>
      </c>
      <c r="FH109" t="s">
        <v>188</v>
      </c>
      <c r="FI109" t="s">
        <v>241</v>
      </c>
      <c r="FJ109" t="s">
        <v>215</v>
      </c>
      <c r="FK109">
        <v>3</v>
      </c>
      <c r="FL109" t="s">
        <v>188</v>
      </c>
      <c r="FM109" t="s">
        <v>188</v>
      </c>
      <c r="FN109" t="s">
        <v>188</v>
      </c>
      <c r="FO109" s="5" t="s">
        <v>188</v>
      </c>
      <c r="FP109" s="31" t="s">
        <v>188</v>
      </c>
      <c r="FQ109" s="31" t="s">
        <v>188</v>
      </c>
      <c r="FR109" s="31" t="s">
        <v>188</v>
      </c>
      <c r="FS109" s="31" t="s">
        <v>188</v>
      </c>
      <c r="FT109" s="31" t="s">
        <v>188</v>
      </c>
      <c r="FU109" s="31" t="s">
        <v>188</v>
      </c>
      <c r="FV109" s="31" t="s">
        <v>188</v>
      </c>
      <c r="FW109" s="31" t="s">
        <v>188</v>
      </c>
      <c r="FX109" s="31"/>
      <c r="FY109" s="31" t="s">
        <v>188</v>
      </c>
      <c r="FZ109" s="31" t="s">
        <v>188</v>
      </c>
      <c r="GA109" s="31" t="s">
        <v>188</v>
      </c>
      <c r="GB109" s="31" t="s">
        <v>188</v>
      </c>
      <c r="GC109" s="31" t="s">
        <v>188</v>
      </c>
      <c r="GD109" s="31" t="s">
        <v>228</v>
      </c>
      <c r="GE109" s="31" t="s">
        <v>228</v>
      </c>
      <c r="GF109" s="31" t="s">
        <v>202</v>
      </c>
      <c r="GG109" s="31" t="s">
        <v>218</v>
      </c>
      <c r="GH109" s="31" t="s">
        <v>219</v>
      </c>
      <c r="GI109" s="31" t="s">
        <v>217</v>
      </c>
      <c r="GJ109" s="31" t="s">
        <v>218</v>
      </c>
      <c r="GK109" s="31" t="s">
        <v>202</v>
      </c>
      <c r="GL109" s="31" t="s">
        <v>218</v>
      </c>
      <c r="GM109" s="31"/>
      <c r="GN109" s="31" t="s">
        <v>202</v>
      </c>
      <c r="GO109" s="31" t="s">
        <v>202</v>
      </c>
      <c r="GP109" s="31" t="s">
        <v>202</v>
      </c>
      <c r="GQ109" s="31" t="s">
        <v>202</v>
      </c>
      <c r="GR109" s="31" t="s">
        <v>202</v>
      </c>
      <c r="GS109" s="31">
        <v>2011</v>
      </c>
      <c r="GT109" s="31">
        <v>2020</v>
      </c>
      <c r="GU109" s="31">
        <v>2020</v>
      </c>
      <c r="GV109" s="31">
        <v>2018</v>
      </c>
      <c r="GW109" s="31" t="s">
        <v>237</v>
      </c>
      <c r="GX109" s="31" t="s">
        <v>236</v>
      </c>
      <c r="GY109" s="31">
        <v>2019</v>
      </c>
      <c r="GZ109" s="31">
        <v>2020</v>
      </c>
      <c r="HA109" s="31">
        <v>2018</v>
      </c>
      <c r="HB109" s="31"/>
      <c r="HC109" s="31">
        <v>2020</v>
      </c>
      <c r="HD109" s="31">
        <v>2020</v>
      </c>
      <c r="HE109" s="31" t="s">
        <v>443</v>
      </c>
      <c r="HF109" s="31" t="s">
        <v>443</v>
      </c>
      <c r="HG109" s="31" t="s">
        <v>443</v>
      </c>
      <c r="HH109" s="31" t="s">
        <v>203</v>
      </c>
      <c r="HI109" s="31" t="s">
        <v>203</v>
      </c>
      <c r="HJ109" s="31" t="s">
        <v>203</v>
      </c>
      <c r="HK109" s="31" t="s">
        <v>204</v>
      </c>
      <c r="HL109" s="31" t="s">
        <v>203</v>
      </c>
      <c r="HM109" s="31" t="s">
        <v>204</v>
      </c>
      <c r="HN109" s="31" t="s">
        <v>203</v>
      </c>
      <c r="HO109" s="31" t="s">
        <v>203</v>
      </c>
      <c r="HP109" s="31" t="s">
        <v>203</v>
      </c>
      <c r="HQ109" s="31">
        <v>12</v>
      </c>
      <c r="HR109" s="31">
        <v>3</v>
      </c>
      <c r="HS109" s="31">
        <v>3</v>
      </c>
      <c r="HT109" s="31"/>
      <c r="HU109" s="31">
        <v>8</v>
      </c>
      <c r="HV109" s="31">
        <v>5</v>
      </c>
      <c r="HW109" s="31">
        <v>5</v>
      </c>
      <c r="HX109" s="6"/>
      <c r="IA109" s="10"/>
    </row>
    <row r="110" spans="1:235" x14ac:dyDescent="0.25">
      <c r="A110" s="5" t="s">
        <v>183</v>
      </c>
      <c r="B110" t="str">
        <f>INDEX('[1]Global Status NAC comp'!$B$5:$B$210,MATCH([1]Pbl!H110,'[1]Global Status NAC comp'!$N$5:$N$210,0))</f>
        <v>Commonwealth of Independent States</v>
      </c>
      <c r="C110" t="s">
        <v>417</v>
      </c>
      <c r="D110" t="str">
        <f>INDEX('[1]Global Status NAC comp'!$D$5:$D$210,MATCH([1]Pbl!H110,'[1]Global Status NAC comp'!$N$5:$N$210,0))</f>
        <v>MCD</v>
      </c>
      <c r="F110" t="s">
        <v>188</v>
      </c>
      <c r="G110">
        <v>2020</v>
      </c>
      <c r="H110" s="6" t="s">
        <v>444</v>
      </c>
      <c r="I110" s="5" t="s">
        <v>188</v>
      </c>
      <c r="J110" s="31">
        <v>2019</v>
      </c>
      <c r="K110" s="31" t="s">
        <v>223</v>
      </c>
      <c r="L110" s="31" t="s">
        <v>187</v>
      </c>
      <c r="M110" s="31" t="s">
        <v>188</v>
      </c>
      <c r="N110" s="31" t="s">
        <v>222</v>
      </c>
      <c r="O110" s="31">
        <v>1996</v>
      </c>
      <c r="P110" s="31" t="s">
        <v>188</v>
      </c>
      <c r="Q110" s="31">
        <v>1996</v>
      </c>
      <c r="R110" s="31">
        <v>2015</v>
      </c>
      <c r="S110" s="31" t="s">
        <v>191</v>
      </c>
      <c r="T110" s="31" t="s">
        <v>188</v>
      </c>
      <c r="U110" s="31" t="s">
        <v>254</v>
      </c>
      <c r="V110" s="31">
        <v>1996</v>
      </c>
      <c r="W110" s="31" t="s">
        <v>188</v>
      </c>
      <c r="X110" s="31">
        <v>2010</v>
      </c>
      <c r="Y110" s="31">
        <v>2015</v>
      </c>
      <c r="Z110" s="31" t="s">
        <v>191</v>
      </c>
      <c r="AA110" s="31" t="s">
        <v>188</v>
      </c>
      <c r="AB110" s="31" t="s">
        <v>254</v>
      </c>
      <c r="AC110" s="31">
        <v>1996</v>
      </c>
      <c r="AD110" s="31" t="s">
        <v>195</v>
      </c>
      <c r="AE110" s="31"/>
      <c r="AF110" s="31"/>
      <c r="AG110" s="6"/>
      <c r="AH110" t="s">
        <v>188</v>
      </c>
      <c r="AI110">
        <v>4</v>
      </c>
      <c r="AJ110">
        <v>2020</v>
      </c>
      <c r="AK110" t="s">
        <v>223</v>
      </c>
      <c r="AL110" t="s">
        <v>187</v>
      </c>
      <c r="AM110" t="s">
        <v>188</v>
      </c>
      <c r="AN110" t="s">
        <v>189</v>
      </c>
      <c r="AO110" t="s">
        <v>279</v>
      </c>
      <c r="AP110">
        <v>1996</v>
      </c>
      <c r="AQ110" t="s">
        <v>188</v>
      </c>
      <c r="AR110">
        <v>1996</v>
      </c>
      <c r="AS110" t="s">
        <v>191</v>
      </c>
      <c r="AT110" t="s">
        <v>188</v>
      </c>
      <c r="AU110" t="s">
        <v>254</v>
      </c>
      <c r="AV110" t="s">
        <v>194</v>
      </c>
      <c r="AW110">
        <v>1996</v>
      </c>
      <c r="AX110" t="s">
        <v>188</v>
      </c>
      <c r="AZ110" t="s">
        <v>191</v>
      </c>
      <c r="BA110" t="s">
        <v>188</v>
      </c>
      <c r="BB110" t="s">
        <v>192</v>
      </c>
      <c r="BC110">
        <v>1996</v>
      </c>
      <c r="BD110" t="s">
        <v>188</v>
      </c>
      <c r="BE110" s="7">
        <v>1996</v>
      </c>
      <c r="BF110" s="8" t="s">
        <v>195</v>
      </c>
      <c r="CS110" t="s">
        <v>195</v>
      </c>
      <c r="EH110" s="5" t="s">
        <v>197</v>
      </c>
      <c r="EI110">
        <v>2019</v>
      </c>
      <c r="EJ110" t="s">
        <v>198</v>
      </c>
      <c r="EK110">
        <v>1</v>
      </c>
      <c r="EL110" t="s">
        <v>195</v>
      </c>
      <c r="EM110" t="s">
        <v>442</v>
      </c>
      <c r="EO110">
        <v>38</v>
      </c>
      <c r="EP110" t="s">
        <v>212</v>
      </c>
      <c r="ER110" s="6">
        <v>38</v>
      </c>
      <c r="ES110" s="5">
        <v>2015</v>
      </c>
      <c r="EU110" s="9"/>
      <c r="EV110" s="9"/>
      <c r="EW110" t="s">
        <v>227</v>
      </c>
      <c r="EX110" t="s">
        <v>188</v>
      </c>
      <c r="EY110">
        <v>2020</v>
      </c>
      <c r="EZ110" t="s">
        <v>195</v>
      </c>
      <c r="FA110" t="s">
        <v>188</v>
      </c>
      <c r="FB110" t="s">
        <v>195</v>
      </c>
      <c r="FC110" t="s">
        <v>195</v>
      </c>
      <c r="FD110" t="s">
        <v>213</v>
      </c>
      <c r="FE110" t="s">
        <v>188</v>
      </c>
      <c r="FF110" t="s">
        <v>195</v>
      </c>
      <c r="FG110" s="6">
        <v>2023</v>
      </c>
      <c r="FH110" t="s">
        <v>188</v>
      </c>
      <c r="FI110" t="s">
        <v>214</v>
      </c>
      <c r="FJ110" t="s">
        <v>215</v>
      </c>
      <c r="FK110">
        <v>1</v>
      </c>
      <c r="FL110" t="s">
        <v>188</v>
      </c>
      <c r="FM110" t="s">
        <v>188</v>
      </c>
      <c r="FN110" t="s">
        <v>188</v>
      </c>
      <c r="FO110" s="5" t="s">
        <v>188</v>
      </c>
      <c r="FP110" s="31" t="s">
        <v>188</v>
      </c>
      <c r="FQ110" s="31" t="s">
        <v>188</v>
      </c>
      <c r="FR110" s="31" t="s">
        <v>188</v>
      </c>
      <c r="FS110" s="31" t="s">
        <v>188</v>
      </c>
      <c r="FT110" s="31" t="s">
        <v>188</v>
      </c>
      <c r="FU110" s="31" t="s">
        <v>188</v>
      </c>
      <c r="FV110" s="31" t="s">
        <v>188</v>
      </c>
      <c r="FW110" s="31" t="s">
        <v>188</v>
      </c>
      <c r="FX110" s="31" t="s">
        <v>188</v>
      </c>
      <c r="FY110" s="31" t="s">
        <v>188</v>
      </c>
      <c r="FZ110" s="31" t="s">
        <v>188</v>
      </c>
      <c r="GA110" s="31" t="s">
        <v>188</v>
      </c>
      <c r="GB110" s="31" t="s">
        <v>188</v>
      </c>
      <c r="GC110" s="31" t="s">
        <v>188</v>
      </c>
      <c r="GD110" s="31" t="s">
        <v>217</v>
      </c>
      <c r="GE110" s="31" t="s">
        <v>217</v>
      </c>
      <c r="GF110" s="31" t="s">
        <v>202</v>
      </c>
      <c r="GG110" s="31" t="s">
        <v>219</v>
      </c>
      <c r="GH110" s="31" t="s">
        <v>219</v>
      </c>
      <c r="GI110" s="31" t="s">
        <v>219</v>
      </c>
      <c r="GJ110" s="31" t="s">
        <v>219</v>
      </c>
      <c r="GK110" s="31" t="s">
        <v>202</v>
      </c>
      <c r="GL110" s="31" t="s">
        <v>202</v>
      </c>
      <c r="GM110" s="31" t="s">
        <v>202</v>
      </c>
      <c r="GN110" s="31" t="s">
        <v>202</v>
      </c>
      <c r="GO110" s="31" t="s">
        <v>202</v>
      </c>
      <c r="GP110" s="31" t="s">
        <v>202</v>
      </c>
      <c r="GQ110" s="31" t="s">
        <v>202</v>
      </c>
      <c r="GR110" s="31" t="s">
        <v>202</v>
      </c>
      <c r="GS110" s="31">
        <v>2014</v>
      </c>
      <c r="GT110" s="31">
        <v>2014</v>
      </c>
      <c r="GU110" s="31">
        <v>2020</v>
      </c>
      <c r="GV110" s="31">
        <v>2020</v>
      </c>
      <c r="GW110" s="31">
        <v>2020</v>
      </c>
      <c r="GX110" s="31">
        <v>2020</v>
      </c>
      <c r="GY110" s="31">
        <v>2020</v>
      </c>
      <c r="GZ110" s="31">
        <v>2020</v>
      </c>
      <c r="HA110" s="31">
        <v>2020</v>
      </c>
      <c r="HB110" s="31">
        <v>2020</v>
      </c>
      <c r="HC110" s="31">
        <v>2020</v>
      </c>
      <c r="HD110" s="31">
        <v>2020</v>
      </c>
      <c r="HE110" s="31">
        <v>2020</v>
      </c>
      <c r="HF110" s="31">
        <v>2020</v>
      </c>
      <c r="HG110" s="31">
        <v>2020</v>
      </c>
      <c r="HH110" s="31" t="s">
        <v>203</v>
      </c>
      <c r="HI110" s="31" t="s">
        <v>203</v>
      </c>
      <c r="HJ110" s="31"/>
      <c r="HK110" s="31" t="s">
        <v>204</v>
      </c>
      <c r="HL110" s="31" t="s">
        <v>220</v>
      </c>
      <c r="HM110" s="31" t="s">
        <v>204</v>
      </c>
      <c r="HN110" s="31" t="s">
        <v>203</v>
      </c>
      <c r="HO110" s="31" t="s">
        <v>203</v>
      </c>
      <c r="HP110" s="31" t="s">
        <v>203</v>
      </c>
      <c r="HQ110" s="31">
        <v>5</v>
      </c>
      <c r="HR110" s="31">
        <v>6</v>
      </c>
      <c r="HS110" s="31"/>
      <c r="HT110" s="31"/>
      <c r="HU110" s="31">
        <v>10</v>
      </c>
      <c r="HV110" s="31">
        <v>5</v>
      </c>
      <c r="HW110" s="31"/>
      <c r="HX110" s="6"/>
      <c r="IA110" s="10"/>
    </row>
    <row r="111" spans="1:235" x14ac:dyDescent="0.25">
      <c r="A111" s="5" t="s">
        <v>183</v>
      </c>
      <c r="B111" t="str">
        <f>INDEX('[1]Global Status NAC comp'!$B$5:$B$210,MATCH([1]Pbl!H111,'[1]Global Status NAC comp'!$N$5:$N$210,0))</f>
        <v>Emerging and Developing Asia</v>
      </c>
      <c r="C111" t="s">
        <v>417</v>
      </c>
      <c r="D111" t="str">
        <f>INDEX('[1]Global Status NAC comp'!$D$5:$D$210,MATCH([1]Pbl!H111,'[1]Global Status NAC comp'!$N$5:$N$210,0))</f>
        <v>APD</v>
      </c>
      <c r="E111" t="str">
        <f>INDEX('[1]Global Status NAC comp'!$E$5:$E$210,MATCH([1]Pbl!H111,'[1]Global Status NAC comp'!$N$5:$N$210,0))</f>
        <v>SARTTAC</v>
      </c>
      <c r="F111" t="s">
        <v>188</v>
      </c>
      <c r="G111">
        <v>2020</v>
      </c>
      <c r="H111" s="6" t="s">
        <v>445</v>
      </c>
      <c r="I111" s="5" t="s">
        <v>188</v>
      </c>
      <c r="J111" s="31">
        <v>2019</v>
      </c>
      <c r="K111" s="31" t="s">
        <v>210</v>
      </c>
      <c r="L111" s="31" t="s">
        <v>187</v>
      </c>
      <c r="M111" s="31" t="s">
        <v>188</v>
      </c>
      <c r="N111" s="31" t="s">
        <v>222</v>
      </c>
      <c r="O111" s="31" t="s">
        <v>190</v>
      </c>
      <c r="P111" s="31" t="s">
        <v>188</v>
      </c>
      <c r="Q111" s="31" t="s">
        <v>190</v>
      </c>
      <c r="R111" s="31">
        <v>2011</v>
      </c>
      <c r="S111" s="31" t="s">
        <v>232</v>
      </c>
      <c r="T111" s="31" t="s">
        <v>188</v>
      </c>
      <c r="U111" s="31" t="s">
        <v>207</v>
      </c>
      <c r="V111" s="31" t="s">
        <v>190</v>
      </c>
      <c r="W111" s="31" t="s">
        <v>188</v>
      </c>
      <c r="X111" s="31" t="s">
        <v>190</v>
      </c>
      <c r="Y111" s="31">
        <v>2011</v>
      </c>
      <c r="Z111" s="31" t="s">
        <v>232</v>
      </c>
      <c r="AA111" s="31" t="s">
        <v>195</v>
      </c>
      <c r="AB111" s="31"/>
      <c r="AC111" s="31"/>
      <c r="AD111" s="31" t="s">
        <v>188</v>
      </c>
      <c r="AE111" s="31" t="s">
        <v>190</v>
      </c>
      <c r="AF111" s="31">
        <v>2011</v>
      </c>
      <c r="AG111" s="6" t="s">
        <v>233</v>
      </c>
      <c r="AH111" t="s">
        <v>188</v>
      </c>
      <c r="AI111">
        <v>4</v>
      </c>
      <c r="AJ111">
        <v>2020</v>
      </c>
      <c r="AK111" t="s">
        <v>304</v>
      </c>
      <c r="AL111" t="s">
        <v>187</v>
      </c>
      <c r="AM111" t="s">
        <v>188</v>
      </c>
      <c r="AN111" t="s">
        <v>247</v>
      </c>
      <c r="AO111" t="s">
        <v>194</v>
      </c>
      <c r="AP111">
        <v>1996</v>
      </c>
      <c r="AQ111" t="s">
        <v>188</v>
      </c>
      <c r="AR111">
        <v>1996</v>
      </c>
      <c r="AS111" t="s">
        <v>232</v>
      </c>
      <c r="AT111" t="s">
        <v>188</v>
      </c>
      <c r="AU111" t="s">
        <v>192</v>
      </c>
      <c r="AV111" t="s">
        <v>194</v>
      </c>
      <c r="AW111">
        <v>1996</v>
      </c>
      <c r="AX111" t="s">
        <v>188</v>
      </c>
      <c r="AY111">
        <v>1996</v>
      </c>
      <c r="AZ111" t="s">
        <v>232</v>
      </c>
      <c r="BA111" t="s">
        <v>195</v>
      </c>
      <c r="BD111" t="s">
        <v>195</v>
      </c>
      <c r="BE111" s="7"/>
      <c r="BF111" s="8" t="s">
        <v>188</v>
      </c>
      <c r="BG111">
        <v>2019</v>
      </c>
      <c r="BH111" t="s">
        <v>210</v>
      </c>
      <c r="BI111" t="s">
        <v>188</v>
      </c>
      <c r="BJ111" t="s">
        <v>190</v>
      </c>
      <c r="BK111" t="s">
        <v>73</v>
      </c>
      <c r="BM111" t="s">
        <v>66</v>
      </c>
      <c r="BN111" t="s">
        <v>67</v>
      </c>
      <c r="BO111" t="s">
        <v>68</v>
      </c>
      <c r="BP111" t="s">
        <v>69</v>
      </c>
      <c r="BR111" t="s">
        <v>188</v>
      </c>
      <c r="BS111">
        <v>2011</v>
      </c>
      <c r="BT111" t="s">
        <v>73</v>
      </c>
      <c r="BU111" t="s">
        <v>248</v>
      </c>
      <c r="BV111" t="s">
        <v>66</v>
      </c>
      <c r="BW111" t="s">
        <v>67</v>
      </c>
      <c r="BX111" t="s">
        <v>68</v>
      </c>
      <c r="BY111" t="s">
        <v>69</v>
      </c>
      <c r="CA111" t="s">
        <v>188</v>
      </c>
      <c r="CB111">
        <v>2011</v>
      </c>
      <c r="CC111" t="s">
        <v>73</v>
      </c>
      <c r="CE111" t="s">
        <v>66</v>
      </c>
      <c r="CF111" t="s">
        <v>67</v>
      </c>
      <c r="CG111" t="s">
        <v>68</v>
      </c>
      <c r="CH111" t="s">
        <v>69</v>
      </c>
      <c r="CJ111" t="s">
        <v>195</v>
      </c>
      <c r="CS111" t="s">
        <v>195</v>
      </c>
      <c r="EH111" s="5" t="s">
        <v>197</v>
      </c>
      <c r="EI111">
        <v>2016</v>
      </c>
      <c r="EJ111" t="s">
        <v>198</v>
      </c>
      <c r="EK111">
        <v>1</v>
      </c>
      <c r="EL111" t="s">
        <v>195</v>
      </c>
      <c r="EM111" t="s">
        <v>250</v>
      </c>
      <c r="EO111">
        <v>66</v>
      </c>
      <c r="EP111" t="s">
        <v>251</v>
      </c>
      <c r="ER111" s="6">
        <v>140</v>
      </c>
      <c r="ES111" s="5">
        <v>2012</v>
      </c>
      <c r="ET111">
        <v>2015</v>
      </c>
      <c r="EU111" s="9">
        <v>85354</v>
      </c>
      <c r="EV111" s="9">
        <v>88320</v>
      </c>
      <c r="EW111" t="s">
        <v>227</v>
      </c>
      <c r="EX111" t="s">
        <v>188</v>
      </c>
      <c r="EZ111" t="s">
        <v>240</v>
      </c>
      <c r="FA111" t="s">
        <v>240</v>
      </c>
      <c r="FB111" t="s">
        <v>240</v>
      </c>
      <c r="FC111" t="s">
        <v>240</v>
      </c>
      <c r="FD111" t="s">
        <v>213</v>
      </c>
      <c r="FE111" t="s">
        <v>240</v>
      </c>
      <c r="FF111" t="s">
        <v>195</v>
      </c>
      <c r="FG111" s="6"/>
      <c r="FH111" t="s">
        <v>188</v>
      </c>
      <c r="FI111" t="s">
        <v>241</v>
      </c>
      <c r="FJ111" t="s">
        <v>215</v>
      </c>
      <c r="FK111">
        <v>3</v>
      </c>
      <c r="FL111" t="s">
        <v>188</v>
      </c>
      <c r="FM111" t="s">
        <v>188</v>
      </c>
      <c r="FN111" t="s">
        <v>188</v>
      </c>
      <c r="FO111" s="5" t="s">
        <v>188</v>
      </c>
      <c r="FP111" s="31" t="s">
        <v>188</v>
      </c>
      <c r="FQ111" s="31" t="s">
        <v>188</v>
      </c>
      <c r="FR111" s="31" t="s">
        <v>188</v>
      </c>
      <c r="FS111" s="31" t="s">
        <v>188</v>
      </c>
      <c r="FT111" s="31" t="s">
        <v>188</v>
      </c>
      <c r="FU111" s="31" t="s">
        <v>188</v>
      </c>
      <c r="FV111" s="31" t="s">
        <v>188</v>
      </c>
      <c r="FW111" s="31"/>
      <c r="FX111" s="31"/>
      <c r="FY111" s="31"/>
      <c r="FZ111" s="31" t="s">
        <v>188</v>
      </c>
      <c r="GA111" s="31" t="s">
        <v>188</v>
      </c>
      <c r="GB111" s="31" t="s">
        <v>188</v>
      </c>
      <c r="GC111" s="31" t="s">
        <v>188</v>
      </c>
      <c r="GD111" s="31" t="s">
        <v>228</v>
      </c>
      <c r="GE111" s="31" t="s">
        <v>216</v>
      </c>
      <c r="GF111" s="31" t="s">
        <v>217</v>
      </c>
      <c r="GG111" s="31" t="s">
        <v>218</v>
      </c>
      <c r="GH111" s="31" t="s">
        <v>219</v>
      </c>
      <c r="GI111" s="31" t="s">
        <v>217</v>
      </c>
      <c r="GJ111" s="31" t="s">
        <v>219</v>
      </c>
      <c r="GK111" s="31" t="s">
        <v>202</v>
      </c>
      <c r="GL111" s="31"/>
      <c r="GM111" s="31"/>
      <c r="GN111" s="31"/>
      <c r="GO111" s="31" t="s">
        <v>202</v>
      </c>
      <c r="GP111" s="31" t="s">
        <v>202</v>
      </c>
      <c r="GQ111" s="31" t="s">
        <v>202</v>
      </c>
      <c r="GR111" s="31" t="s">
        <v>202</v>
      </c>
      <c r="GS111" s="31">
        <v>2011</v>
      </c>
      <c r="GT111" s="31" t="s">
        <v>236</v>
      </c>
      <c r="GU111" s="31" t="s">
        <v>446</v>
      </c>
      <c r="GV111" s="31" t="s">
        <v>447</v>
      </c>
      <c r="GW111" s="31" t="s">
        <v>447</v>
      </c>
      <c r="GX111" s="31" t="s">
        <v>448</v>
      </c>
      <c r="GY111" s="31" t="s">
        <v>449</v>
      </c>
      <c r="GZ111" s="31" t="s">
        <v>449</v>
      </c>
      <c r="HA111" s="31"/>
      <c r="HB111" s="31"/>
      <c r="HC111" s="31"/>
      <c r="HD111" s="31">
        <v>2020</v>
      </c>
      <c r="HE111" s="31" t="s">
        <v>449</v>
      </c>
      <c r="HF111" s="31" t="s">
        <v>449</v>
      </c>
      <c r="HG111" s="31">
        <v>2020</v>
      </c>
      <c r="HH111" s="31" t="s">
        <v>203</v>
      </c>
      <c r="HI111" s="31" t="s">
        <v>203</v>
      </c>
      <c r="HJ111" s="31" t="s">
        <v>203</v>
      </c>
      <c r="HK111" s="31" t="s">
        <v>204</v>
      </c>
      <c r="HL111" s="31" t="s">
        <v>220</v>
      </c>
      <c r="HM111" s="31" t="s">
        <v>204</v>
      </c>
      <c r="HN111" s="31" t="s">
        <v>203</v>
      </c>
      <c r="HO111" s="31" t="s">
        <v>200</v>
      </c>
      <c r="HP111" s="31" t="s">
        <v>200</v>
      </c>
      <c r="HQ111" s="31">
        <v>50</v>
      </c>
      <c r="HR111" s="31">
        <v>10</v>
      </c>
      <c r="HS111" s="31">
        <v>50</v>
      </c>
      <c r="HT111" s="31"/>
      <c r="HU111" s="31">
        <v>3</v>
      </c>
      <c r="HV111" s="31">
        <v>3</v>
      </c>
      <c r="HW111" s="31">
        <v>3</v>
      </c>
      <c r="HX111" s="6"/>
      <c r="IA111" s="10"/>
    </row>
    <row r="112" spans="1:235" x14ac:dyDescent="0.25">
      <c r="A112" s="5" t="s">
        <v>183</v>
      </c>
      <c r="B112" t="str">
        <f>INDEX('[1]Global Status NAC comp'!$B$5:$B$210,MATCH([1]Pbl!H112,'[1]Global Status NAC comp'!$N$5:$N$210,0))</f>
        <v>Emerging and Developing Asia</v>
      </c>
      <c r="C112" t="s">
        <v>417</v>
      </c>
      <c r="D112" t="str">
        <f>INDEX('[1]Global Status NAC comp'!$D$5:$D$210,MATCH([1]Pbl!H112,'[1]Global Status NAC comp'!$N$5:$N$210,0))</f>
        <v>APD</v>
      </c>
      <c r="F112" t="s">
        <v>188</v>
      </c>
      <c r="G112">
        <v>2020</v>
      </c>
      <c r="H112" s="6" t="s">
        <v>450</v>
      </c>
      <c r="I112" s="5" t="s">
        <v>188</v>
      </c>
      <c r="J112" s="31">
        <v>2019</v>
      </c>
      <c r="K112" s="31" t="s">
        <v>332</v>
      </c>
      <c r="L112" s="31" t="s">
        <v>187</v>
      </c>
      <c r="M112" s="31" t="s">
        <v>188</v>
      </c>
      <c r="N112" s="31" t="s">
        <v>222</v>
      </c>
      <c r="O112" s="31" t="s">
        <v>190</v>
      </c>
      <c r="P112" s="31" t="s">
        <v>188</v>
      </c>
      <c r="Q112" s="31" t="s">
        <v>190</v>
      </c>
      <c r="R112" s="31">
        <v>2010</v>
      </c>
      <c r="S112" s="31" t="s">
        <v>232</v>
      </c>
      <c r="T112" s="31" t="s">
        <v>188</v>
      </c>
      <c r="U112" s="31" t="s">
        <v>256</v>
      </c>
      <c r="V112" s="31" t="s">
        <v>190</v>
      </c>
      <c r="W112" s="31" t="s">
        <v>188</v>
      </c>
      <c r="X112" s="31" t="s">
        <v>190</v>
      </c>
      <c r="Y112" s="31">
        <v>2010</v>
      </c>
      <c r="Z112" s="31" t="s">
        <v>232</v>
      </c>
      <c r="AA112" s="31" t="s">
        <v>208</v>
      </c>
      <c r="AB112" s="31" t="s">
        <v>192</v>
      </c>
      <c r="AC112" s="31">
        <v>2015</v>
      </c>
      <c r="AD112" s="31" t="s">
        <v>188</v>
      </c>
      <c r="AE112" s="31">
        <v>2004</v>
      </c>
      <c r="AF112" s="31">
        <v>2010</v>
      </c>
      <c r="AG112" s="6" t="s">
        <v>233</v>
      </c>
      <c r="AH112" t="s">
        <v>188</v>
      </c>
      <c r="AI112">
        <v>4</v>
      </c>
      <c r="AJ112">
        <v>2020</v>
      </c>
      <c r="AK112" t="s">
        <v>332</v>
      </c>
      <c r="AL112" t="s">
        <v>187</v>
      </c>
      <c r="AM112" t="s">
        <v>188</v>
      </c>
      <c r="AN112" t="s">
        <v>222</v>
      </c>
      <c r="AO112" t="s">
        <v>194</v>
      </c>
      <c r="AP112">
        <v>1995</v>
      </c>
      <c r="AQ112" t="s">
        <v>188</v>
      </c>
      <c r="AR112">
        <v>1995</v>
      </c>
      <c r="AS112" t="s">
        <v>232</v>
      </c>
      <c r="AT112" t="s">
        <v>188</v>
      </c>
      <c r="AU112" t="s">
        <v>256</v>
      </c>
      <c r="AV112" t="s">
        <v>194</v>
      </c>
      <c r="AW112">
        <v>2000</v>
      </c>
      <c r="AX112" t="s">
        <v>188</v>
      </c>
      <c r="AY112">
        <v>2000</v>
      </c>
      <c r="AZ112" t="s">
        <v>232</v>
      </c>
      <c r="BA112" t="s">
        <v>208</v>
      </c>
      <c r="BB112" t="s">
        <v>192</v>
      </c>
      <c r="BC112">
        <v>2015</v>
      </c>
      <c r="BD112" t="s">
        <v>188</v>
      </c>
      <c r="BE112" s="7" t="s">
        <v>190</v>
      </c>
      <c r="BF112" s="8" t="s">
        <v>208</v>
      </c>
      <c r="BG112">
        <v>2015</v>
      </c>
      <c r="BH112" t="s">
        <v>230</v>
      </c>
      <c r="BI112" t="s">
        <v>188</v>
      </c>
      <c r="BJ112">
        <v>1984</v>
      </c>
      <c r="BK112" t="s">
        <v>73</v>
      </c>
      <c r="BL112" t="s">
        <v>248</v>
      </c>
      <c r="BM112" t="s">
        <v>66</v>
      </c>
      <c r="BN112" t="s">
        <v>67</v>
      </c>
      <c r="BO112" t="s">
        <v>68</v>
      </c>
      <c r="BP112" t="s">
        <v>69</v>
      </c>
      <c r="BQ112" t="s">
        <v>70</v>
      </c>
      <c r="BR112" t="s">
        <v>208</v>
      </c>
      <c r="BS112">
        <v>2015</v>
      </c>
      <c r="BT112" t="s">
        <v>73</v>
      </c>
      <c r="BU112" t="s">
        <v>248</v>
      </c>
      <c r="BV112" t="s">
        <v>66</v>
      </c>
      <c r="BW112" t="s">
        <v>67</v>
      </c>
      <c r="BX112" t="s">
        <v>68</v>
      </c>
      <c r="BY112" t="s">
        <v>69</v>
      </c>
      <c r="BZ112" t="s">
        <v>70</v>
      </c>
      <c r="CA112" t="s">
        <v>208</v>
      </c>
      <c r="CB112">
        <v>2015</v>
      </c>
      <c r="CC112" t="s">
        <v>73</v>
      </c>
      <c r="CD112" t="s">
        <v>248</v>
      </c>
      <c r="CE112" t="s">
        <v>66</v>
      </c>
      <c r="CF112" t="s">
        <v>67</v>
      </c>
      <c r="CG112" t="s">
        <v>68</v>
      </c>
      <c r="CH112" t="s">
        <v>69</v>
      </c>
      <c r="CI112" t="s">
        <v>70</v>
      </c>
      <c r="CJ112" t="s">
        <v>208</v>
      </c>
      <c r="CK112">
        <v>2015</v>
      </c>
      <c r="CL112" t="s">
        <v>73</v>
      </c>
      <c r="CM112" t="s">
        <v>248</v>
      </c>
      <c r="CN112" t="s">
        <v>66</v>
      </c>
      <c r="CO112" t="s">
        <v>67</v>
      </c>
      <c r="CP112" t="s">
        <v>68</v>
      </c>
      <c r="CQ112" t="s">
        <v>69</v>
      </c>
      <c r="CR112" t="s">
        <v>70</v>
      </c>
      <c r="CS112" t="s">
        <v>208</v>
      </c>
      <c r="CT112">
        <v>1</v>
      </c>
      <c r="CU112">
        <v>2019</v>
      </c>
      <c r="CV112" t="s">
        <v>230</v>
      </c>
      <c r="CW112" t="s">
        <v>194</v>
      </c>
      <c r="CX112" t="s">
        <v>188</v>
      </c>
      <c r="CY112">
        <v>1984</v>
      </c>
      <c r="CZ112" t="s">
        <v>73</v>
      </c>
      <c r="DA112" t="s">
        <v>248</v>
      </c>
      <c r="DB112" t="s">
        <v>66</v>
      </c>
      <c r="DC112" t="s">
        <v>67</v>
      </c>
      <c r="DD112" t="s">
        <v>68</v>
      </c>
      <c r="DE112" t="s">
        <v>69</v>
      </c>
      <c r="DF112" t="s">
        <v>70</v>
      </c>
      <c r="DG112" t="s">
        <v>208</v>
      </c>
      <c r="DH112">
        <v>2015</v>
      </c>
      <c r="DI112" t="s">
        <v>73</v>
      </c>
      <c r="DJ112" t="s">
        <v>248</v>
      </c>
      <c r="DK112" t="s">
        <v>66</v>
      </c>
      <c r="DL112" t="s">
        <v>67</v>
      </c>
      <c r="DM112" t="s">
        <v>68</v>
      </c>
      <c r="DN112" t="s">
        <v>69</v>
      </c>
      <c r="DO112" t="s">
        <v>70</v>
      </c>
      <c r="DP112" t="s">
        <v>208</v>
      </c>
      <c r="DQ112">
        <v>2015</v>
      </c>
      <c r="DR112" t="s">
        <v>73</v>
      </c>
      <c r="DS112" t="s">
        <v>248</v>
      </c>
      <c r="DT112" t="s">
        <v>66</v>
      </c>
      <c r="DU112" t="s">
        <v>67</v>
      </c>
      <c r="DV112" t="s">
        <v>68</v>
      </c>
      <c r="DW112" t="s">
        <v>69</v>
      </c>
      <c r="DX112" t="s">
        <v>70</v>
      </c>
      <c r="DY112" t="s">
        <v>208</v>
      </c>
      <c r="DZ112">
        <v>2015</v>
      </c>
      <c r="EA112" t="s">
        <v>73</v>
      </c>
      <c r="EB112" t="s">
        <v>248</v>
      </c>
      <c r="EC112" t="s">
        <v>66</v>
      </c>
      <c r="ED112" t="s">
        <v>67</v>
      </c>
      <c r="EE112" t="s">
        <v>68</v>
      </c>
      <c r="EF112" t="s">
        <v>69</v>
      </c>
      <c r="EG112" t="s">
        <v>70</v>
      </c>
      <c r="EH112" s="5" t="s">
        <v>249</v>
      </c>
      <c r="EI112">
        <v>2016</v>
      </c>
      <c r="EJ112" t="s">
        <v>257</v>
      </c>
      <c r="EL112" t="s">
        <v>188</v>
      </c>
      <c r="EM112" t="s">
        <v>250</v>
      </c>
      <c r="EO112">
        <v>81</v>
      </c>
      <c r="EP112" t="s">
        <v>251</v>
      </c>
      <c r="ER112" s="6">
        <v>242</v>
      </c>
      <c r="ES112" s="5">
        <v>2010</v>
      </c>
      <c r="ET112">
        <v>2014</v>
      </c>
      <c r="EU112" s="9">
        <v>15832535.4</v>
      </c>
      <c r="EV112" s="9">
        <v>15832535.4</v>
      </c>
      <c r="EW112" t="s">
        <v>227</v>
      </c>
      <c r="EX112" t="s">
        <v>188</v>
      </c>
      <c r="EY112">
        <v>2023</v>
      </c>
      <c r="EZ112" t="s">
        <v>240</v>
      </c>
      <c r="FA112" t="s">
        <v>240</v>
      </c>
      <c r="FB112" t="s">
        <v>240</v>
      </c>
      <c r="FC112" t="s">
        <v>240</v>
      </c>
      <c r="FD112" t="s">
        <v>213</v>
      </c>
      <c r="FE112" t="s">
        <v>188</v>
      </c>
      <c r="FF112" t="s">
        <v>188</v>
      </c>
      <c r="FG112" s="6"/>
      <c r="FH112" t="s">
        <v>188</v>
      </c>
      <c r="FI112" t="s">
        <v>199</v>
      </c>
      <c r="FJ112" t="s">
        <v>215</v>
      </c>
      <c r="FK112">
        <v>2</v>
      </c>
      <c r="FL112" t="s">
        <v>188</v>
      </c>
      <c r="FM112" t="s">
        <v>195</v>
      </c>
      <c r="FO112" s="5" t="s">
        <v>188</v>
      </c>
      <c r="FP112" s="31" t="s">
        <v>188</v>
      </c>
      <c r="FQ112" s="31" t="s">
        <v>188</v>
      </c>
      <c r="FR112" s="31" t="s">
        <v>188</v>
      </c>
      <c r="FS112" s="31" t="s">
        <v>188</v>
      </c>
      <c r="FT112" s="31" t="s">
        <v>188</v>
      </c>
      <c r="FU112" s="31" t="s">
        <v>188</v>
      </c>
      <c r="FV112" s="31" t="s">
        <v>188</v>
      </c>
      <c r="FW112" s="31" t="s">
        <v>188</v>
      </c>
      <c r="FX112" s="31" t="s">
        <v>188</v>
      </c>
      <c r="FY112" s="31" t="s">
        <v>188</v>
      </c>
      <c r="FZ112" s="31" t="s">
        <v>188</v>
      </c>
      <c r="GA112" s="31" t="s">
        <v>188</v>
      </c>
      <c r="GB112" s="31" t="s">
        <v>188</v>
      </c>
      <c r="GC112" s="31" t="s">
        <v>188</v>
      </c>
      <c r="GD112" s="31" t="s">
        <v>228</v>
      </c>
      <c r="GE112" s="31" t="s">
        <v>228</v>
      </c>
      <c r="GF112" s="31" t="s">
        <v>217</v>
      </c>
      <c r="GG112" s="31" t="s">
        <v>219</v>
      </c>
      <c r="GH112" s="31" t="s">
        <v>218</v>
      </c>
      <c r="GI112" s="31" t="s">
        <v>219</v>
      </c>
      <c r="GJ112" s="31" t="s">
        <v>219</v>
      </c>
      <c r="GK112" s="31" t="s">
        <v>202</v>
      </c>
      <c r="GL112" s="31" t="s">
        <v>202</v>
      </c>
      <c r="GM112" s="31" t="s">
        <v>202</v>
      </c>
      <c r="GN112" s="31" t="s">
        <v>219</v>
      </c>
      <c r="GO112" s="31" t="s">
        <v>202</v>
      </c>
      <c r="GP112" s="31" t="s">
        <v>202</v>
      </c>
      <c r="GQ112" s="31" t="s">
        <v>202</v>
      </c>
      <c r="GR112" s="31" t="s">
        <v>202</v>
      </c>
      <c r="GS112" s="31">
        <v>2010</v>
      </c>
      <c r="GT112" s="31">
        <v>2013</v>
      </c>
      <c r="GU112" s="31"/>
      <c r="GV112" s="31">
        <v>2019</v>
      </c>
      <c r="GW112" s="31">
        <v>2019</v>
      </c>
      <c r="GX112" s="31">
        <v>2019</v>
      </c>
      <c r="GY112" s="31">
        <v>2019</v>
      </c>
      <c r="GZ112" s="31">
        <v>2019</v>
      </c>
      <c r="HA112" s="31">
        <v>2019</v>
      </c>
      <c r="HB112" s="31">
        <v>2019</v>
      </c>
      <c r="HC112" s="31">
        <v>2019</v>
      </c>
      <c r="HD112" s="31">
        <v>2019</v>
      </c>
      <c r="HE112" s="31">
        <v>2019</v>
      </c>
      <c r="HF112" s="31">
        <v>2019</v>
      </c>
      <c r="HG112" s="31">
        <v>2019</v>
      </c>
      <c r="HH112" s="31" t="s">
        <v>203</v>
      </c>
      <c r="HI112" s="31" t="s">
        <v>203</v>
      </c>
      <c r="HJ112" s="31" t="s">
        <v>203</v>
      </c>
      <c r="HK112" s="31" t="s">
        <v>204</v>
      </c>
      <c r="HL112" s="31" t="s">
        <v>220</v>
      </c>
      <c r="HM112" s="31" t="s">
        <v>204</v>
      </c>
      <c r="HN112" s="31" t="s">
        <v>203</v>
      </c>
      <c r="HO112" s="31" t="s">
        <v>203</v>
      </c>
      <c r="HP112" s="31" t="s">
        <v>203</v>
      </c>
      <c r="HQ112" s="31">
        <v>98</v>
      </c>
      <c r="HR112" s="31">
        <v>98</v>
      </c>
      <c r="HS112" s="31">
        <v>48</v>
      </c>
      <c r="HT112" s="31">
        <v>98</v>
      </c>
      <c r="HU112" s="31">
        <v>20</v>
      </c>
      <c r="HV112" s="31">
        <v>10</v>
      </c>
      <c r="HW112" s="31">
        <v>15</v>
      </c>
      <c r="HX112" s="6">
        <v>20</v>
      </c>
      <c r="IA112" s="10"/>
    </row>
    <row r="113" spans="1:235" x14ac:dyDescent="0.25">
      <c r="A113" s="5" t="s">
        <v>183</v>
      </c>
      <c r="B113" t="str">
        <f>INDEX('[1]Global Status NAC comp'!$B$5:$B$210,MATCH([1]Pbl!H113,'[1]Global Status NAC comp'!$N$5:$N$210,0))</f>
        <v>MENA, Afghanistan, and Pakistan</v>
      </c>
      <c r="C113" t="s">
        <v>417</v>
      </c>
      <c r="D113" t="str">
        <f>INDEX('[1]Global Status NAC comp'!$D$5:$D$210,MATCH([1]Pbl!H113,'[1]Global Status NAC comp'!$N$5:$N$210,0))</f>
        <v>MCD</v>
      </c>
      <c r="G113">
        <v>2020</v>
      </c>
      <c r="H113" s="6" t="s">
        <v>451</v>
      </c>
      <c r="I113" s="5" t="s">
        <v>188</v>
      </c>
      <c r="J113" s="31">
        <v>2019</v>
      </c>
      <c r="K113" s="31" t="s">
        <v>223</v>
      </c>
      <c r="L113" s="31"/>
      <c r="M113" s="31" t="s">
        <v>188</v>
      </c>
      <c r="N113" s="31"/>
      <c r="O113" s="31"/>
      <c r="P113" s="31" t="s">
        <v>188</v>
      </c>
      <c r="Q113" s="31"/>
      <c r="R113" s="31">
        <v>2011</v>
      </c>
      <c r="S113" s="31" t="s">
        <v>232</v>
      </c>
      <c r="T113" s="31" t="s">
        <v>188</v>
      </c>
      <c r="U113" s="31"/>
      <c r="V113" s="31"/>
      <c r="W113" s="31" t="s">
        <v>188</v>
      </c>
      <c r="X113" s="31"/>
      <c r="Y113" s="31">
        <v>2011</v>
      </c>
      <c r="Z113" s="31" t="s">
        <v>232</v>
      </c>
      <c r="AA113" s="31"/>
      <c r="AB113" s="31"/>
      <c r="AC113" s="31"/>
      <c r="AD113" s="31"/>
      <c r="AE113" s="31"/>
      <c r="AF113" s="31"/>
      <c r="AG113" s="6"/>
      <c r="AH113" t="s">
        <v>188</v>
      </c>
      <c r="AQ113" t="s">
        <v>188</v>
      </c>
      <c r="AS113" t="s">
        <v>232</v>
      </c>
      <c r="AT113" t="s">
        <v>188</v>
      </c>
      <c r="AX113" t="s">
        <v>188</v>
      </c>
      <c r="AZ113" t="s">
        <v>232</v>
      </c>
      <c r="BD113" t="s">
        <v>188</v>
      </c>
      <c r="BE113" s="7"/>
      <c r="BF113" s="8" t="s">
        <v>195</v>
      </c>
      <c r="CS113" t="s">
        <v>188</v>
      </c>
      <c r="CW113" t="s">
        <v>196</v>
      </c>
      <c r="CX113" t="s">
        <v>195</v>
      </c>
      <c r="DG113" t="s">
        <v>195</v>
      </c>
      <c r="DP113" t="s">
        <v>195</v>
      </c>
      <c r="DY113" t="s">
        <v>188</v>
      </c>
      <c r="EH113" s="5"/>
      <c r="ER113" s="6"/>
      <c r="ES113" s="5">
        <v>2011</v>
      </c>
      <c r="EU113" s="9"/>
      <c r="EV113" s="9"/>
      <c r="EW113" t="s">
        <v>201</v>
      </c>
      <c r="FG113" s="6"/>
      <c r="FO113" s="5" t="s">
        <v>188</v>
      </c>
      <c r="FP113" s="31"/>
      <c r="FQ113" s="31"/>
      <c r="FR113" s="31"/>
      <c r="FS113" s="31"/>
      <c r="FT113" s="31"/>
      <c r="FU113" s="31"/>
      <c r="FV113" s="31"/>
      <c r="FW113" s="31"/>
      <c r="FX113" s="31"/>
      <c r="FY113" s="31"/>
      <c r="FZ113" s="31"/>
      <c r="GA113" s="31" t="s">
        <v>188</v>
      </c>
      <c r="GB113" s="31"/>
      <c r="GC113" s="31"/>
      <c r="GD113" s="31"/>
      <c r="GE113" s="31"/>
      <c r="GF113" s="31"/>
      <c r="GG113" s="31"/>
      <c r="GH113" s="31"/>
      <c r="GI113" s="31"/>
      <c r="GJ113" s="31"/>
      <c r="GK113" s="31"/>
      <c r="GL113" s="31"/>
      <c r="GM113" s="31"/>
      <c r="GN113" s="31"/>
      <c r="GO113" s="31"/>
      <c r="GP113" s="31" t="s">
        <v>202</v>
      </c>
      <c r="GQ113" s="31"/>
      <c r="GR113" s="31"/>
      <c r="GS113" s="31"/>
      <c r="GT113" s="31"/>
      <c r="GU113" s="31"/>
      <c r="GV113" s="31"/>
      <c r="GW113" s="31"/>
      <c r="GX113" s="31"/>
      <c r="GY113" s="31"/>
      <c r="GZ113" s="31"/>
      <c r="HA113" s="31"/>
      <c r="HB113" s="31"/>
      <c r="HC113" s="31"/>
      <c r="HD113" s="31"/>
      <c r="HE113" s="31"/>
      <c r="HF113" s="31"/>
      <c r="HG113" s="31"/>
      <c r="HH113" s="31" t="s">
        <v>203</v>
      </c>
      <c r="HI113" s="31"/>
      <c r="HJ113" s="31"/>
      <c r="HK113" s="31" t="s">
        <v>204</v>
      </c>
      <c r="HL113" s="31"/>
      <c r="HM113" s="31" t="s">
        <v>204</v>
      </c>
      <c r="HN113" s="31" t="s">
        <v>203</v>
      </c>
      <c r="HO113" s="31"/>
      <c r="HP113" s="31"/>
      <c r="HQ113" s="31"/>
      <c r="HR113" s="31"/>
      <c r="HS113" s="31"/>
      <c r="HT113" s="31"/>
      <c r="HU113" s="31"/>
      <c r="HV113" s="31"/>
      <c r="HW113" s="31"/>
      <c r="HX113" s="6"/>
      <c r="IA113" s="10"/>
    </row>
    <row r="114" spans="1:235" x14ac:dyDescent="0.25">
      <c r="A114" s="5" t="s">
        <v>183</v>
      </c>
      <c r="B114" t="str">
        <f>INDEX('[1]Global Status NAC comp'!$B$5:$B$210,MATCH([1]Pbl!H114,'[1]Global Status NAC comp'!$N$5:$N$210,0))</f>
        <v>MENA, Afghanistan, and Pakistan</v>
      </c>
      <c r="C114" t="s">
        <v>417</v>
      </c>
      <c r="D114" t="str">
        <f>INDEX('[1]Global Status NAC comp'!$D$5:$D$210,MATCH([1]Pbl!H114,'[1]Global Status NAC comp'!$N$5:$N$210,0))</f>
        <v>MCD</v>
      </c>
      <c r="E114" t="str">
        <f>INDEX('[1]Global Status NAC comp'!$E$5:$E$210,MATCH([1]Pbl!H114,'[1]Global Status NAC comp'!$N$5:$N$210,0))</f>
        <v>METAC</v>
      </c>
      <c r="F114" t="s">
        <v>188</v>
      </c>
      <c r="G114">
        <v>2020</v>
      </c>
      <c r="H114" s="6" t="s">
        <v>452</v>
      </c>
      <c r="I114" s="5" t="s">
        <v>188</v>
      </c>
      <c r="J114" s="31">
        <v>2019</v>
      </c>
      <c r="K114" s="31" t="s">
        <v>223</v>
      </c>
      <c r="L114" s="31" t="s">
        <v>187</v>
      </c>
      <c r="M114" s="31" t="s">
        <v>188</v>
      </c>
      <c r="N114" s="31" t="s">
        <v>189</v>
      </c>
      <c r="O114" s="31">
        <v>2019</v>
      </c>
      <c r="P114" s="31" t="s">
        <v>188</v>
      </c>
      <c r="Q114" s="31">
        <v>2019</v>
      </c>
      <c r="R114" s="31">
        <v>2007</v>
      </c>
      <c r="S114" s="31" t="s">
        <v>232</v>
      </c>
      <c r="T114" s="31" t="s">
        <v>188</v>
      </c>
      <c r="U114" s="31" t="s">
        <v>192</v>
      </c>
      <c r="V114" s="31">
        <v>2019</v>
      </c>
      <c r="W114" s="31" t="s">
        <v>195</v>
      </c>
      <c r="X114" s="31"/>
      <c r="Y114" s="31"/>
      <c r="Z114" s="31"/>
      <c r="AA114" s="31" t="s">
        <v>188</v>
      </c>
      <c r="AB114" s="31" t="s">
        <v>254</v>
      </c>
      <c r="AC114" s="31">
        <v>2019</v>
      </c>
      <c r="AD114" s="31" t="s">
        <v>188</v>
      </c>
      <c r="AE114" s="31">
        <v>2019</v>
      </c>
      <c r="AF114" s="31">
        <v>1971</v>
      </c>
      <c r="AG114" s="6" t="s">
        <v>233</v>
      </c>
      <c r="AH114" t="s">
        <v>188</v>
      </c>
      <c r="AI114">
        <v>4</v>
      </c>
      <c r="AJ114">
        <v>2020</v>
      </c>
      <c r="AK114" t="s">
        <v>223</v>
      </c>
      <c r="AL114" t="s">
        <v>187</v>
      </c>
      <c r="AM114" t="s">
        <v>188</v>
      </c>
      <c r="AN114" t="s">
        <v>247</v>
      </c>
      <c r="AO114" t="s">
        <v>193</v>
      </c>
      <c r="AP114">
        <v>2019</v>
      </c>
      <c r="AQ114" t="s">
        <v>188</v>
      </c>
      <c r="AR114">
        <v>2019</v>
      </c>
      <c r="AS114" t="s">
        <v>232</v>
      </c>
      <c r="AT114" t="s">
        <v>195</v>
      </c>
      <c r="AX114" t="s">
        <v>195</v>
      </c>
      <c r="BA114" t="s">
        <v>195</v>
      </c>
      <c r="BD114" t="s">
        <v>195</v>
      </c>
      <c r="BE114" s="7"/>
      <c r="BF114" s="8" t="s">
        <v>188</v>
      </c>
      <c r="BG114">
        <v>2019</v>
      </c>
      <c r="BH114" t="s">
        <v>210</v>
      </c>
      <c r="BI114" t="s">
        <v>195</v>
      </c>
      <c r="BR114" t="s">
        <v>195</v>
      </c>
      <c r="CA114" t="s">
        <v>195</v>
      </c>
      <c r="CJ114" t="s">
        <v>195</v>
      </c>
      <c r="CS114" t="s">
        <v>195</v>
      </c>
      <c r="EH114" s="5" t="s">
        <v>195</v>
      </c>
      <c r="EL114" t="s">
        <v>195</v>
      </c>
      <c r="ER114" s="6"/>
      <c r="ES114" s="5">
        <v>2007</v>
      </c>
      <c r="ET114">
        <v>2020</v>
      </c>
      <c r="EU114" s="9">
        <v>277.89999999999998</v>
      </c>
      <c r="EV114" s="9">
        <v>262.89999999999998</v>
      </c>
      <c r="EW114" t="s">
        <v>350</v>
      </c>
      <c r="EX114" t="s">
        <v>188</v>
      </c>
      <c r="EY114">
        <v>2020</v>
      </c>
      <c r="EZ114" t="s">
        <v>195</v>
      </c>
      <c r="FA114" t="s">
        <v>195</v>
      </c>
      <c r="FB114" t="s">
        <v>240</v>
      </c>
      <c r="FC114" t="s">
        <v>240</v>
      </c>
      <c r="FD114">
        <v>1968</v>
      </c>
      <c r="FE114" t="s">
        <v>240</v>
      </c>
      <c r="FF114" t="s">
        <v>195</v>
      </c>
      <c r="FG114" s="6">
        <v>2022</v>
      </c>
      <c r="FH114" t="s">
        <v>188</v>
      </c>
      <c r="FI114" t="s">
        <v>214</v>
      </c>
      <c r="FJ114" t="s">
        <v>215</v>
      </c>
      <c r="FK114">
        <v>2</v>
      </c>
      <c r="FL114" t="s">
        <v>195</v>
      </c>
      <c r="FM114" t="s">
        <v>195</v>
      </c>
      <c r="FO114" s="5" t="s">
        <v>188</v>
      </c>
      <c r="FP114" s="31" t="s">
        <v>188</v>
      </c>
      <c r="FQ114" s="31" t="s">
        <v>188</v>
      </c>
      <c r="FR114" s="31" t="s">
        <v>188</v>
      </c>
      <c r="FS114" s="31"/>
      <c r="FT114" s="31" t="s">
        <v>188</v>
      </c>
      <c r="FU114" s="31" t="s">
        <v>188</v>
      </c>
      <c r="FV114" s="31" t="s">
        <v>188</v>
      </c>
      <c r="FW114" s="31" t="s">
        <v>188</v>
      </c>
      <c r="FX114" s="31"/>
      <c r="FY114" s="31"/>
      <c r="FZ114" s="31" t="s">
        <v>188</v>
      </c>
      <c r="GA114" s="31" t="s">
        <v>188</v>
      </c>
      <c r="GB114" s="31" t="s">
        <v>188</v>
      </c>
      <c r="GC114" s="31"/>
      <c r="GD114" s="31" t="s">
        <v>217</v>
      </c>
      <c r="GE114" s="31" t="s">
        <v>217</v>
      </c>
      <c r="GF114" s="31" t="s">
        <v>218</v>
      </c>
      <c r="GG114" s="31" t="s">
        <v>218</v>
      </c>
      <c r="GH114" s="31"/>
      <c r="GI114" s="31"/>
      <c r="GJ114" s="31" t="s">
        <v>218</v>
      </c>
      <c r="GK114" s="31" t="s">
        <v>218</v>
      </c>
      <c r="GL114" s="31" t="s">
        <v>218</v>
      </c>
      <c r="GM114" s="31" t="s">
        <v>218</v>
      </c>
      <c r="GN114" s="31" t="s">
        <v>218</v>
      </c>
      <c r="GO114" s="31" t="s">
        <v>218</v>
      </c>
      <c r="GP114" s="31" t="s">
        <v>202</v>
      </c>
      <c r="GQ114" s="31"/>
      <c r="GR114" s="31"/>
      <c r="GS114" s="31">
        <v>2009</v>
      </c>
      <c r="GT114" s="31">
        <v>2001</v>
      </c>
      <c r="GU114" s="31">
        <v>2019</v>
      </c>
      <c r="GV114" s="31">
        <v>2019</v>
      </c>
      <c r="GW114" s="31"/>
      <c r="GX114" s="31">
        <v>2019</v>
      </c>
      <c r="GY114" s="31">
        <v>2019</v>
      </c>
      <c r="GZ114" s="31">
        <v>2019</v>
      </c>
      <c r="HA114" s="31">
        <v>2019</v>
      </c>
      <c r="HB114" s="31">
        <v>2019</v>
      </c>
      <c r="HC114" s="31"/>
      <c r="HD114" s="31">
        <v>2019</v>
      </c>
      <c r="HE114" s="31">
        <v>2019</v>
      </c>
      <c r="HF114" s="31"/>
      <c r="HG114" s="31"/>
      <c r="HH114" s="31" t="s">
        <v>203</v>
      </c>
      <c r="HI114" s="31"/>
      <c r="HJ114" s="31"/>
      <c r="HK114" s="31" t="s">
        <v>204</v>
      </c>
      <c r="HL114" s="31" t="s">
        <v>220</v>
      </c>
      <c r="HM114" s="31"/>
      <c r="HN114" s="31" t="s">
        <v>203</v>
      </c>
      <c r="HO114" s="31" t="s">
        <v>203</v>
      </c>
      <c r="HP114" s="31"/>
      <c r="HQ114" s="31"/>
      <c r="HR114" s="31">
        <v>4</v>
      </c>
      <c r="HS114" s="31">
        <v>4</v>
      </c>
      <c r="HT114" s="31"/>
      <c r="HU114" s="31"/>
      <c r="HV114" s="31">
        <v>14</v>
      </c>
      <c r="HW114" s="31">
        <v>25</v>
      </c>
      <c r="HX114" s="6"/>
      <c r="IA114" s="10"/>
    </row>
    <row r="115" spans="1:235" x14ac:dyDescent="0.25">
      <c r="A115" s="5" t="s">
        <v>355</v>
      </c>
      <c r="B115" t="str">
        <f>INDEX('[1]Global Status NAC comp'!$B$5:$B$210,MATCH([1]Pbl!H115,'[1]Global Status NAC comp'!$N$5:$N$210,0))</f>
        <v>Advanced Economies</v>
      </c>
      <c r="C115" t="s">
        <v>417</v>
      </c>
      <c r="D115" t="str">
        <f>INDEX('[1]Global Status NAC comp'!$D$5:$D$210,MATCH([1]Pbl!H115,'[1]Global Status NAC comp'!$N$5:$N$210,0))</f>
        <v>EUR</v>
      </c>
      <c r="F115" t="s">
        <v>188</v>
      </c>
      <c r="G115">
        <v>2020</v>
      </c>
      <c r="H115" s="6" t="s">
        <v>453</v>
      </c>
      <c r="I115" s="5" t="s">
        <v>188</v>
      </c>
      <c r="J115" s="31">
        <v>2019</v>
      </c>
      <c r="K115" s="31" t="s">
        <v>332</v>
      </c>
      <c r="L115" s="31" t="s">
        <v>319</v>
      </c>
      <c r="M115" s="31" t="s">
        <v>188</v>
      </c>
      <c r="N115" s="31" t="s">
        <v>247</v>
      </c>
      <c r="O115" s="31">
        <v>1995</v>
      </c>
      <c r="P115" s="31" t="s">
        <v>188</v>
      </c>
      <c r="Q115" s="31">
        <v>1995</v>
      </c>
      <c r="R115" s="31">
        <v>2015</v>
      </c>
      <c r="S115" s="31" t="s">
        <v>191</v>
      </c>
      <c r="T115" s="31" t="s">
        <v>188</v>
      </c>
      <c r="U115" s="31" t="s">
        <v>207</v>
      </c>
      <c r="V115" s="31" t="s">
        <v>190</v>
      </c>
      <c r="W115" s="31" t="s">
        <v>188</v>
      </c>
      <c r="X115" s="31" t="s">
        <v>190</v>
      </c>
      <c r="Y115" s="31">
        <v>2015</v>
      </c>
      <c r="Z115" s="31" t="s">
        <v>191</v>
      </c>
      <c r="AA115" s="31" t="s">
        <v>188</v>
      </c>
      <c r="AB115" s="31" t="s">
        <v>192</v>
      </c>
      <c r="AC115" s="31">
        <v>1995</v>
      </c>
      <c r="AD115" s="31" t="s">
        <v>195</v>
      </c>
      <c r="AE115" s="31"/>
      <c r="AF115" s="31"/>
      <c r="AG115" s="6" t="s">
        <v>195</v>
      </c>
      <c r="AH115" t="s">
        <v>188</v>
      </c>
      <c r="AI115">
        <v>4</v>
      </c>
      <c r="AJ115">
        <v>2020</v>
      </c>
      <c r="AK115" t="s">
        <v>304</v>
      </c>
      <c r="AL115" t="s">
        <v>319</v>
      </c>
      <c r="AM115" t="s">
        <v>195</v>
      </c>
      <c r="AQ115" t="s">
        <v>188</v>
      </c>
      <c r="AR115">
        <v>2000</v>
      </c>
      <c r="AS115" t="s">
        <v>191</v>
      </c>
      <c r="AT115" t="s">
        <v>188</v>
      </c>
      <c r="AU115" t="s">
        <v>207</v>
      </c>
      <c r="AV115" t="s">
        <v>279</v>
      </c>
      <c r="AW115">
        <v>1980</v>
      </c>
      <c r="AX115" t="s">
        <v>188</v>
      </c>
      <c r="AY115">
        <v>1980</v>
      </c>
      <c r="AZ115" t="s">
        <v>191</v>
      </c>
      <c r="BA115" t="s">
        <v>188</v>
      </c>
      <c r="BB115" t="s">
        <v>192</v>
      </c>
      <c r="BC115">
        <v>1995</v>
      </c>
      <c r="BD115" t="s">
        <v>195</v>
      </c>
      <c r="BE115" s="7"/>
      <c r="BF115" s="8" t="s">
        <v>188</v>
      </c>
      <c r="BG115">
        <v>2019</v>
      </c>
      <c r="BH115" t="s">
        <v>230</v>
      </c>
      <c r="BI115" t="s">
        <v>188</v>
      </c>
      <c r="BJ115">
        <v>1995</v>
      </c>
      <c r="BK115" t="s">
        <v>73</v>
      </c>
      <c r="BL115" t="s">
        <v>248</v>
      </c>
      <c r="BO115" t="s">
        <v>68</v>
      </c>
      <c r="BQ115" t="s">
        <v>70</v>
      </c>
      <c r="BR115" t="s">
        <v>188</v>
      </c>
      <c r="BS115">
        <v>1995</v>
      </c>
      <c r="BT115" t="s">
        <v>73</v>
      </c>
      <c r="BU115" t="s">
        <v>248</v>
      </c>
      <c r="BX115" t="s">
        <v>68</v>
      </c>
      <c r="CA115" t="s">
        <v>195</v>
      </c>
      <c r="CJ115" t="s">
        <v>188</v>
      </c>
      <c r="CK115">
        <v>2001</v>
      </c>
      <c r="CL115" t="s">
        <v>73</v>
      </c>
      <c r="CM115" t="s">
        <v>248</v>
      </c>
      <c r="CN115" t="s">
        <v>66</v>
      </c>
      <c r="CO115" t="s">
        <v>67</v>
      </c>
      <c r="CP115" t="s">
        <v>68</v>
      </c>
      <c r="CQ115" t="s">
        <v>69</v>
      </c>
      <c r="CR115" t="s">
        <v>70</v>
      </c>
      <c r="CS115" t="s">
        <v>195</v>
      </c>
      <c r="EH115" s="5" t="s">
        <v>197</v>
      </c>
      <c r="EI115">
        <v>2006</v>
      </c>
      <c r="EJ115" t="s">
        <v>257</v>
      </c>
      <c r="EL115" t="s">
        <v>195</v>
      </c>
      <c r="EM115" t="s">
        <v>250</v>
      </c>
      <c r="EO115">
        <v>162</v>
      </c>
      <c r="EP115" t="s">
        <v>251</v>
      </c>
      <c r="ER115" s="6">
        <v>162</v>
      </c>
      <c r="ES115" s="5">
        <v>2006</v>
      </c>
      <c r="ET115">
        <v>2013</v>
      </c>
      <c r="EU115" s="9">
        <v>647</v>
      </c>
      <c r="EV115" s="9">
        <v>673</v>
      </c>
      <c r="EW115" t="s">
        <v>227</v>
      </c>
      <c r="EX115" t="s">
        <v>188</v>
      </c>
      <c r="EY115">
        <v>2014</v>
      </c>
      <c r="EZ115" t="s">
        <v>195</v>
      </c>
      <c r="FA115" t="s">
        <v>188</v>
      </c>
      <c r="FB115" t="s">
        <v>240</v>
      </c>
      <c r="FC115" t="s">
        <v>240</v>
      </c>
      <c r="FD115" t="s">
        <v>213</v>
      </c>
      <c r="FE115" t="s">
        <v>188</v>
      </c>
      <c r="FF115" t="s">
        <v>188</v>
      </c>
      <c r="FG115" s="6">
        <v>2022</v>
      </c>
      <c r="FH115" t="s">
        <v>188</v>
      </c>
      <c r="FI115" t="s">
        <v>234</v>
      </c>
      <c r="FJ115" t="s">
        <v>215</v>
      </c>
      <c r="FL115" t="s">
        <v>188</v>
      </c>
      <c r="FM115" t="s">
        <v>188</v>
      </c>
      <c r="FN115" t="s">
        <v>188</v>
      </c>
      <c r="FO115" s="5" t="s">
        <v>188</v>
      </c>
      <c r="FP115" s="31" t="s">
        <v>188</v>
      </c>
      <c r="FQ115" s="31" t="s">
        <v>188</v>
      </c>
      <c r="FR115" s="31" t="s">
        <v>188</v>
      </c>
      <c r="FS115" s="31" t="s">
        <v>188</v>
      </c>
      <c r="FT115" s="31" t="s">
        <v>188</v>
      </c>
      <c r="FU115" s="31" t="s">
        <v>188</v>
      </c>
      <c r="FV115" s="31" t="s">
        <v>188</v>
      </c>
      <c r="FW115" s="31" t="s">
        <v>188</v>
      </c>
      <c r="FX115" s="31"/>
      <c r="FY115" s="31" t="s">
        <v>188</v>
      </c>
      <c r="FZ115" s="31" t="s">
        <v>188</v>
      </c>
      <c r="GA115" s="31" t="s">
        <v>188</v>
      </c>
      <c r="GB115" s="31" t="s">
        <v>188</v>
      </c>
      <c r="GC115" s="31" t="s">
        <v>188</v>
      </c>
      <c r="GD115" s="31" t="s">
        <v>217</v>
      </c>
      <c r="GE115" s="31" t="s">
        <v>217</v>
      </c>
      <c r="GF115" s="31" t="s">
        <v>202</v>
      </c>
      <c r="GG115" s="31" t="s">
        <v>218</v>
      </c>
      <c r="GH115" s="31" t="s">
        <v>202</v>
      </c>
      <c r="GI115" s="31" t="s">
        <v>218</v>
      </c>
      <c r="GJ115" s="31" t="s">
        <v>219</v>
      </c>
      <c r="GK115" s="31" t="s">
        <v>202</v>
      </c>
      <c r="GL115" s="31" t="s">
        <v>218</v>
      </c>
      <c r="GM115" s="31"/>
      <c r="GN115" s="31" t="s">
        <v>202</v>
      </c>
      <c r="GO115" s="31" t="s">
        <v>202</v>
      </c>
      <c r="GP115" s="31" t="s">
        <v>202</v>
      </c>
      <c r="GQ115" s="31" t="s">
        <v>202</v>
      </c>
      <c r="GR115" s="31" t="s">
        <v>202</v>
      </c>
      <c r="GS115" s="31">
        <v>2008</v>
      </c>
      <c r="GT115" s="31">
        <v>2017</v>
      </c>
      <c r="GU115" s="31">
        <v>2021</v>
      </c>
      <c r="GV115" s="31">
        <v>2017</v>
      </c>
      <c r="GW115" s="31">
        <v>2021</v>
      </c>
      <c r="GX115" s="31">
        <v>2018</v>
      </c>
      <c r="GY115" s="31">
        <v>2020</v>
      </c>
      <c r="GZ115" s="31">
        <v>2021</v>
      </c>
      <c r="HA115" s="31">
        <v>2018</v>
      </c>
      <c r="HB115" s="31"/>
      <c r="HC115" s="31">
        <v>2021</v>
      </c>
      <c r="HD115" s="31">
        <v>2021</v>
      </c>
      <c r="HE115" s="31">
        <v>2021</v>
      </c>
      <c r="HF115" s="31">
        <v>2021</v>
      </c>
      <c r="HG115" s="31">
        <v>2021</v>
      </c>
      <c r="HH115" s="31" t="s">
        <v>203</v>
      </c>
      <c r="HI115" s="31" t="s">
        <v>203</v>
      </c>
      <c r="HJ115" s="31" t="s">
        <v>203</v>
      </c>
      <c r="HK115" s="31" t="s">
        <v>203</v>
      </c>
      <c r="HL115" s="31" t="s">
        <v>203</v>
      </c>
      <c r="HM115" s="31" t="s">
        <v>204</v>
      </c>
      <c r="HN115" s="31" t="s">
        <v>203</v>
      </c>
      <c r="HO115" s="31" t="s">
        <v>203</v>
      </c>
      <c r="HP115" s="31" t="s">
        <v>203</v>
      </c>
      <c r="HQ115" s="31">
        <v>11</v>
      </c>
      <c r="HR115" s="31">
        <v>8.25</v>
      </c>
      <c r="HS115" s="31">
        <v>3.75</v>
      </c>
      <c r="HT115" s="31"/>
      <c r="HU115" s="31">
        <v>12.6</v>
      </c>
      <c r="HV115" s="31">
        <v>14</v>
      </c>
      <c r="HW115" s="31">
        <v>10.8</v>
      </c>
      <c r="HX115" s="6"/>
      <c r="IA115" s="10"/>
    </row>
    <row r="116" spans="1:235" x14ac:dyDescent="0.25">
      <c r="A116" s="5" t="s">
        <v>355</v>
      </c>
      <c r="B116" t="str">
        <f>INDEX('[1]Global Status NAC comp'!$B$5:$B$210,MATCH([1]Pbl!H116,'[1]Global Status NAC comp'!$N$5:$N$210,0))</f>
        <v>Advanced Economies</v>
      </c>
      <c r="C116" t="s">
        <v>417</v>
      </c>
      <c r="D116" t="str">
        <f>INDEX('[1]Global Status NAC comp'!$D$5:$D$210,MATCH([1]Pbl!H116,'[1]Global Status NAC comp'!$N$5:$N$210,0))</f>
        <v>APD</v>
      </c>
      <c r="F116" t="s">
        <v>188</v>
      </c>
      <c r="G116">
        <v>2020</v>
      </c>
      <c r="H116" s="6" t="s">
        <v>454</v>
      </c>
      <c r="I116" s="5" t="s">
        <v>188</v>
      </c>
      <c r="J116" s="31">
        <v>2019</v>
      </c>
      <c r="K116" s="31" t="s">
        <v>210</v>
      </c>
      <c r="L116" s="31" t="s">
        <v>319</v>
      </c>
      <c r="M116" s="31" t="s">
        <v>188</v>
      </c>
      <c r="N116" s="31" t="s">
        <v>206</v>
      </c>
      <c r="O116" s="31">
        <v>1994</v>
      </c>
      <c r="P116" s="31" t="s">
        <v>188</v>
      </c>
      <c r="Q116" s="31">
        <v>1994</v>
      </c>
      <c r="R116" s="31">
        <v>2015</v>
      </c>
      <c r="S116" s="31" t="s">
        <v>191</v>
      </c>
      <c r="T116" s="31" t="s">
        <v>188</v>
      </c>
      <c r="U116" s="31" t="s">
        <v>256</v>
      </c>
      <c r="V116" s="31">
        <v>1994</v>
      </c>
      <c r="W116" s="31" t="s">
        <v>188</v>
      </c>
      <c r="X116" s="31">
        <v>1994</v>
      </c>
      <c r="Y116" s="31">
        <v>2015</v>
      </c>
      <c r="Z116" s="31" t="s">
        <v>191</v>
      </c>
      <c r="AA116" s="31" t="s">
        <v>188</v>
      </c>
      <c r="AB116" s="31" t="s">
        <v>192</v>
      </c>
      <c r="AC116" s="31">
        <v>1994</v>
      </c>
      <c r="AD116" s="31" t="s">
        <v>188</v>
      </c>
      <c r="AE116" s="31">
        <v>1994</v>
      </c>
      <c r="AF116" s="31">
        <v>2015</v>
      </c>
      <c r="AG116" s="6" t="s">
        <v>233</v>
      </c>
      <c r="AH116" t="s">
        <v>188</v>
      </c>
      <c r="AI116">
        <v>4</v>
      </c>
      <c r="AJ116">
        <v>2020</v>
      </c>
      <c r="AK116" t="s">
        <v>332</v>
      </c>
      <c r="AL116" t="s">
        <v>319</v>
      </c>
      <c r="AM116" t="s">
        <v>195</v>
      </c>
      <c r="AQ116" t="s">
        <v>188</v>
      </c>
      <c r="AR116">
        <v>1994</v>
      </c>
      <c r="AS116" t="s">
        <v>191</v>
      </c>
      <c r="AT116" t="s">
        <v>188</v>
      </c>
      <c r="AU116" t="s">
        <v>254</v>
      </c>
      <c r="AV116" t="s">
        <v>279</v>
      </c>
      <c r="AW116">
        <v>1994</v>
      </c>
      <c r="AX116" t="s">
        <v>188</v>
      </c>
      <c r="AY116">
        <v>1994</v>
      </c>
      <c r="AZ116" t="s">
        <v>191</v>
      </c>
      <c r="BA116" t="s">
        <v>188</v>
      </c>
      <c r="BB116" t="s">
        <v>192</v>
      </c>
      <c r="BC116">
        <v>1994</v>
      </c>
      <c r="BD116" t="s">
        <v>188</v>
      </c>
      <c r="BE116" s="7">
        <v>1994</v>
      </c>
      <c r="BF116" s="8" t="s">
        <v>188</v>
      </c>
      <c r="BG116">
        <v>2019</v>
      </c>
      <c r="BH116" t="s">
        <v>210</v>
      </c>
      <c r="BI116" t="s">
        <v>188</v>
      </c>
      <c r="BJ116">
        <v>1994</v>
      </c>
      <c r="BM116" t="s">
        <v>66</v>
      </c>
      <c r="BN116" t="s">
        <v>67</v>
      </c>
      <c r="BO116" t="s">
        <v>68</v>
      </c>
      <c r="BP116" t="s">
        <v>69</v>
      </c>
      <c r="BQ116" t="s">
        <v>70</v>
      </c>
      <c r="BR116" t="s">
        <v>188</v>
      </c>
      <c r="BS116">
        <v>1994</v>
      </c>
      <c r="BV116" t="s">
        <v>66</v>
      </c>
      <c r="BW116" t="s">
        <v>67</v>
      </c>
      <c r="BX116" t="s">
        <v>68</v>
      </c>
      <c r="BY116" t="s">
        <v>69</v>
      </c>
      <c r="BZ116" t="s">
        <v>70</v>
      </c>
      <c r="CA116" t="s">
        <v>188</v>
      </c>
      <c r="CB116">
        <v>1994</v>
      </c>
      <c r="CE116" t="s">
        <v>66</v>
      </c>
      <c r="CF116" t="s">
        <v>67</v>
      </c>
      <c r="CG116" t="s">
        <v>68</v>
      </c>
      <c r="CH116" t="s">
        <v>69</v>
      </c>
      <c r="CI116" t="s">
        <v>70</v>
      </c>
      <c r="CJ116" t="s">
        <v>188</v>
      </c>
      <c r="CK116">
        <v>1994</v>
      </c>
      <c r="CL116" t="s">
        <v>73</v>
      </c>
      <c r="CM116" t="s">
        <v>248</v>
      </c>
      <c r="CN116" t="s">
        <v>66</v>
      </c>
      <c r="CO116" t="s">
        <v>67</v>
      </c>
      <c r="CP116" t="s">
        <v>68</v>
      </c>
      <c r="CQ116" t="s">
        <v>69</v>
      </c>
      <c r="CR116" t="s">
        <v>70</v>
      </c>
      <c r="CS116" t="s">
        <v>195</v>
      </c>
      <c r="EH116" s="5" t="s">
        <v>197</v>
      </c>
      <c r="EI116">
        <v>2017</v>
      </c>
      <c r="EJ116" t="s">
        <v>198</v>
      </c>
      <c r="EK116">
        <v>6</v>
      </c>
      <c r="EL116" t="s">
        <v>195</v>
      </c>
      <c r="EM116" t="s">
        <v>250</v>
      </c>
      <c r="EO116">
        <v>29</v>
      </c>
      <c r="EP116" t="s">
        <v>199</v>
      </c>
      <c r="EQ116" t="s">
        <v>455</v>
      </c>
      <c r="ER116" s="6">
        <v>29</v>
      </c>
      <c r="ES116" s="5">
        <v>2015</v>
      </c>
      <c r="ET116">
        <v>2020</v>
      </c>
      <c r="EU116" s="9">
        <v>531.29999999999995</v>
      </c>
      <c r="EV116" s="9">
        <v>538</v>
      </c>
      <c r="EW116" t="s">
        <v>227</v>
      </c>
      <c r="EX116" t="s">
        <v>195</v>
      </c>
      <c r="FG116" s="6"/>
      <c r="FH116" t="s">
        <v>188</v>
      </c>
      <c r="FI116" t="s">
        <v>199</v>
      </c>
      <c r="FJ116" t="s">
        <v>215</v>
      </c>
      <c r="FK116">
        <v>3</v>
      </c>
      <c r="FL116" t="s">
        <v>188</v>
      </c>
      <c r="FM116" t="s">
        <v>188</v>
      </c>
      <c r="FN116" t="s">
        <v>188</v>
      </c>
      <c r="FO116" s="5" t="s">
        <v>188</v>
      </c>
      <c r="FP116" s="31"/>
      <c r="FQ116" s="31" t="s">
        <v>188</v>
      </c>
      <c r="FR116" s="31"/>
      <c r="FS116" s="31" t="s">
        <v>188</v>
      </c>
      <c r="FT116" s="31" t="s">
        <v>188</v>
      </c>
      <c r="FU116" s="31"/>
      <c r="FV116" s="31"/>
      <c r="FW116" s="31"/>
      <c r="FX116" s="31"/>
      <c r="FY116" s="31"/>
      <c r="FZ116" s="31" t="s">
        <v>188</v>
      </c>
      <c r="GA116" s="31" t="s">
        <v>188</v>
      </c>
      <c r="GB116" s="31" t="s">
        <v>188</v>
      </c>
      <c r="GC116" s="31"/>
      <c r="GD116" s="31" t="s">
        <v>216</v>
      </c>
      <c r="GE116" s="31"/>
      <c r="GF116" s="31" t="s">
        <v>218</v>
      </c>
      <c r="GG116" s="31"/>
      <c r="GH116" s="31" t="s">
        <v>202</v>
      </c>
      <c r="GI116" s="31" t="s">
        <v>202</v>
      </c>
      <c r="GJ116" s="31"/>
      <c r="GK116" s="31"/>
      <c r="GL116" s="31"/>
      <c r="GM116" s="31"/>
      <c r="GN116" s="31"/>
      <c r="GO116" s="31" t="s">
        <v>202</v>
      </c>
      <c r="GP116" s="31" t="s">
        <v>202</v>
      </c>
      <c r="GQ116" s="31" t="s">
        <v>202</v>
      </c>
      <c r="GR116" s="31"/>
      <c r="GS116" s="31">
        <v>2015</v>
      </c>
      <c r="GT116" s="31"/>
      <c r="GU116" s="31">
        <v>2019</v>
      </c>
      <c r="GV116" s="31"/>
      <c r="GW116" s="31">
        <v>2020</v>
      </c>
      <c r="GX116" s="31">
        <v>2020</v>
      </c>
      <c r="GY116" s="31"/>
      <c r="GZ116" s="31"/>
      <c r="HA116" s="31"/>
      <c r="HB116" s="31"/>
      <c r="HC116" s="31"/>
      <c r="HD116" s="31">
        <v>2020</v>
      </c>
      <c r="HE116" s="31">
        <v>2020</v>
      </c>
      <c r="HF116" s="31">
        <v>2020</v>
      </c>
      <c r="HG116" s="31"/>
      <c r="HH116" s="31" t="s">
        <v>203</v>
      </c>
      <c r="HI116" s="31" t="s">
        <v>203</v>
      </c>
      <c r="HJ116" s="31" t="s">
        <v>203</v>
      </c>
      <c r="HK116" s="31" t="s">
        <v>220</v>
      </c>
      <c r="HL116" s="31" t="s">
        <v>220</v>
      </c>
      <c r="HM116" s="31" t="s">
        <v>204</v>
      </c>
      <c r="HN116" s="31" t="s">
        <v>200</v>
      </c>
      <c r="HO116" s="31" t="s">
        <v>204</v>
      </c>
      <c r="HP116" s="31" t="s">
        <v>220</v>
      </c>
      <c r="HQ116" s="31">
        <v>60</v>
      </c>
      <c r="HR116" s="31">
        <v>30</v>
      </c>
      <c r="HS116" s="31">
        <v>60</v>
      </c>
      <c r="HT116" s="31"/>
      <c r="HU116" s="31"/>
      <c r="HV116" s="31"/>
      <c r="HW116" s="31"/>
      <c r="HX116" s="6"/>
      <c r="IA116" s="10"/>
    </row>
    <row r="117" spans="1:235" x14ac:dyDescent="0.25">
      <c r="A117" s="5" t="s">
        <v>183</v>
      </c>
      <c r="B117" t="str">
        <f>INDEX('[1]Global Status NAC comp'!$B$5:$B$210,MATCH([1]Pbl!H117,'[1]Global Status NAC comp'!$N$5:$N$210,0))</f>
        <v>MENA, Afghanistan, and Pakistan</v>
      </c>
      <c r="C117" t="s">
        <v>417</v>
      </c>
      <c r="D117" t="str">
        <f>INDEX('[1]Global Status NAC comp'!$D$5:$D$210,MATCH([1]Pbl!H117,'[1]Global Status NAC comp'!$N$5:$N$210,0))</f>
        <v>MCD</v>
      </c>
      <c r="E117" t="str">
        <f>INDEX('[1]Global Status NAC comp'!$E$5:$E$210,MATCH([1]Pbl!H117,'[1]Global Status NAC comp'!$N$5:$N$210,0))</f>
        <v>METAC</v>
      </c>
      <c r="F117" t="s">
        <v>188</v>
      </c>
      <c r="G117">
        <v>2020</v>
      </c>
      <c r="H117" s="6" t="s">
        <v>456</v>
      </c>
      <c r="I117" s="5" t="s">
        <v>188</v>
      </c>
      <c r="J117" s="31">
        <v>2016</v>
      </c>
      <c r="K117" s="31" t="s">
        <v>230</v>
      </c>
      <c r="L117" s="31" t="s">
        <v>187</v>
      </c>
      <c r="M117" s="31" t="s">
        <v>188</v>
      </c>
      <c r="N117" s="31" t="s">
        <v>256</v>
      </c>
      <c r="O117" s="31">
        <v>2008</v>
      </c>
      <c r="P117" s="31" t="s">
        <v>188</v>
      </c>
      <c r="Q117" s="31">
        <v>2008</v>
      </c>
      <c r="R117" s="31">
        <v>2016</v>
      </c>
      <c r="S117" s="31" t="s">
        <v>232</v>
      </c>
      <c r="T117" s="31" t="s">
        <v>188</v>
      </c>
      <c r="U117" s="31" t="s">
        <v>192</v>
      </c>
      <c r="V117" s="31">
        <v>2008</v>
      </c>
      <c r="W117" s="31" t="s">
        <v>195</v>
      </c>
      <c r="X117" s="31"/>
      <c r="Y117" s="31"/>
      <c r="Z117" s="31"/>
      <c r="AA117" s="31" t="s">
        <v>188</v>
      </c>
      <c r="AB117" s="31" t="s">
        <v>192</v>
      </c>
      <c r="AC117" s="31">
        <v>2008</v>
      </c>
      <c r="AD117" s="31" t="s">
        <v>195</v>
      </c>
      <c r="AE117" s="31"/>
      <c r="AF117" s="31"/>
      <c r="AG117" s="6" t="s">
        <v>195</v>
      </c>
      <c r="AI117">
        <v>4</v>
      </c>
      <c r="AJ117">
        <v>2019</v>
      </c>
      <c r="AK117" t="s">
        <v>223</v>
      </c>
      <c r="AL117" t="s">
        <v>187</v>
      </c>
      <c r="AM117" t="s">
        <v>188</v>
      </c>
      <c r="AN117" t="s">
        <v>254</v>
      </c>
      <c r="AO117" t="s">
        <v>194</v>
      </c>
      <c r="AP117">
        <v>2008</v>
      </c>
      <c r="AQ117" t="s">
        <v>188</v>
      </c>
      <c r="AR117">
        <v>2008</v>
      </c>
      <c r="AS117" t="s">
        <v>232</v>
      </c>
      <c r="AT117" t="s">
        <v>195</v>
      </c>
      <c r="AX117" t="s">
        <v>195</v>
      </c>
      <c r="BA117" t="s">
        <v>195</v>
      </c>
      <c r="BD117" t="s">
        <v>195</v>
      </c>
      <c r="BE117" s="7"/>
      <c r="BF117" s="8" t="s">
        <v>195</v>
      </c>
      <c r="BI117" t="s">
        <v>195</v>
      </c>
      <c r="BR117" t="s">
        <v>195</v>
      </c>
      <c r="CA117" t="s">
        <v>195</v>
      </c>
      <c r="CJ117" t="s">
        <v>195</v>
      </c>
      <c r="CS117" t="s">
        <v>195</v>
      </c>
      <c r="CX117" t="s">
        <v>195</v>
      </c>
      <c r="DG117" t="s">
        <v>195</v>
      </c>
      <c r="DP117" t="s">
        <v>195</v>
      </c>
      <c r="DY117" t="s">
        <v>195</v>
      </c>
      <c r="EH117" s="5" t="s">
        <v>197</v>
      </c>
      <c r="EI117">
        <v>2016</v>
      </c>
      <c r="EJ117" t="s">
        <v>217</v>
      </c>
      <c r="EL117" t="s">
        <v>195</v>
      </c>
      <c r="EM117" t="s">
        <v>250</v>
      </c>
      <c r="EO117">
        <v>40</v>
      </c>
      <c r="EP117" t="s">
        <v>199</v>
      </c>
      <c r="ER117" s="6">
        <v>83</v>
      </c>
      <c r="ES117" s="5">
        <v>2016</v>
      </c>
      <c r="ET117">
        <v>2018</v>
      </c>
      <c r="EU117" s="9">
        <v>27445</v>
      </c>
      <c r="EV117" s="9">
        <v>28324</v>
      </c>
      <c r="EW117" t="s">
        <v>227</v>
      </c>
      <c r="EX117" t="s">
        <v>188</v>
      </c>
      <c r="EZ117" t="s">
        <v>188</v>
      </c>
      <c r="FA117" t="s">
        <v>188</v>
      </c>
      <c r="FB117" t="s">
        <v>188</v>
      </c>
      <c r="FC117" t="s">
        <v>188</v>
      </c>
      <c r="FD117" t="s">
        <v>213</v>
      </c>
      <c r="FE117" t="s">
        <v>240</v>
      </c>
      <c r="FF117" t="s">
        <v>188</v>
      </c>
      <c r="FG117" s="6">
        <v>2025</v>
      </c>
      <c r="FH117" t="s">
        <v>195</v>
      </c>
      <c r="FI117" t="s">
        <v>270</v>
      </c>
      <c r="FJ117" t="s">
        <v>245</v>
      </c>
      <c r="FL117" t="s">
        <v>195</v>
      </c>
      <c r="FM117" t="s">
        <v>188</v>
      </c>
      <c r="FN117" t="s">
        <v>195</v>
      </c>
      <c r="FO117" s="5" t="s">
        <v>188</v>
      </c>
      <c r="FP117" s="31" t="s">
        <v>188</v>
      </c>
      <c r="FQ117" s="31" t="s">
        <v>188</v>
      </c>
      <c r="FR117" s="31" t="s">
        <v>188</v>
      </c>
      <c r="FS117" s="31" t="s">
        <v>188</v>
      </c>
      <c r="FT117" s="31" t="s">
        <v>188</v>
      </c>
      <c r="FU117" s="31" t="s">
        <v>188</v>
      </c>
      <c r="FV117" s="31" t="s">
        <v>195</v>
      </c>
      <c r="FW117" s="31" t="s">
        <v>195</v>
      </c>
      <c r="FX117" s="31" t="s">
        <v>195</v>
      </c>
      <c r="FY117" s="31" t="s">
        <v>195</v>
      </c>
      <c r="FZ117" s="31" t="s">
        <v>188</v>
      </c>
      <c r="GA117" s="31" t="s">
        <v>188</v>
      </c>
      <c r="GB117" s="31" t="s">
        <v>188</v>
      </c>
      <c r="GC117" s="31" t="s">
        <v>195</v>
      </c>
      <c r="GD117" s="31" t="s">
        <v>228</v>
      </c>
      <c r="GE117" s="31" t="s">
        <v>228</v>
      </c>
      <c r="GF117" s="31" t="s">
        <v>216</v>
      </c>
      <c r="GG117" s="31" t="s">
        <v>219</v>
      </c>
      <c r="GH117" s="31" t="s">
        <v>219</v>
      </c>
      <c r="GI117" s="31" t="s">
        <v>217</v>
      </c>
      <c r="GJ117" s="31" t="s">
        <v>202</v>
      </c>
      <c r="GK117" s="31"/>
      <c r="GL117" s="31"/>
      <c r="GM117" s="31"/>
      <c r="GN117" s="31"/>
      <c r="GO117" s="31"/>
      <c r="GP117" s="31" t="s">
        <v>202</v>
      </c>
      <c r="GQ117" s="31" t="s">
        <v>202</v>
      </c>
      <c r="GR117" s="31"/>
      <c r="GS117" s="31">
        <v>2015</v>
      </c>
      <c r="GT117" s="31">
        <v>2017</v>
      </c>
      <c r="GU117" s="31">
        <v>2018</v>
      </c>
      <c r="GV117" s="31">
        <v>2018</v>
      </c>
      <c r="GW117" s="31">
        <v>2020</v>
      </c>
      <c r="GX117" s="31">
        <v>2017</v>
      </c>
      <c r="GY117" s="31">
        <v>2020</v>
      </c>
      <c r="GZ117" s="31"/>
      <c r="HA117" s="31"/>
      <c r="HB117" s="31"/>
      <c r="HC117" s="31"/>
      <c r="HD117" s="31"/>
      <c r="HE117" s="31">
        <v>2020</v>
      </c>
      <c r="HF117" s="31">
        <v>2020</v>
      </c>
      <c r="HG117" s="31"/>
      <c r="HH117" s="31" t="s">
        <v>203</v>
      </c>
      <c r="HI117" s="31" t="s">
        <v>203</v>
      </c>
      <c r="HJ117" s="31" t="s">
        <v>220</v>
      </c>
      <c r="HK117" s="31" t="s">
        <v>203</v>
      </c>
      <c r="HL117" s="31" t="s">
        <v>204</v>
      </c>
      <c r="HM117" s="31"/>
      <c r="HN117" s="31"/>
      <c r="HO117" s="31"/>
      <c r="HP117" s="31"/>
      <c r="HQ117" s="31">
        <v>7</v>
      </c>
      <c r="HR117" s="31">
        <v>2</v>
      </c>
      <c r="HS117" s="31">
        <v>2</v>
      </c>
      <c r="HT117" s="31"/>
      <c r="HU117" s="31">
        <v>4</v>
      </c>
      <c r="HV117" s="31">
        <v>7</v>
      </c>
      <c r="HW117" s="31"/>
      <c r="HX117" s="6"/>
      <c r="IA117" s="10"/>
    </row>
    <row r="118" spans="1:235" x14ac:dyDescent="0.25">
      <c r="A118" s="5" t="s">
        <v>183</v>
      </c>
      <c r="B118" t="str">
        <f>INDEX('[1]Global Status NAC comp'!$B$5:$B$210,MATCH([1]Pbl!H118,'[1]Global Status NAC comp'!$N$5:$N$210,0))</f>
        <v>Commonwealth of Independent States</v>
      </c>
      <c r="C118" t="s">
        <v>417</v>
      </c>
      <c r="D118" t="str">
        <f>INDEX('[1]Global Status NAC comp'!$D$5:$D$210,MATCH([1]Pbl!H118,'[1]Global Status NAC comp'!$N$5:$N$210,0))</f>
        <v>MCD</v>
      </c>
      <c r="F118" t="s">
        <v>188</v>
      </c>
      <c r="G118">
        <v>2020</v>
      </c>
      <c r="H118" s="6" t="s">
        <v>457</v>
      </c>
      <c r="I118" s="5" t="s">
        <v>188</v>
      </c>
      <c r="J118" s="31">
        <v>2019</v>
      </c>
      <c r="K118" s="31" t="s">
        <v>223</v>
      </c>
      <c r="L118" s="31" t="s">
        <v>187</v>
      </c>
      <c r="M118" s="31" t="s">
        <v>188</v>
      </c>
      <c r="N118" s="31" t="s">
        <v>189</v>
      </c>
      <c r="O118" s="31">
        <v>1990</v>
      </c>
      <c r="P118" s="31" t="s">
        <v>188</v>
      </c>
      <c r="Q118" s="31">
        <v>1991</v>
      </c>
      <c r="R118" s="31">
        <v>1991</v>
      </c>
      <c r="S118" s="31" t="s">
        <v>191</v>
      </c>
      <c r="T118" s="31" t="s">
        <v>188</v>
      </c>
      <c r="U118" s="31" t="s">
        <v>192</v>
      </c>
      <c r="V118" s="31">
        <v>1990</v>
      </c>
      <c r="W118" s="31" t="s">
        <v>188</v>
      </c>
      <c r="X118" s="31">
        <v>1995</v>
      </c>
      <c r="Y118" s="31">
        <v>1994</v>
      </c>
      <c r="Z118" s="31" t="s">
        <v>191</v>
      </c>
      <c r="AA118" s="31"/>
      <c r="AB118" s="31"/>
      <c r="AC118" s="31"/>
      <c r="AD118" s="31"/>
      <c r="AE118" s="31"/>
      <c r="AF118" s="31"/>
      <c r="AG118" s="6"/>
      <c r="AH118" t="s">
        <v>188</v>
      </c>
      <c r="AI118">
        <v>2</v>
      </c>
      <c r="AJ118">
        <v>2020</v>
      </c>
      <c r="AM118" t="s">
        <v>188</v>
      </c>
      <c r="AO118" t="s">
        <v>279</v>
      </c>
      <c r="AQ118" t="s">
        <v>188</v>
      </c>
      <c r="AT118" t="s">
        <v>188</v>
      </c>
      <c r="AU118" t="s">
        <v>247</v>
      </c>
      <c r="AX118" t="s">
        <v>188</v>
      </c>
      <c r="BD118" t="s">
        <v>188</v>
      </c>
      <c r="BE118" s="7"/>
      <c r="BF118" s="8" t="s">
        <v>188</v>
      </c>
      <c r="BI118" t="s">
        <v>195</v>
      </c>
      <c r="CS118" t="s">
        <v>188</v>
      </c>
      <c r="CW118" t="s">
        <v>196</v>
      </c>
      <c r="CX118" t="s">
        <v>195</v>
      </c>
      <c r="DG118" t="s">
        <v>195</v>
      </c>
      <c r="DP118" t="s">
        <v>195</v>
      </c>
      <c r="DY118" t="s">
        <v>188</v>
      </c>
      <c r="EH118" s="5" t="s">
        <v>195</v>
      </c>
      <c r="EL118" t="s">
        <v>195</v>
      </c>
      <c r="ER118" s="6"/>
      <c r="ES118" s="5">
        <v>1994</v>
      </c>
      <c r="EU118" s="9"/>
      <c r="EV118" s="9"/>
      <c r="EW118" t="s">
        <v>201</v>
      </c>
      <c r="FG118" s="6"/>
      <c r="FO118" s="5" t="s">
        <v>188</v>
      </c>
      <c r="FP118" s="31" t="s">
        <v>188</v>
      </c>
      <c r="FQ118" s="31"/>
      <c r="FR118" s="31"/>
      <c r="FS118" s="31"/>
      <c r="FT118" s="31"/>
      <c r="FU118" s="31"/>
      <c r="FV118" s="31"/>
      <c r="FW118" s="31"/>
      <c r="FX118" s="31"/>
      <c r="FY118" s="31"/>
      <c r="FZ118" s="31"/>
      <c r="GA118" s="31" t="s">
        <v>188</v>
      </c>
      <c r="GB118" s="31" t="s">
        <v>188</v>
      </c>
      <c r="GC118" s="31"/>
      <c r="GD118" s="31"/>
      <c r="GE118" s="31"/>
      <c r="GF118" s="31"/>
      <c r="GG118" s="31"/>
      <c r="GH118" s="31"/>
      <c r="GI118" s="31"/>
      <c r="GJ118" s="31"/>
      <c r="GK118" s="31"/>
      <c r="GL118" s="31"/>
      <c r="GM118" s="31"/>
      <c r="GN118" s="31"/>
      <c r="GO118" s="31"/>
      <c r="GP118" s="31" t="s">
        <v>202</v>
      </c>
      <c r="GQ118" s="31" t="s">
        <v>202</v>
      </c>
      <c r="GR118" s="31"/>
      <c r="GS118" s="31">
        <v>2009</v>
      </c>
      <c r="GT118" s="31" t="s">
        <v>458</v>
      </c>
      <c r="GU118" s="31"/>
      <c r="GV118" s="31"/>
      <c r="GW118" s="31"/>
      <c r="GX118" s="31"/>
      <c r="GY118" s="31"/>
      <c r="GZ118" s="31"/>
      <c r="HA118" s="31"/>
      <c r="HB118" s="31"/>
      <c r="HC118" s="31"/>
      <c r="HD118" s="31"/>
      <c r="HE118" s="31" t="s">
        <v>459</v>
      </c>
      <c r="HF118" s="31" t="s">
        <v>459</v>
      </c>
      <c r="HG118" s="31"/>
      <c r="HH118" s="31" t="s">
        <v>203</v>
      </c>
      <c r="HI118" s="31" t="s">
        <v>203</v>
      </c>
      <c r="HJ118" s="31" t="s">
        <v>203</v>
      </c>
      <c r="HK118" s="31" t="s">
        <v>204</v>
      </c>
      <c r="HL118" s="31"/>
      <c r="HM118" s="31" t="s">
        <v>204</v>
      </c>
      <c r="HN118" s="31" t="s">
        <v>203</v>
      </c>
      <c r="HO118" s="31" t="s">
        <v>203</v>
      </c>
      <c r="HP118" s="31"/>
      <c r="HQ118" s="31"/>
      <c r="HR118" s="31"/>
      <c r="HS118" s="31"/>
      <c r="HT118" s="31"/>
      <c r="HU118" s="31"/>
      <c r="HV118" s="31"/>
      <c r="HW118" s="31"/>
      <c r="HX118" s="6"/>
      <c r="IA118" s="10"/>
    </row>
    <row r="119" spans="1:235" x14ac:dyDescent="0.25">
      <c r="A119" s="5" t="s">
        <v>355</v>
      </c>
      <c r="B119" t="str">
        <f>INDEX('[1]Global Status NAC comp'!$B$5:$B$210,MATCH([1]Pbl!H119,'[1]Global Status NAC comp'!$N$5:$N$210,0))</f>
        <v>Advanced Economies</v>
      </c>
      <c r="C119" t="s">
        <v>417</v>
      </c>
      <c r="D119" t="str">
        <f>INDEX('[1]Global Status NAC comp'!$D$5:$D$210,MATCH([1]Pbl!H119,'[1]Global Status NAC comp'!$N$5:$N$210,0))</f>
        <v>APD</v>
      </c>
      <c r="F119" t="s">
        <v>188</v>
      </c>
      <c r="G119">
        <v>2020</v>
      </c>
      <c r="H119" s="6" t="s">
        <v>460</v>
      </c>
      <c r="I119" s="5" t="s">
        <v>188</v>
      </c>
      <c r="J119" s="31"/>
      <c r="K119" s="31" t="s">
        <v>223</v>
      </c>
      <c r="L119" s="31" t="s">
        <v>187</v>
      </c>
      <c r="M119" s="31" t="s">
        <v>188</v>
      </c>
      <c r="N119" s="31" t="s">
        <v>189</v>
      </c>
      <c r="O119" s="31" t="s">
        <v>190</v>
      </c>
      <c r="P119" s="31" t="s">
        <v>188</v>
      </c>
      <c r="Q119" s="31" t="s">
        <v>190</v>
      </c>
      <c r="R119" s="31">
        <v>2015</v>
      </c>
      <c r="S119" s="31" t="s">
        <v>357</v>
      </c>
      <c r="T119" s="31" t="s">
        <v>188</v>
      </c>
      <c r="U119" s="31" t="s">
        <v>192</v>
      </c>
      <c r="V119" s="31" t="s">
        <v>190</v>
      </c>
      <c r="W119" s="31" t="s">
        <v>188</v>
      </c>
      <c r="X119" s="31" t="s">
        <v>190</v>
      </c>
      <c r="Y119" s="31">
        <v>2015</v>
      </c>
      <c r="Z119" s="31" t="s">
        <v>357</v>
      </c>
      <c r="AA119" s="31" t="s">
        <v>188</v>
      </c>
      <c r="AB119" s="31" t="s">
        <v>192</v>
      </c>
      <c r="AC119" s="31" t="s">
        <v>190</v>
      </c>
      <c r="AD119" s="31" t="s">
        <v>188</v>
      </c>
      <c r="AE119" s="31" t="s">
        <v>190</v>
      </c>
      <c r="AF119" s="31">
        <v>2015</v>
      </c>
      <c r="AG119" s="6" t="s">
        <v>233</v>
      </c>
      <c r="AH119" t="s">
        <v>188</v>
      </c>
      <c r="AI119">
        <v>4</v>
      </c>
      <c r="AJ119">
        <v>2020</v>
      </c>
      <c r="AK119" t="s">
        <v>315</v>
      </c>
      <c r="AL119" t="s">
        <v>187</v>
      </c>
      <c r="AM119" t="s">
        <v>188</v>
      </c>
      <c r="AN119" t="s">
        <v>189</v>
      </c>
      <c r="AO119" t="s">
        <v>279</v>
      </c>
      <c r="AP119" t="s">
        <v>190</v>
      </c>
      <c r="AQ119" t="s">
        <v>188</v>
      </c>
      <c r="AR119" t="s">
        <v>190</v>
      </c>
      <c r="AS119" t="s">
        <v>357</v>
      </c>
      <c r="AT119" t="s">
        <v>188</v>
      </c>
      <c r="AU119" t="s">
        <v>192</v>
      </c>
      <c r="AV119" t="s">
        <v>279</v>
      </c>
      <c r="AW119" t="s">
        <v>190</v>
      </c>
      <c r="AX119" t="s">
        <v>188</v>
      </c>
      <c r="AY119" t="s">
        <v>190</v>
      </c>
      <c r="AZ119" t="s">
        <v>357</v>
      </c>
      <c r="BA119" t="s">
        <v>188</v>
      </c>
      <c r="BB119" t="s">
        <v>192</v>
      </c>
      <c r="BC119" t="s">
        <v>190</v>
      </c>
      <c r="BD119" t="s">
        <v>188</v>
      </c>
      <c r="BE119" s="7" t="s">
        <v>190</v>
      </c>
      <c r="BF119" s="8" t="s">
        <v>188</v>
      </c>
      <c r="BG119">
        <v>2019</v>
      </c>
      <c r="BH119" t="s">
        <v>230</v>
      </c>
      <c r="BI119" t="s">
        <v>188</v>
      </c>
      <c r="BJ119">
        <v>1975</v>
      </c>
      <c r="BK119" t="s">
        <v>73</v>
      </c>
      <c r="BM119" t="s">
        <v>66</v>
      </c>
      <c r="BN119" t="s">
        <v>67</v>
      </c>
      <c r="BO119" t="s">
        <v>68</v>
      </c>
      <c r="BP119" t="s">
        <v>69</v>
      </c>
      <c r="BQ119" t="s">
        <v>70</v>
      </c>
      <c r="BR119" t="s">
        <v>188</v>
      </c>
      <c r="BS119">
        <v>1975</v>
      </c>
      <c r="BT119" t="s">
        <v>73</v>
      </c>
      <c r="BU119" t="s">
        <v>248</v>
      </c>
      <c r="BV119" t="s">
        <v>66</v>
      </c>
      <c r="BW119" t="s">
        <v>67</v>
      </c>
      <c r="BX119" t="s">
        <v>68</v>
      </c>
      <c r="BY119" t="s">
        <v>69</v>
      </c>
      <c r="BZ119" t="s">
        <v>70</v>
      </c>
      <c r="CA119" t="s">
        <v>188</v>
      </c>
      <c r="CB119">
        <v>1998</v>
      </c>
      <c r="CC119" t="s">
        <v>73</v>
      </c>
      <c r="CE119" t="s">
        <v>66</v>
      </c>
      <c r="CF119" t="s">
        <v>67</v>
      </c>
      <c r="CG119" t="s">
        <v>68</v>
      </c>
      <c r="CH119" t="s">
        <v>69</v>
      </c>
      <c r="CJ119" t="s">
        <v>188</v>
      </c>
      <c r="CK119">
        <v>2008</v>
      </c>
      <c r="CL119" t="s">
        <v>73</v>
      </c>
      <c r="CM119" t="s">
        <v>248</v>
      </c>
      <c r="CN119" t="s">
        <v>66</v>
      </c>
      <c r="CO119" t="s">
        <v>67</v>
      </c>
      <c r="CP119" t="s">
        <v>68</v>
      </c>
      <c r="CQ119" t="s">
        <v>69</v>
      </c>
      <c r="CR119" t="s">
        <v>70</v>
      </c>
      <c r="CS119" t="s">
        <v>195</v>
      </c>
      <c r="EH119" s="5" t="s">
        <v>197</v>
      </c>
      <c r="EI119">
        <v>2018</v>
      </c>
      <c r="EJ119" t="s">
        <v>198</v>
      </c>
      <c r="EK119">
        <v>1</v>
      </c>
      <c r="EL119" t="s">
        <v>188</v>
      </c>
      <c r="EM119" t="s">
        <v>199</v>
      </c>
      <c r="EN119" t="s">
        <v>461</v>
      </c>
      <c r="EO119">
        <v>278</v>
      </c>
      <c r="EP119" t="s">
        <v>199</v>
      </c>
      <c r="EQ119" t="s">
        <v>462</v>
      </c>
      <c r="ER119" s="6">
        <v>381</v>
      </c>
      <c r="ES119" s="5">
        <v>2015</v>
      </c>
      <c r="ET119">
        <v>2019</v>
      </c>
      <c r="EU119" s="9">
        <v>1564</v>
      </c>
      <c r="EV119" s="9">
        <v>1658</v>
      </c>
      <c r="EW119" t="s">
        <v>227</v>
      </c>
      <c r="EX119" t="s">
        <v>188</v>
      </c>
      <c r="EY119">
        <v>2020</v>
      </c>
      <c r="EZ119" t="s">
        <v>240</v>
      </c>
      <c r="FA119" t="s">
        <v>240</v>
      </c>
      <c r="FB119" t="s">
        <v>240</v>
      </c>
      <c r="FC119" t="s">
        <v>240</v>
      </c>
      <c r="FD119" t="s">
        <v>213</v>
      </c>
      <c r="FE119" t="s">
        <v>240</v>
      </c>
      <c r="FF119" t="s">
        <v>195</v>
      </c>
      <c r="FG119" s="6">
        <v>2024</v>
      </c>
      <c r="FH119" t="s">
        <v>195</v>
      </c>
      <c r="FJ119" t="s">
        <v>215</v>
      </c>
      <c r="FK119">
        <v>2</v>
      </c>
      <c r="FL119" t="s">
        <v>188</v>
      </c>
      <c r="FM119" t="s">
        <v>195</v>
      </c>
      <c r="FO119" s="5" t="s">
        <v>188</v>
      </c>
      <c r="FP119" s="31" t="s">
        <v>188</v>
      </c>
      <c r="FQ119" s="31" t="s">
        <v>188</v>
      </c>
      <c r="FR119" s="31" t="s">
        <v>188</v>
      </c>
      <c r="FS119" s="31" t="s">
        <v>188</v>
      </c>
      <c r="FT119" s="31" t="s">
        <v>188</v>
      </c>
      <c r="FU119" s="31" t="s">
        <v>188</v>
      </c>
      <c r="FV119" s="31" t="s">
        <v>188</v>
      </c>
      <c r="FW119" s="31" t="s">
        <v>188</v>
      </c>
      <c r="FX119" s="31" t="s">
        <v>188</v>
      </c>
      <c r="FY119" s="31"/>
      <c r="FZ119" s="31" t="s">
        <v>188</v>
      </c>
      <c r="GA119" s="31" t="s">
        <v>188</v>
      </c>
      <c r="GB119" s="31" t="s">
        <v>188</v>
      </c>
      <c r="GC119" s="31" t="s">
        <v>188</v>
      </c>
      <c r="GD119" s="31" t="s">
        <v>216</v>
      </c>
      <c r="GE119" s="31" t="s">
        <v>216</v>
      </c>
      <c r="GF119" s="31" t="s">
        <v>218</v>
      </c>
      <c r="GG119" s="31" t="s">
        <v>218</v>
      </c>
      <c r="GH119" s="31" t="s">
        <v>202</v>
      </c>
      <c r="GI119" s="31" t="s">
        <v>218</v>
      </c>
      <c r="GJ119" s="31" t="s">
        <v>218</v>
      </c>
      <c r="GK119" s="31" t="s">
        <v>218</v>
      </c>
      <c r="GL119" s="31" t="s">
        <v>218</v>
      </c>
      <c r="GM119" s="31" t="s">
        <v>218</v>
      </c>
      <c r="GN119" s="31"/>
      <c r="GO119" s="31" t="s">
        <v>202</v>
      </c>
      <c r="GP119" s="31" t="s">
        <v>202</v>
      </c>
      <c r="GQ119" s="31" t="s">
        <v>202</v>
      </c>
      <c r="GR119" s="31" t="s">
        <v>202</v>
      </c>
      <c r="GS119" s="31">
        <v>2015</v>
      </c>
      <c r="GT119" s="31">
        <v>2015</v>
      </c>
      <c r="GU119" s="31">
        <v>2019</v>
      </c>
      <c r="GV119" s="31">
        <v>2020</v>
      </c>
      <c r="GW119" s="31">
        <v>2020</v>
      </c>
      <c r="GX119" s="31">
        <v>2020</v>
      </c>
      <c r="GY119" s="31">
        <v>2020</v>
      </c>
      <c r="GZ119" s="31">
        <v>2019</v>
      </c>
      <c r="HA119" s="31">
        <v>2019</v>
      </c>
      <c r="HB119" s="31">
        <v>2019</v>
      </c>
      <c r="HC119" s="31"/>
      <c r="HD119" s="31">
        <v>2020</v>
      </c>
      <c r="HE119" s="31">
        <v>2020</v>
      </c>
      <c r="HF119" s="31">
        <v>2020</v>
      </c>
      <c r="HG119" s="31">
        <v>2020</v>
      </c>
      <c r="HH119" s="31" t="s">
        <v>204</v>
      </c>
      <c r="HI119" s="31" t="s">
        <v>204</v>
      </c>
      <c r="HJ119" s="31" t="s">
        <v>204</v>
      </c>
      <c r="HK119" s="31" t="s">
        <v>204</v>
      </c>
      <c r="HL119" s="31" t="s">
        <v>203</v>
      </c>
      <c r="HM119" s="31" t="s">
        <v>204</v>
      </c>
      <c r="HN119" s="31" t="s">
        <v>203</v>
      </c>
      <c r="HO119" s="31" t="s">
        <v>204</v>
      </c>
      <c r="HP119" s="31" t="s">
        <v>204</v>
      </c>
      <c r="HQ119" s="31">
        <v>20</v>
      </c>
      <c r="HR119" s="31">
        <v>27</v>
      </c>
      <c r="HS119" s="31">
        <v>5</v>
      </c>
      <c r="HT119" s="31"/>
      <c r="HU119" s="31">
        <v>2</v>
      </c>
      <c r="HV119" s="31">
        <v>2</v>
      </c>
      <c r="HW119" s="31">
        <v>2</v>
      </c>
      <c r="HX119" s="6"/>
      <c r="IA119" s="10"/>
    </row>
    <row r="120" spans="1:235" x14ac:dyDescent="0.25">
      <c r="A120" s="5" t="s">
        <v>183</v>
      </c>
      <c r="B120" t="str">
        <f>INDEX('[1]Global Status NAC comp'!$B$5:$B$210,MATCH([1]Pbl!H120,'[1]Global Status NAC comp'!$N$5:$N$210,0))</f>
        <v>MENA, Afghanistan, and Pakistan</v>
      </c>
      <c r="C120" t="s">
        <v>417</v>
      </c>
      <c r="D120" t="str">
        <f>INDEX('[1]Global Status NAC comp'!$D$5:$D$210,MATCH([1]Pbl!H120,'[1]Global Status NAC comp'!$N$5:$N$210,0))</f>
        <v>MCD</v>
      </c>
      <c r="G120">
        <v>2020</v>
      </c>
      <c r="H120" s="6" t="s">
        <v>463</v>
      </c>
      <c r="I120" s="5" t="s">
        <v>188</v>
      </c>
      <c r="J120" s="31">
        <v>2019</v>
      </c>
      <c r="K120" s="31" t="s">
        <v>223</v>
      </c>
      <c r="L120" s="31"/>
      <c r="M120" s="31" t="s">
        <v>188</v>
      </c>
      <c r="N120" s="31" t="s">
        <v>189</v>
      </c>
      <c r="O120" s="31">
        <v>2017</v>
      </c>
      <c r="P120" s="31" t="s">
        <v>188</v>
      </c>
      <c r="Q120" s="31">
        <v>2017</v>
      </c>
      <c r="R120" s="31"/>
      <c r="S120" s="31" t="s">
        <v>232</v>
      </c>
      <c r="T120" s="31"/>
      <c r="U120" s="31"/>
      <c r="V120" s="31"/>
      <c r="W120" s="31"/>
      <c r="X120" s="31"/>
      <c r="Y120" s="31">
        <v>2012</v>
      </c>
      <c r="Z120" s="31"/>
      <c r="AA120" s="31"/>
      <c r="AB120" s="31"/>
      <c r="AC120" s="31"/>
      <c r="AD120" s="31"/>
      <c r="AE120" s="31"/>
      <c r="AF120" s="31"/>
      <c r="AG120" s="6"/>
      <c r="AH120" t="s">
        <v>188</v>
      </c>
      <c r="AI120">
        <v>4</v>
      </c>
      <c r="AJ120">
        <v>2019</v>
      </c>
      <c r="AM120" t="s">
        <v>188</v>
      </c>
      <c r="AN120" t="s">
        <v>189</v>
      </c>
      <c r="AO120" t="s">
        <v>194</v>
      </c>
      <c r="AP120">
        <v>2017</v>
      </c>
      <c r="AQ120" t="s">
        <v>188</v>
      </c>
      <c r="AR120">
        <v>2017</v>
      </c>
      <c r="AS120" t="s">
        <v>232</v>
      </c>
      <c r="AV120" t="s">
        <v>194</v>
      </c>
      <c r="BE120" s="7"/>
      <c r="BF120" s="8" t="s">
        <v>188</v>
      </c>
      <c r="BI120" t="s">
        <v>195</v>
      </c>
      <c r="BR120" t="s">
        <v>195</v>
      </c>
      <c r="CA120" t="s">
        <v>195</v>
      </c>
      <c r="CJ120" t="s">
        <v>195</v>
      </c>
      <c r="CS120" t="s">
        <v>188</v>
      </c>
      <c r="CW120" t="s">
        <v>196</v>
      </c>
      <c r="CX120" t="s">
        <v>195</v>
      </c>
      <c r="DG120" t="s">
        <v>195</v>
      </c>
      <c r="DP120" t="s">
        <v>195</v>
      </c>
      <c r="DY120" t="s">
        <v>188</v>
      </c>
      <c r="EH120" s="5" t="s">
        <v>197</v>
      </c>
      <c r="EI120">
        <v>2010</v>
      </c>
      <c r="EJ120" t="s">
        <v>198</v>
      </c>
      <c r="EK120">
        <v>5</v>
      </c>
      <c r="EL120" t="s">
        <v>195</v>
      </c>
      <c r="EO120">
        <v>79</v>
      </c>
      <c r="ER120" s="6">
        <v>79</v>
      </c>
      <c r="ES120" s="5">
        <v>2010</v>
      </c>
      <c r="EU120" s="9"/>
      <c r="EV120" s="9"/>
      <c r="EW120" t="s">
        <v>201</v>
      </c>
      <c r="FG120" s="6"/>
      <c r="FO120" s="5" t="s">
        <v>188</v>
      </c>
      <c r="FP120" s="31" t="s">
        <v>188</v>
      </c>
      <c r="FQ120" s="31"/>
      <c r="FR120" s="31" t="s">
        <v>188</v>
      </c>
      <c r="FS120" s="31" t="s">
        <v>188</v>
      </c>
      <c r="FT120" s="31"/>
      <c r="FU120" s="31" t="s">
        <v>188</v>
      </c>
      <c r="FV120" s="31"/>
      <c r="FW120" s="31"/>
      <c r="FX120" s="31"/>
      <c r="FY120" s="31"/>
      <c r="FZ120" s="31"/>
      <c r="GA120" s="31" t="s">
        <v>188</v>
      </c>
      <c r="GB120" s="31" t="s">
        <v>188</v>
      </c>
      <c r="GC120" s="31"/>
      <c r="GD120" s="31" t="s">
        <v>217</v>
      </c>
      <c r="GE120" s="31" t="s">
        <v>217</v>
      </c>
      <c r="GF120" s="31"/>
      <c r="GG120" s="31" t="s">
        <v>217</v>
      </c>
      <c r="GH120" s="31" t="s">
        <v>217</v>
      </c>
      <c r="GI120" s="31"/>
      <c r="GJ120" s="31" t="s">
        <v>217</v>
      </c>
      <c r="GK120" s="31"/>
      <c r="GL120" s="31"/>
      <c r="GM120" s="31"/>
      <c r="GN120" s="31"/>
      <c r="GO120" s="31"/>
      <c r="GP120" s="31" t="s">
        <v>202</v>
      </c>
      <c r="GQ120" s="31" t="s">
        <v>219</v>
      </c>
      <c r="GR120" s="31"/>
      <c r="GS120" s="31">
        <v>2005</v>
      </c>
      <c r="GT120" s="31">
        <v>2018</v>
      </c>
      <c r="GU120" s="31"/>
      <c r="GV120" s="31"/>
      <c r="GW120" s="31">
        <v>2015</v>
      </c>
      <c r="GX120" s="31"/>
      <c r="GY120" s="31">
        <v>2018</v>
      </c>
      <c r="GZ120" s="31"/>
      <c r="HA120" s="31"/>
      <c r="HB120" s="31"/>
      <c r="HC120" s="31"/>
      <c r="HD120" s="31"/>
      <c r="HE120" s="31" t="s">
        <v>464</v>
      </c>
      <c r="HF120" s="31" t="s">
        <v>465</v>
      </c>
      <c r="HG120" s="31"/>
      <c r="HH120" s="31" t="s">
        <v>203</v>
      </c>
      <c r="HI120" s="31"/>
      <c r="HJ120" s="31"/>
      <c r="HK120" s="31" t="s">
        <v>203</v>
      </c>
      <c r="HL120" s="31" t="s">
        <v>203</v>
      </c>
      <c r="HM120" s="31" t="s">
        <v>204</v>
      </c>
      <c r="HN120" s="31" t="s">
        <v>203</v>
      </c>
      <c r="HO120" s="31" t="s">
        <v>203</v>
      </c>
      <c r="HP120" s="31"/>
      <c r="HQ120" s="31"/>
      <c r="HR120" s="31"/>
      <c r="HS120" s="31"/>
      <c r="HT120" s="31"/>
      <c r="HU120" s="31"/>
      <c r="HV120" s="31"/>
      <c r="HW120" s="31"/>
      <c r="HX120" s="6"/>
      <c r="IA120" s="10"/>
    </row>
    <row r="121" spans="1:235" x14ac:dyDescent="0.25">
      <c r="A121" s="5" t="s">
        <v>183</v>
      </c>
      <c r="B121" t="str">
        <f>INDEX('[1]Global Status NAC comp'!$B$5:$B$210,MATCH([1]Pbl!H121,'[1]Global Status NAC comp'!$N$5:$N$210,0))</f>
        <v>Commonwealth of Independent States</v>
      </c>
      <c r="C121" t="s">
        <v>417</v>
      </c>
      <c r="D121" t="str">
        <f>INDEX('[1]Global Status NAC comp'!$D$5:$D$210,MATCH([1]Pbl!H121,'[1]Global Status NAC comp'!$N$5:$N$210,0))</f>
        <v>MCD</v>
      </c>
      <c r="F121" t="s">
        <v>188</v>
      </c>
      <c r="G121">
        <v>2020</v>
      </c>
      <c r="H121" s="6" t="s">
        <v>466</v>
      </c>
      <c r="I121" s="5" t="s">
        <v>188</v>
      </c>
      <c r="J121" s="31">
        <v>2019</v>
      </c>
      <c r="K121" s="31" t="s">
        <v>432</v>
      </c>
      <c r="L121" s="31" t="s">
        <v>187</v>
      </c>
      <c r="M121" s="31" t="s">
        <v>188</v>
      </c>
      <c r="N121" s="31" t="s">
        <v>224</v>
      </c>
      <c r="O121" s="31">
        <v>1991</v>
      </c>
      <c r="P121" s="31" t="s">
        <v>188</v>
      </c>
      <c r="Q121" s="31">
        <v>2011</v>
      </c>
      <c r="R121" s="31">
        <v>2010</v>
      </c>
      <c r="S121" s="31" t="s">
        <v>191</v>
      </c>
      <c r="T121" s="31" t="s">
        <v>188</v>
      </c>
      <c r="U121" s="31" t="s">
        <v>254</v>
      </c>
      <c r="V121" s="31">
        <v>1991</v>
      </c>
      <c r="W121" s="31" t="s">
        <v>188</v>
      </c>
      <c r="X121" s="31">
        <v>1991</v>
      </c>
      <c r="Y121" s="31">
        <v>2010</v>
      </c>
      <c r="Z121" s="31" t="s">
        <v>191</v>
      </c>
      <c r="AA121" s="31" t="s">
        <v>188</v>
      </c>
      <c r="AB121" s="31" t="s">
        <v>254</v>
      </c>
      <c r="AC121" s="31">
        <v>1991</v>
      </c>
      <c r="AD121" s="31" t="s">
        <v>188</v>
      </c>
      <c r="AE121" s="31">
        <v>1993</v>
      </c>
      <c r="AF121" s="31"/>
      <c r="AG121" s="6" t="s">
        <v>195</v>
      </c>
      <c r="AH121" t="s">
        <v>188</v>
      </c>
      <c r="AI121">
        <v>4</v>
      </c>
      <c r="AJ121">
        <v>2020</v>
      </c>
      <c r="AK121" t="s">
        <v>432</v>
      </c>
      <c r="AL121" t="s">
        <v>187</v>
      </c>
      <c r="AM121" t="s">
        <v>188</v>
      </c>
      <c r="AN121" t="s">
        <v>189</v>
      </c>
      <c r="AO121" t="s">
        <v>194</v>
      </c>
      <c r="AP121">
        <v>2010</v>
      </c>
      <c r="AQ121" t="s">
        <v>208</v>
      </c>
      <c r="AR121">
        <v>2010</v>
      </c>
      <c r="AS121" t="s">
        <v>191</v>
      </c>
      <c r="AT121" t="s">
        <v>188</v>
      </c>
      <c r="AU121" t="s">
        <v>254</v>
      </c>
      <c r="AV121" t="s">
        <v>194</v>
      </c>
      <c r="AW121">
        <v>1990</v>
      </c>
      <c r="AX121" t="s">
        <v>188</v>
      </c>
      <c r="AY121">
        <v>2010</v>
      </c>
      <c r="AZ121" t="s">
        <v>191</v>
      </c>
      <c r="BA121" t="s">
        <v>195</v>
      </c>
      <c r="BD121" t="s">
        <v>195</v>
      </c>
      <c r="BE121" s="7"/>
      <c r="BF121" s="8" t="s">
        <v>188</v>
      </c>
      <c r="BG121">
        <v>1993</v>
      </c>
      <c r="BH121" t="s">
        <v>210</v>
      </c>
      <c r="BI121" t="s">
        <v>188</v>
      </c>
      <c r="BJ121">
        <v>1993</v>
      </c>
      <c r="BK121" t="s">
        <v>73</v>
      </c>
      <c r="BL121" t="s">
        <v>248</v>
      </c>
      <c r="BM121" t="s">
        <v>66</v>
      </c>
      <c r="BN121" t="s">
        <v>67</v>
      </c>
      <c r="BO121" t="s">
        <v>68</v>
      </c>
      <c r="BP121" t="s">
        <v>69</v>
      </c>
      <c r="BQ121" t="s">
        <v>70</v>
      </c>
      <c r="BR121" t="s">
        <v>188</v>
      </c>
      <c r="BS121">
        <v>1993</v>
      </c>
      <c r="BT121" t="s">
        <v>73</v>
      </c>
      <c r="BU121" t="s">
        <v>248</v>
      </c>
      <c r="BV121" t="s">
        <v>66</v>
      </c>
      <c r="BW121" t="s">
        <v>67</v>
      </c>
      <c r="BX121" t="s">
        <v>68</v>
      </c>
      <c r="BY121" t="s">
        <v>69</v>
      </c>
      <c r="BZ121" t="s">
        <v>70</v>
      </c>
      <c r="CA121" t="s">
        <v>195</v>
      </c>
      <c r="CJ121" t="s">
        <v>195</v>
      </c>
      <c r="CS121" t="s">
        <v>195</v>
      </c>
      <c r="EH121" s="5" t="s">
        <v>197</v>
      </c>
      <c r="EI121">
        <v>2018</v>
      </c>
      <c r="EJ121" t="s">
        <v>198</v>
      </c>
      <c r="EK121">
        <v>4</v>
      </c>
      <c r="EL121" t="s">
        <v>195</v>
      </c>
      <c r="EM121" t="s">
        <v>250</v>
      </c>
      <c r="EO121">
        <v>61</v>
      </c>
      <c r="EP121" t="s">
        <v>212</v>
      </c>
      <c r="ER121" s="6">
        <v>114</v>
      </c>
      <c r="ES121" s="5">
        <v>1993</v>
      </c>
      <c r="ET121">
        <v>1997</v>
      </c>
      <c r="EU121" s="9"/>
      <c r="EV121" s="9">
        <v>5355</v>
      </c>
      <c r="EW121" t="s">
        <v>201</v>
      </c>
      <c r="EX121" t="s">
        <v>195</v>
      </c>
      <c r="FG121" s="6"/>
      <c r="FH121" t="s">
        <v>195</v>
      </c>
      <c r="FI121" t="s">
        <v>214</v>
      </c>
      <c r="FJ121" t="s">
        <v>215</v>
      </c>
      <c r="FK121">
        <v>1</v>
      </c>
      <c r="FL121" t="s">
        <v>195</v>
      </c>
      <c r="FM121" t="s">
        <v>195</v>
      </c>
      <c r="FO121" s="5" t="s">
        <v>188</v>
      </c>
      <c r="FP121" s="31" t="s">
        <v>188</v>
      </c>
      <c r="FQ121" s="31" t="s">
        <v>188</v>
      </c>
      <c r="FR121" s="31" t="s">
        <v>188</v>
      </c>
      <c r="FS121" s="31" t="s">
        <v>188</v>
      </c>
      <c r="FT121" s="31" t="s">
        <v>188</v>
      </c>
      <c r="FU121" s="31" t="s">
        <v>188</v>
      </c>
      <c r="FV121" s="31" t="s">
        <v>188</v>
      </c>
      <c r="FW121" s="31"/>
      <c r="FX121" s="31"/>
      <c r="FY121" s="31"/>
      <c r="FZ121" s="31" t="s">
        <v>188</v>
      </c>
      <c r="GA121" s="31" t="s">
        <v>188</v>
      </c>
      <c r="GB121" s="31" t="s">
        <v>188</v>
      </c>
      <c r="GC121" s="31" t="s">
        <v>188</v>
      </c>
      <c r="GD121" s="31" t="s">
        <v>228</v>
      </c>
      <c r="GE121" s="31" t="s">
        <v>217</v>
      </c>
      <c r="GF121" s="31" t="s">
        <v>202</v>
      </c>
      <c r="GG121" s="31" t="s">
        <v>202</v>
      </c>
      <c r="GH121" s="31" t="s">
        <v>219</v>
      </c>
      <c r="GI121" s="31" t="s">
        <v>219</v>
      </c>
      <c r="GJ121" s="31" t="s">
        <v>218</v>
      </c>
      <c r="GK121" s="31" t="s">
        <v>217</v>
      </c>
      <c r="GL121" s="31" t="s">
        <v>217</v>
      </c>
      <c r="GM121" s="31" t="s">
        <v>217</v>
      </c>
      <c r="GN121" s="31" t="s">
        <v>217</v>
      </c>
      <c r="GO121" s="31" t="s">
        <v>202</v>
      </c>
      <c r="GP121" s="31" t="s">
        <v>202</v>
      </c>
      <c r="GQ121" s="31" t="s">
        <v>202</v>
      </c>
      <c r="GR121" s="31" t="s">
        <v>219</v>
      </c>
      <c r="GS121" s="31">
        <v>2009</v>
      </c>
      <c r="GT121" s="31">
        <v>2013</v>
      </c>
      <c r="GU121" s="31">
        <v>2020</v>
      </c>
      <c r="GV121" s="31">
        <v>2020</v>
      </c>
      <c r="GW121" s="31">
        <v>2020</v>
      </c>
      <c r="GX121" s="31">
        <v>2020</v>
      </c>
      <c r="GY121" s="31">
        <v>2020</v>
      </c>
      <c r="GZ121" s="31">
        <v>2020</v>
      </c>
      <c r="HA121" s="31">
        <v>2020</v>
      </c>
      <c r="HB121" s="31">
        <v>2020</v>
      </c>
      <c r="HC121" s="31">
        <v>2020</v>
      </c>
      <c r="HD121" s="31">
        <v>2020</v>
      </c>
      <c r="HE121" s="31">
        <v>2020</v>
      </c>
      <c r="HF121" s="31">
        <v>2020</v>
      </c>
      <c r="HG121" s="31">
        <v>2020</v>
      </c>
      <c r="HH121" s="31" t="s">
        <v>203</v>
      </c>
      <c r="HI121" s="31" t="s">
        <v>203</v>
      </c>
      <c r="HJ121" s="31"/>
      <c r="HK121" s="31" t="s">
        <v>204</v>
      </c>
      <c r="HL121" s="31" t="s">
        <v>220</v>
      </c>
      <c r="HM121" s="31" t="s">
        <v>204</v>
      </c>
      <c r="HN121" s="31" t="s">
        <v>203</v>
      </c>
      <c r="HO121" s="31" t="s">
        <v>203</v>
      </c>
      <c r="HP121" s="31" t="s">
        <v>203</v>
      </c>
      <c r="HQ121" s="31">
        <v>9</v>
      </c>
      <c r="HR121" s="31">
        <v>4</v>
      </c>
      <c r="HS121" s="31">
        <v>2</v>
      </c>
      <c r="HT121" s="31">
        <v>3</v>
      </c>
      <c r="HU121" s="31">
        <v>7</v>
      </c>
      <c r="HV121" s="31">
        <v>2</v>
      </c>
      <c r="HW121" s="31">
        <v>10</v>
      </c>
      <c r="HX121" s="6">
        <v>10</v>
      </c>
      <c r="IA121" s="10"/>
    </row>
    <row r="122" spans="1:235" x14ac:dyDescent="0.25">
      <c r="A122" s="5" t="s">
        <v>183</v>
      </c>
      <c r="B122" t="str">
        <f>INDEX('[1]Global Status NAC comp'!$B$5:$B$210,MATCH([1]Pbl!H122,'[1]Global Status NAC comp'!$N$5:$N$210,0))</f>
        <v>Emerging and Developing Asia</v>
      </c>
      <c r="C122" t="s">
        <v>417</v>
      </c>
      <c r="D122" t="str">
        <f>INDEX('[1]Global Status NAC comp'!$D$5:$D$210,MATCH([1]Pbl!H122,'[1]Global Status NAC comp'!$N$5:$N$210,0))</f>
        <v>APD</v>
      </c>
      <c r="G122">
        <v>2020</v>
      </c>
      <c r="H122" s="6" t="s">
        <v>467</v>
      </c>
      <c r="I122" s="5" t="s">
        <v>188</v>
      </c>
      <c r="J122" s="31">
        <v>2019</v>
      </c>
      <c r="K122" s="31"/>
      <c r="L122" s="31"/>
      <c r="M122" s="31" t="s">
        <v>188</v>
      </c>
      <c r="N122" s="31"/>
      <c r="O122" s="31"/>
      <c r="P122" s="31" t="s">
        <v>188</v>
      </c>
      <c r="Q122" s="31"/>
      <c r="R122" s="31"/>
      <c r="S122" s="31" t="s">
        <v>232</v>
      </c>
      <c r="T122" s="31"/>
      <c r="U122" s="31"/>
      <c r="V122" s="31"/>
      <c r="W122" s="31"/>
      <c r="X122" s="31"/>
      <c r="Y122" s="31">
        <v>2012</v>
      </c>
      <c r="Z122" s="31"/>
      <c r="AA122" s="31"/>
      <c r="AB122" s="31"/>
      <c r="AC122" s="31"/>
      <c r="AD122" s="31"/>
      <c r="AE122" s="31"/>
      <c r="AF122" s="31"/>
      <c r="AG122" s="6"/>
      <c r="AV122" t="s">
        <v>194</v>
      </c>
      <c r="BE122" s="7"/>
      <c r="BF122" s="8" t="s">
        <v>188</v>
      </c>
      <c r="CS122" t="s">
        <v>188</v>
      </c>
      <c r="CW122" t="s">
        <v>196</v>
      </c>
      <c r="CX122" t="s">
        <v>195</v>
      </c>
      <c r="DG122" t="s">
        <v>195</v>
      </c>
      <c r="DP122" t="s">
        <v>195</v>
      </c>
      <c r="DY122" t="s">
        <v>188</v>
      </c>
      <c r="EH122" s="5"/>
      <c r="EM122" t="s">
        <v>250</v>
      </c>
      <c r="ER122" s="6"/>
      <c r="ES122" s="5">
        <v>2012</v>
      </c>
      <c r="EU122" s="9"/>
      <c r="EV122" s="9"/>
      <c r="EW122" t="s">
        <v>201</v>
      </c>
      <c r="EX122" t="s">
        <v>188</v>
      </c>
      <c r="EY122">
        <v>2018</v>
      </c>
      <c r="EZ122" t="s">
        <v>188</v>
      </c>
      <c r="FA122" t="s">
        <v>188</v>
      </c>
      <c r="FB122" t="s">
        <v>188</v>
      </c>
      <c r="FC122" t="s">
        <v>188</v>
      </c>
      <c r="FD122" t="s">
        <v>213</v>
      </c>
      <c r="FE122" t="s">
        <v>188</v>
      </c>
      <c r="FF122" t="s">
        <v>188</v>
      </c>
      <c r="FG122" s="6">
        <v>2020</v>
      </c>
      <c r="FH122" t="s">
        <v>195</v>
      </c>
      <c r="FL122" t="s">
        <v>188</v>
      </c>
      <c r="FO122" s="5" t="s">
        <v>188</v>
      </c>
      <c r="FP122" s="31"/>
      <c r="FQ122" s="31"/>
      <c r="FR122" s="31"/>
      <c r="FS122" s="31"/>
      <c r="FT122" s="31"/>
      <c r="FU122" s="31"/>
      <c r="FV122" s="31"/>
      <c r="FW122" s="31"/>
      <c r="FX122" s="31"/>
      <c r="FY122" s="31"/>
      <c r="FZ122" s="31"/>
      <c r="GA122" s="31" t="s">
        <v>188</v>
      </c>
      <c r="GB122" s="31"/>
      <c r="GC122" s="31"/>
      <c r="GD122" s="31"/>
      <c r="GE122" s="31"/>
      <c r="GF122" s="31"/>
      <c r="GG122" s="31"/>
      <c r="GH122" s="31"/>
      <c r="GI122" s="31"/>
      <c r="GJ122" s="31"/>
      <c r="GK122" s="31"/>
      <c r="GL122" s="31"/>
      <c r="GM122" s="31"/>
      <c r="GN122" s="31"/>
      <c r="GO122" s="31"/>
      <c r="GP122" s="31" t="s">
        <v>202</v>
      </c>
      <c r="GQ122" s="31"/>
      <c r="GR122" s="31"/>
      <c r="GS122" s="31"/>
      <c r="GT122" s="31"/>
      <c r="GU122" s="31"/>
      <c r="GV122" s="31"/>
      <c r="GW122" s="31"/>
      <c r="GX122" s="31"/>
      <c r="GY122" s="31"/>
      <c r="GZ122" s="31"/>
      <c r="HA122" s="31"/>
      <c r="HB122" s="31"/>
      <c r="HC122" s="31"/>
      <c r="HD122" s="31"/>
      <c r="HE122" s="31"/>
      <c r="HF122" s="31"/>
      <c r="HG122" s="31"/>
      <c r="HH122" s="31" t="s">
        <v>220</v>
      </c>
      <c r="HI122" s="31" t="s">
        <v>220</v>
      </c>
      <c r="HJ122" s="31" t="s">
        <v>220</v>
      </c>
      <c r="HK122" s="31"/>
      <c r="HL122" s="31" t="s">
        <v>220</v>
      </c>
      <c r="HM122" s="31"/>
      <c r="HN122" s="31" t="s">
        <v>203</v>
      </c>
      <c r="HO122" s="31"/>
      <c r="HP122" s="31"/>
      <c r="HQ122" s="31"/>
      <c r="HR122" s="31"/>
      <c r="HS122" s="31"/>
      <c r="HT122" s="31"/>
      <c r="HU122" s="31"/>
      <c r="HV122" s="31"/>
      <c r="HW122" s="31"/>
      <c r="HX122" s="6"/>
      <c r="IA122" s="10"/>
    </row>
    <row r="123" spans="1:235" x14ac:dyDescent="0.25">
      <c r="A123" s="5" t="s">
        <v>183</v>
      </c>
      <c r="B123" t="str">
        <f>INDEX('[1]Global Status NAC comp'!$B$5:$B$210,MATCH([1]Pbl!H123,'[1]Global Status NAC comp'!$N$5:$N$210,0))</f>
        <v>MENA, Afghanistan, and Pakistan</v>
      </c>
      <c r="C123" t="s">
        <v>417</v>
      </c>
      <c r="D123" t="str">
        <f>INDEX('[1]Global Status NAC comp'!$D$5:$D$210,MATCH([1]Pbl!H123,'[1]Global Status NAC comp'!$N$5:$N$210,0))</f>
        <v>MCD</v>
      </c>
      <c r="E123" t="str">
        <f>INDEX('[1]Global Status NAC comp'!$E$5:$E$210,MATCH([1]Pbl!H123,'[1]Global Status NAC comp'!$N$5:$N$210,0))</f>
        <v>METAC</v>
      </c>
      <c r="F123" t="s">
        <v>188</v>
      </c>
      <c r="G123">
        <v>2020</v>
      </c>
      <c r="H123" s="6" t="s">
        <v>468</v>
      </c>
      <c r="I123" s="5" t="s">
        <v>188</v>
      </c>
      <c r="J123" s="31">
        <v>2019</v>
      </c>
      <c r="K123" s="31" t="s">
        <v>210</v>
      </c>
      <c r="L123" s="31" t="s">
        <v>187</v>
      </c>
      <c r="M123" s="31" t="s">
        <v>188</v>
      </c>
      <c r="N123" s="31" t="s">
        <v>224</v>
      </c>
      <c r="O123" s="31">
        <v>2004</v>
      </c>
      <c r="P123" s="31" t="s">
        <v>188</v>
      </c>
      <c r="Q123" s="31">
        <v>2004</v>
      </c>
      <c r="R123" s="31">
        <v>2011</v>
      </c>
      <c r="S123" s="31" t="s">
        <v>191</v>
      </c>
      <c r="T123" s="31" t="s">
        <v>188</v>
      </c>
      <c r="U123" s="31" t="s">
        <v>192</v>
      </c>
      <c r="V123" s="31">
        <v>2004</v>
      </c>
      <c r="W123" s="31" t="s">
        <v>188</v>
      </c>
      <c r="X123" s="31">
        <v>2004</v>
      </c>
      <c r="Y123" s="31">
        <v>2011</v>
      </c>
      <c r="Z123" s="31" t="s">
        <v>191</v>
      </c>
      <c r="AA123" s="31" t="s">
        <v>195</v>
      </c>
      <c r="AB123" s="31"/>
      <c r="AC123" s="31"/>
      <c r="AD123" s="31" t="s">
        <v>195</v>
      </c>
      <c r="AE123" s="31"/>
      <c r="AF123" s="31"/>
      <c r="AG123" s="6" t="s">
        <v>195</v>
      </c>
      <c r="AH123" t="s">
        <v>188</v>
      </c>
      <c r="AI123">
        <v>4</v>
      </c>
      <c r="AJ123">
        <v>2019</v>
      </c>
      <c r="AK123" t="s">
        <v>186</v>
      </c>
      <c r="AL123" t="s">
        <v>187</v>
      </c>
      <c r="AM123" t="s">
        <v>188</v>
      </c>
      <c r="AN123" t="s">
        <v>189</v>
      </c>
      <c r="AO123" t="s">
        <v>194</v>
      </c>
      <c r="AP123">
        <v>2011</v>
      </c>
      <c r="AQ123" t="s">
        <v>188</v>
      </c>
      <c r="AR123">
        <v>2011</v>
      </c>
      <c r="AS123" t="s">
        <v>191</v>
      </c>
      <c r="AT123" t="s">
        <v>195</v>
      </c>
      <c r="AX123" t="s">
        <v>195</v>
      </c>
      <c r="BA123" t="s">
        <v>195</v>
      </c>
      <c r="BD123" t="s">
        <v>195</v>
      </c>
      <c r="BE123" s="7"/>
      <c r="BF123" s="8" t="s">
        <v>188</v>
      </c>
      <c r="BG123">
        <v>2004</v>
      </c>
      <c r="BH123" t="s">
        <v>210</v>
      </c>
      <c r="BI123" t="s">
        <v>188</v>
      </c>
      <c r="BJ123">
        <v>2004</v>
      </c>
      <c r="BN123" t="s">
        <v>67</v>
      </c>
      <c r="BO123" t="s">
        <v>68</v>
      </c>
      <c r="BR123" t="s">
        <v>208</v>
      </c>
      <c r="BS123">
        <v>2000</v>
      </c>
      <c r="BW123" t="s">
        <v>67</v>
      </c>
      <c r="BX123" t="s">
        <v>68</v>
      </c>
      <c r="CA123" t="s">
        <v>195</v>
      </c>
      <c r="CJ123" t="s">
        <v>195</v>
      </c>
      <c r="CS123" t="s">
        <v>195</v>
      </c>
      <c r="EH123" s="5" t="s">
        <v>197</v>
      </c>
      <c r="EI123">
        <v>2011</v>
      </c>
      <c r="EJ123" t="s">
        <v>257</v>
      </c>
      <c r="EL123" t="s">
        <v>195</v>
      </c>
      <c r="EM123" t="s">
        <v>250</v>
      </c>
      <c r="EO123">
        <v>30</v>
      </c>
      <c r="ER123" s="6">
        <v>139</v>
      </c>
      <c r="ES123" s="5">
        <v>2010</v>
      </c>
      <c r="EU123" s="9"/>
      <c r="EV123" s="9">
        <v>57954</v>
      </c>
      <c r="EW123" t="s">
        <v>227</v>
      </c>
      <c r="EX123" t="s">
        <v>195</v>
      </c>
      <c r="FG123" s="6"/>
      <c r="FH123" t="s">
        <v>195</v>
      </c>
      <c r="FJ123" t="s">
        <v>215</v>
      </c>
      <c r="FK123" s="13"/>
      <c r="FL123" t="s">
        <v>195</v>
      </c>
      <c r="FM123" t="s">
        <v>188</v>
      </c>
      <c r="FN123" t="s">
        <v>188</v>
      </c>
      <c r="FO123" s="5" t="s">
        <v>188</v>
      </c>
      <c r="FP123" s="31"/>
      <c r="FQ123" s="31"/>
      <c r="FR123" s="31"/>
      <c r="FS123" s="31" t="s">
        <v>188</v>
      </c>
      <c r="FT123" s="31" t="s">
        <v>188</v>
      </c>
      <c r="FU123" s="31" t="s">
        <v>188</v>
      </c>
      <c r="FV123" s="31" t="s">
        <v>188</v>
      </c>
      <c r="FW123" s="31"/>
      <c r="FX123" s="31"/>
      <c r="FY123" s="31" t="s">
        <v>188</v>
      </c>
      <c r="FZ123" s="31" t="s">
        <v>188</v>
      </c>
      <c r="GA123" s="31" t="s">
        <v>188</v>
      </c>
      <c r="GB123" s="31"/>
      <c r="GC123" s="31"/>
      <c r="GD123" s="31"/>
      <c r="GE123" s="31"/>
      <c r="GF123" s="31"/>
      <c r="GG123" s="31" t="s">
        <v>217</v>
      </c>
      <c r="GH123" s="31" t="s">
        <v>217</v>
      </c>
      <c r="GI123" s="31" t="s">
        <v>217</v>
      </c>
      <c r="GJ123" s="31"/>
      <c r="GK123" s="31" t="s">
        <v>219</v>
      </c>
      <c r="GL123" s="31"/>
      <c r="GM123" s="31"/>
      <c r="GN123" s="31" t="s">
        <v>218</v>
      </c>
      <c r="GO123" s="31" t="s">
        <v>202</v>
      </c>
      <c r="GP123" s="31" t="s">
        <v>202</v>
      </c>
      <c r="GQ123" s="31"/>
      <c r="GR123" s="31"/>
      <c r="GS123" s="31"/>
      <c r="GT123" s="31"/>
      <c r="GU123" s="31"/>
      <c r="GV123" s="31">
        <v>2008</v>
      </c>
      <c r="GW123" s="31">
        <v>2019</v>
      </c>
      <c r="GX123" s="31" t="s">
        <v>469</v>
      </c>
      <c r="GY123" s="31"/>
      <c r="GZ123" s="31"/>
      <c r="HA123" s="31"/>
      <c r="HB123" s="31"/>
      <c r="HC123" s="31"/>
      <c r="HD123" s="31"/>
      <c r="HE123" s="31"/>
      <c r="HF123" s="31"/>
      <c r="HG123" s="31"/>
      <c r="HH123" s="31" t="s">
        <v>203</v>
      </c>
      <c r="HI123" s="31" t="s">
        <v>203</v>
      </c>
      <c r="HJ123" s="31" t="s">
        <v>203</v>
      </c>
      <c r="HK123" s="31" t="s">
        <v>204</v>
      </c>
      <c r="HL123" s="31" t="s">
        <v>220</v>
      </c>
      <c r="HM123" s="31" t="s">
        <v>200</v>
      </c>
      <c r="HN123" s="31" t="s">
        <v>203</v>
      </c>
      <c r="HO123" s="31" t="s">
        <v>203</v>
      </c>
      <c r="HP123" s="31" t="s">
        <v>200</v>
      </c>
      <c r="HQ123" s="31">
        <v>4</v>
      </c>
      <c r="HR123" s="31">
        <v>4</v>
      </c>
      <c r="HS123" s="31">
        <v>2</v>
      </c>
      <c r="HT123" s="31"/>
      <c r="HU123" s="31">
        <v>8</v>
      </c>
      <c r="HV123" s="31">
        <v>2</v>
      </c>
      <c r="HW123" s="31">
        <v>8</v>
      </c>
      <c r="HX123" s="6"/>
      <c r="IA123" s="10"/>
    </row>
    <row r="124" spans="1:235" x14ac:dyDescent="0.25">
      <c r="A124" s="5" t="s">
        <v>183</v>
      </c>
      <c r="B124" t="str">
        <f>INDEX('[1]Global Status NAC comp'!$B$5:$B$210,MATCH([1]Pbl!H124,'[1]Global Status NAC comp'!$N$5:$N$210,0))</f>
        <v>Emerging and Developing Asia</v>
      </c>
      <c r="C124" t="s">
        <v>417</v>
      </c>
      <c r="D124" t="str">
        <f>INDEX('[1]Global Status NAC comp'!$D$5:$D$210,MATCH([1]Pbl!H124,'[1]Global Status NAC comp'!$N$5:$N$210,0))</f>
        <v>APD</v>
      </c>
      <c r="G124">
        <v>2020</v>
      </c>
      <c r="H124" s="6" t="s">
        <v>470</v>
      </c>
      <c r="I124" s="5" t="s">
        <v>188</v>
      </c>
      <c r="J124" s="31">
        <v>2018</v>
      </c>
      <c r="K124" s="31" t="s">
        <v>332</v>
      </c>
      <c r="L124" s="31"/>
      <c r="M124" s="31" t="s">
        <v>188</v>
      </c>
      <c r="N124" s="31" t="s">
        <v>222</v>
      </c>
      <c r="O124" s="31">
        <v>1987</v>
      </c>
      <c r="P124" s="31" t="s">
        <v>188</v>
      </c>
      <c r="Q124" s="31">
        <v>1987</v>
      </c>
      <c r="R124" s="31">
        <v>2015</v>
      </c>
      <c r="S124" s="31" t="s">
        <v>232</v>
      </c>
      <c r="T124" s="31" t="s">
        <v>188</v>
      </c>
      <c r="U124" s="31" t="s">
        <v>207</v>
      </c>
      <c r="V124" s="31" t="s">
        <v>190</v>
      </c>
      <c r="W124" s="31" t="s">
        <v>188</v>
      </c>
      <c r="X124" s="31" t="s">
        <v>190</v>
      </c>
      <c r="Y124" s="31">
        <v>2015</v>
      </c>
      <c r="Z124" s="31" t="s">
        <v>232</v>
      </c>
      <c r="AA124" s="31" t="s">
        <v>188</v>
      </c>
      <c r="AB124" s="31" t="s">
        <v>192</v>
      </c>
      <c r="AC124" s="31">
        <v>2010</v>
      </c>
      <c r="AD124" s="31" t="s">
        <v>208</v>
      </c>
      <c r="AE124" s="31" t="s">
        <v>190</v>
      </c>
      <c r="AF124" s="31"/>
      <c r="AG124" s="6"/>
      <c r="AH124" t="s">
        <v>188</v>
      </c>
      <c r="AI124">
        <v>3</v>
      </c>
      <c r="AJ124">
        <v>2019</v>
      </c>
      <c r="AK124" t="s">
        <v>332</v>
      </c>
      <c r="AM124" t="s">
        <v>188</v>
      </c>
      <c r="AN124" t="s">
        <v>222</v>
      </c>
      <c r="AO124" t="s">
        <v>279</v>
      </c>
      <c r="AP124">
        <v>2007</v>
      </c>
      <c r="AQ124" t="s">
        <v>188</v>
      </c>
      <c r="AT124" t="s">
        <v>188</v>
      </c>
      <c r="AU124" t="s">
        <v>247</v>
      </c>
      <c r="AV124" t="s">
        <v>279</v>
      </c>
      <c r="AW124">
        <v>2007</v>
      </c>
      <c r="AX124" t="s">
        <v>188</v>
      </c>
      <c r="BD124" t="s">
        <v>188</v>
      </c>
      <c r="BE124" s="7">
        <v>2010</v>
      </c>
      <c r="BF124" s="8" t="s">
        <v>188</v>
      </c>
      <c r="BG124">
        <v>2015</v>
      </c>
      <c r="BH124" t="s">
        <v>230</v>
      </c>
      <c r="BI124" t="s">
        <v>188</v>
      </c>
      <c r="BJ124">
        <v>2003</v>
      </c>
      <c r="BK124" t="s">
        <v>73</v>
      </c>
      <c r="BM124" t="s">
        <v>66</v>
      </c>
      <c r="BN124" t="s">
        <v>67</v>
      </c>
      <c r="BO124" t="s">
        <v>68</v>
      </c>
      <c r="BP124" t="s">
        <v>69</v>
      </c>
      <c r="BR124" t="s">
        <v>188</v>
      </c>
      <c r="BS124">
        <v>2003</v>
      </c>
      <c r="BT124" t="s">
        <v>73</v>
      </c>
      <c r="BV124" t="s">
        <v>66</v>
      </c>
      <c r="BW124" t="s">
        <v>67</v>
      </c>
      <c r="BX124" t="s">
        <v>68</v>
      </c>
      <c r="BY124" t="s">
        <v>69</v>
      </c>
      <c r="CA124" t="s">
        <v>195</v>
      </c>
      <c r="CJ124" t="s">
        <v>195</v>
      </c>
      <c r="CS124" t="s">
        <v>188</v>
      </c>
      <c r="CW124" t="s">
        <v>196</v>
      </c>
      <c r="CX124" t="s">
        <v>195</v>
      </c>
      <c r="DG124" t="s">
        <v>195</v>
      </c>
      <c r="DP124" t="s">
        <v>195</v>
      </c>
      <c r="DY124" t="s">
        <v>188</v>
      </c>
      <c r="EH124" s="5" t="s">
        <v>197</v>
      </c>
      <c r="EI124">
        <v>2015</v>
      </c>
      <c r="EJ124" t="s">
        <v>198</v>
      </c>
      <c r="EK124">
        <v>5</v>
      </c>
      <c r="EL124" t="s">
        <v>195</v>
      </c>
      <c r="EO124">
        <v>124</v>
      </c>
      <c r="ER124" s="6">
        <v>124</v>
      </c>
      <c r="ES124" s="5">
        <v>2015</v>
      </c>
      <c r="EU124" s="9"/>
      <c r="EV124" s="9"/>
      <c r="EW124" t="s">
        <v>227</v>
      </c>
      <c r="FG124" s="6"/>
      <c r="FH124" t="s">
        <v>188</v>
      </c>
      <c r="FI124" t="s">
        <v>234</v>
      </c>
      <c r="FJ124" t="s">
        <v>215</v>
      </c>
      <c r="FK124">
        <v>3</v>
      </c>
      <c r="FL124" t="s">
        <v>188</v>
      </c>
      <c r="FO124" s="5" t="s">
        <v>188</v>
      </c>
      <c r="FP124" s="31" t="s">
        <v>188</v>
      </c>
      <c r="FQ124" s="31" t="s">
        <v>188</v>
      </c>
      <c r="FR124" s="31" t="s">
        <v>188</v>
      </c>
      <c r="FS124" s="31" t="s">
        <v>188</v>
      </c>
      <c r="FT124" s="31" t="s">
        <v>188</v>
      </c>
      <c r="FU124" s="31" t="s">
        <v>188</v>
      </c>
      <c r="FV124" s="31" t="s">
        <v>188</v>
      </c>
      <c r="FW124" s="31"/>
      <c r="FX124" s="31"/>
      <c r="FY124" s="31"/>
      <c r="FZ124" s="31" t="s">
        <v>188</v>
      </c>
      <c r="GA124" s="31" t="s">
        <v>188</v>
      </c>
      <c r="GB124" s="31" t="s">
        <v>188</v>
      </c>
      <c r="GC124" s="31"/>
      <c r="GD124" s="31" t="s">
        <v>228</v>
      </c>
      <c r="GE124" s="31" t="s">
        <v>216</v>
      </c>
      <c r="GF124" s="31"/>
      <c r="GG124" s="31" t="s">
        <v>219</v>
      </c>
      <c r="GH124" s="31" t="s">
        <v>202</v>
      </c>
      <c r="GI124" s="31" t="s">
        <v>348</v>
      </c>
      <c r="GJ124" s="31" t="s">
        <v>202</v>
      </c>
      <c r="GK124" s="31"/>
      <c r="GL124" s="31"/>
      <c r="GM124" s="31"/>
      <c r="GN124" s="31"/>
      <c r="GO124" s="31"/>
      <c r="GP124" s="31" t="s">
        <v>202</v>
      </c>
      <c r="GQ124" s="31" t="s">
        <v>202</v>
      </c>
      <c r="GR124" s="31"/>
      <c r="GS124" s="31">
        <v>2010</v>
      </c>
      <c r="GT124" s="31">
        <v>2016</v>
      </c>
      <c r="GU124" s="31"/>
      <c r="GV124" s="31" t="s">
        <v>426</v>
      </c>
      <c r="GW124" s="31" t="s">
        <v>471</v>
      </c>
      <c r="GX124" s="31">
        <v>2019</v>
      </c>
      <c r="GY124" s="31" t="s">
        <v>471</v>
      </c>
      <c r="GZ124" s="31"/>
      <c r="HA124" s="31"/>
      <c r="HB124" s="31"/>
      <c r="HC124" s="31"/>
      <c r="HD124" s="31"/>
      <c r="HE124" s="31" t="s">
        <v>427</v>
      </c>
      <c r="HF124" s="31" t="s">
        <v>427</v>
      </c>
      <c r="HG124" s="31"/>
      <c r="HH124" s="31" t="s">
        <v>203</v>
      </c>
      <c r="HI124" s="31" t="s">
        <v>203</v>
      </c>
      <c r="HJ124" s="31"/>
      <c r="HK124" s="31" t="s">
        <v>203</v>
      </c>
      <c r="HL124" s="31" t="s">
        <v>220</v>
      </c>
      <c r="HM124" s="31" t="s">
        <v>204</v>
      </c>
      <c r="HN124" s="31" t="s">
        <v>203</v>
      </c>
      <c r="HO124" s="31" t="s">
        <v>203</v>
      </c>
      <c r="HP124" s="31"/>
      <c r="HQ124" s="31"/>
      <c r="HR124" s="31"/>
      <c r="HS124" s="31"/>
      <c r="HT124" s="31"/>
      <c r="HU124" s="31"/>
      <c r="HV124" s="31"/>
      <c r="HW124" s="31"/>
      <c r="HX124" s="6"/>
      <c r="IA124" s="10"/>
    </row>
    <row r="125" spans="1:235" x14ac:dyDescent="0.25">
      <c r="A125" s="5" t="s">
        <v>183</v>
      </c>
      <c r="B125" t="str">
        <f>INDEX('[1]Global Status NAC comp'!$B$5:$B$210,MATCH([1]Pbl!H125,'[1]Global Status NAC comp'!$N$5:$N$210,0))</f>
        <v>Emerging and Developing Asia</v>
      </c>
      <c r="C125" t="s">
        <v>417</v>
      </c>
      <c r="D125" t="str">
        <f>INDEX('[1]Global Status NAC comp'!$D$5:$D$210,MATCH([1]Pbl!H125,'[1]Global Status NAC comp'!$N$5:$N$210,0))</f>
        <v>APD</v>
      </c>
      <c r="E125" t="str">
        <f>INDEX('[1]Global Status NAC comp'!$E$5:$E$210,MATCH([1]Pbl!H125,'[1]Global Status NAC comp'!$N$5:$N$210,0))</f>
        <v>SARTTAC</v>
      </c>
      <c r="F125" t="s">
        <v>188</v>
      </c>
      <c r="G125">
        <v>2020</v>
      </c>
      <c r="H125" s="6" t="s">
        <v>472</v>
      </c>
      <c r="I125" s="5" t="s">
        <v>188</v>
      </c>
      <c r="J125" s="31">
        <v>2019</v>
      </c>
      <c r="K125" s="31" t="s">
        <v>186</v>
      </c>
      <c r="L125" s="31" t="s">
        <v>187</v>
      </c>
      <c r="M125" s="31" t="s">
        <v>188</v>
      </c>
      <c r="N125" s="31" t="s">
        <v>224</v>
      </c>
      <c r="O125" s="31">
        <v>2003</v>
      </c>
      <c r="P125" s="31" t="s">
        <v>188</v>
      </c>
      <c r="Q125" s="31">
        <v>1995</v>
      </c>
      <c r="R125" s="31">
        <v>2014</v>
      </c>
      <c r="S125" s="31" t="s">
        <v>232</v>
      </c>
      <c r="T125" s="31" t="s">
        <v>188</v>
      </c>
      <c r="U125" s="31" t="s">
        <v>192</v>
      </c>
      <c r="V125" s="31">
        <v>2014</v>
      </c>
      <c r="W125" s="31" t="s">
        <v>188</v>
      </c>
      <c r="X125" s="31">
        <v>2014</v>
      </c>
      <c r="Y125" s="31">
        <v>2014</v>
      </c>
      <c r="Z125" s="31" t="s">
        <v>232</v>
      </c>
      <c r="AA125" s="31" t="s">
        <v>195</v>
      </c>
      <c r="AB125" s="31"/>
      <c r="AC125" s="31"/>
      <c r="AD125" s="31" t="s">
        <v>195</v>
      </c>
      <c r="AE125" s="31"/>
      <c r="AF125" s="31"/>
      <c r="AG125" s="6" t="s">
        <v>233</v>
      </c>
      <c r="AH125" t="s">
        <v>188</v>
      </c>
      <c r="AI125">
        <v>4</v>
      </c>
      <c r="AJ125">
        <v>2020</v>
      </c>
      <c r="AK125" t="s">
        <v>186</v>
      </c>
      <c r="AL125" t="s">
        <v>187</v>
      </c>
      <c r="AM125" t="s">
        <v>208</v>
      </c>
      <c r="AN125" t="s">
        <v>224</v>
      </c>
      <c r="AO125" t="s">
        <v>196</v>
      </c>
      <c r="AP125">
        <v>2003</v>
      </c>
      <c r="AQ125" t="s">
        <v>188</v>
      </c>
      <c r="AR125">
        <v>2003</v>
      </c>
      <c r="AS125" t="s">
        <v>232</v>
      </c>
      <c r="AT125" t="s">
        <v>195</v>
      </c>
      <c r="AX125" t="s">
        <v>195</v>
      </c>
      <c r="BA125" t="s">
        <v>195</v>
      </c>
      <c r="BD125" t="s">
        <v>195</v>
      </c>
      <c r="BE125" s="7"/>
      <c r="BF125" s="8" t="s">
        <v>188</v>
      </c>
      <c r="BI125" t="s">
        <v>195</v>
      </c>
      <c r="BR125" t="s">
        <v>195</v>
      </c>
      <c r="CA125" t="s">
        <v>195</v>
      </c>
      <c r="CJ125" t="s">
        <v>195</v>
      </c>
      <c r="CS125" t="s">
        <v>195</v>
      </c>
      <c r="EH125" s="5" t="s">
        <v>249</v>
      </c>
      <c r="EI125">
        <v>2017</v>
      </c>
      <c r="EJ125" t="s">
        <v>257</v>
      </c>
      <c r="EL125" t="s">
        <v>195</v>
      </c>
      <c r="EM125" t="s">
        <v>250</v>
      </c>
      <c r="EO125">
        <v>41</v>
      </c>
      <c r="EP125" t="s">
        <v>251</v>
      </c>
      <c r="ER125" s="6">
        <v>51</v>
      </c>
      <c r="ES125" s="5">
        <v>2014</v>
      </c>
      <c r="ET125">
        <v>2017</v>
      </c>
      <c r="EU125" s="9">
        <v>47587</v>
      </c>
      <c r="EV125" s="9">
        <v>56867</v>
      </c>
      <c r="EW125" t="s">
        <v>227</v>
      </c>
      <c r="EX125" t="s">
        <v>188</v>
      </c>
      <c r="EY125">
        <v>2019</v>
      </c>
      <c r="EZ125" t="s">
        <v>195</v>
      </c>
      <c r="FA125" t="s">
        <v>188</v>
      </c>
      <c r="FB125" t="s">
        <v>188</v>
      </c>
      <c r="FC125" t="s">
        <v>188</v>
      </c>
      <c r="FD125" t="s">
        <v>213</v>
      </c>
      <c r="FE125" t="s">
        <v>188</v>
      </c>
      <c r="FF125" t="s">
        <v>195</v>
      </c>
      <c r="FG125" s="6">
        <v>2023</v>
      </c>
      <c r="FH125" t="s">
        <v>188</v>
      </c>
      <c r="FI125" t="s">
        <v>241</v>
      </c>
      <c r="FJ125" t="s">
        <v>215</v>
      </c>
      <c r="FK125">
        <v>3</v>
      </c>
      <c r="FL125" t="s">
        <v>195</v>
      </c>
      <c r="FM125" t="s">
        <v>195</v>
      </c>
      <c r="FO125" s="5" t="s">
        <v>188</v>
      </c>
      <c r="FP125" s="31" t="s">
        <v>188</v>
      </c>
      <c r="FQ125" s="31"/>
      <c r="FR125" s="31"/>
      <c r="FS125" s="31" t="s">
        <v>188</v>
      </c>
      <c r="FT125" s="31" t="s">
        <v>188</v>
      </c>
      <c r="FU125" s="31" t="s">
        <v>188</v>
      </c>
      <c r="FV125" s="31" t="s">
        <v>188</v>
      </c>
      <c r="FW125" s="31" t="s">
        <v>188</v>
      </c>
      <c r="FX125" s="31"/>
      <c r="FY125" s="31" t="s">
        <v>188</v>
      </c>
      <c r="FZ125" s="31" t="s">
        <v>188</v>
      </c>
      <c r="GA125" s="31" t="s">
        <v>188</v>
      </c>
      <c r="GB125" s="31" t="s">
        <v>188</v>
      </c>
      <c r="GC125" s="31" t="s">
        <v>188</v>
      </c>
      <c r="GD125" s="31" t="s">
        <v>217</v>
      </c>
      <c r="GE125" s="31" t="s">
        <v>217</v>
      </c>
      <c r="GF125" s="31"/>
      <c r="GG125" s="31" t="s">
        <v>217</v>
      </c>
      <c r="GH125" s="31"/>
      <c r="GI125" s="31" t="s">
        <v>217</v>
      </c>
      <c r="GJ125" s="31"/>
      <c r="GK125" s="31" t="s">
        <v>202</v>
      </c>
      <c r="GL125" s="31" t="s">
        <v>218</v>
      </c>
      <c r="GM125" s="31"/>
      <c r="GN125" s="31" t="s">
        <v>218</v>
      </c>
      <c r="GO125" s="31" t="s">
        <v>202</v>
      </c>
      <c r="GP125" s="31" t="s">
        <v>202</v>
      </c>
      <c r="GQ125" s="31" t="s">
        <v>219</v>
      </c>
      <c r="GR125" s="31" t="s">
        <v>219</v>
      </c>
      <c r="GS125" s="31">
        <v>2014</v>
      </c>
      <c r="GT125" s="31"/>
      <c r="GU125" s="31"/>
      <c r="GV125" s="31">
        <v>2013</v>
      </c>
      <c r="GW125" s="31"/>
      <c r="GX125" s="31">
        <v>2019</v>
      </c>
      <c r="GY125" s="31"/>
      <c r="GZ125" s="31">
        <v>2020</v>
      </c>
      <c r="HA125" s="31">
        <v>2019</v>
      </c>
      <c r="HB125" s="31"/>
      <c r="HC125" s="31"/>
      <c r="HD125" s="31">
        <v>2020</v>
      </c>
      <c r="HE125" s="31">
        <v>2020</v>
      </c>
      <c r="HF125" s="31">
        <v>2020</v>
      </c>
      <c r="HG125" s="31">
        <v>2020</v>
      </c>
      <c r="HH125" s="31" t="s">
        <v>203</v>
      </c>
      <c r="HI125" s="31" t="s">
        <v>203</v>
      </c>
      <c r="HJ125" s="31" t="s">
        <v>203</v>
      </c>
      <c r="HK125" s="31" t="s">
        <v>204</v>
      </c>
      <c r="HL125" s="31" t="s">
        <v>220</v>
      </c>
      <c r="HM125" s="31" t="s">
        <v>204</v>
      </c>
      <c r="HN125" s="31" t="s">
        <v>203</v>
      </c>
      <c r="HO125" s="31" t="s">
        <v>203</v>
      </c>
      <c r="HP125" s="31" t="s">
        <v>203</v>
      </c>
      <c r="HQ125" s="31">
        <v>3</v>
      </c>
      <c r="HR125" s="31">
        <v>1</v>
      </c>
      <c r="HS125" s="31"/>
      <c r="HT125" s="31"/>
      <c r="HU125" s="31">
        <v>10</v>
      </c>
      <c r="HV125" s="31">
        <v>7</v>
      </c>
      <c r="HW125" s="31"/>
      <c r="HX125" s="6"/>
      <c r="IA125" s="10"/>
    </row>
    <row r="126" spans="1:235" x14ac:dyDescent="0.25">
      <c r="A126" s="5" t="s">
        <v>183</v>
      </c>
      <c r="B126" t="str">
        <f>INDEX('[1]Global Status NAC comp'!$B$5:$B$210,MATCH([1]Pbl!H126,'[1]Global Status NAC comp'!$N$5:$N$210,0))</f>
        <v>Emerging and Developing Asia</v>
      </c>
      <c r="C126" t="s">
        <v>417</v>
      </c>
      <c r="D126" t="str">
        <f>INDEX('[1]Global Status NAC comp'!$D$5:$D$210,MATCH([1]Pbl!H126,'[1]Global Status NAC comp'!$N$5:$N$210,0))</f>
        <v>APD</v>
      </c>
      <c r="F126" t="s">
        <v>188</v>
      </c>
      <c r="G126">
        <v>2020</v>
      </c>
      <c r="H126" s="6" t="s">
        <v>473</v>
      </c>
      <c r="I126" s="5" t="s">
        <v>188</v>
      </c>
      <c r="J126" s="31">
        <v>2019</v>
      </c>
      <c r="K126" s="31" t="s">
        <v>210</v>
      </c>
      <c r="L126" s="31" t="s">
        <v>187</v>
      </c>
      <c r="M126" s="31" t="s">
        <v>188</v>
      </c>
      <c r="N126" s="31" t="s">
        <v>189</v>
      </c>
      <c r="O126" s="31">
        <v>1990</v>
      </c>
      <c r="P126" s="31" t="s">
        <v>188</v>
      </c>
      <c r="Q126" s="31">
        <v>1990</v>
      </c>
      <c r="R126" s="31">
        <v>2010</v>
      </c>
      <c r="S126" s="31" t="s">
        <v>232</v>
      </c>
      <c r="T126" s="31" t="s">
        <v>188</v>
      </c>
      <c r="U126" s="31" t="s">
        <v>192</v>
      </c>
      <c r="V126" s="31">
        <v>2010</v>
      </c>
      <c r="W126" s="31" t="s">
        <v>188</v>
      </c>
      <c r="X126" s="31">
        <v>2010</v>
      </c>
      <c r="Y126" s="31">
        <v>2010</v>
      </c>
      <c r="Z126" s="31" t="s">
        <v>232</v>
      </c>
      <c r="AA126" s="31" t="s">
        <v>188</v>
      </c>
      <c r="AB126" s="31" t="s">
        <v>192</v>
      </c>
      <c r="AC126" s="31">
        <v>2002</v>
      </c>
      <c r="AD126" s="31" t="s">
        <v>208</v>
      </c>
      <c r="AE126" s="31">
        <v>1990</v>
      </c>
      <c r="AF126" s="31">
        <v>2010</v>
      </c>
      <c r="AG126" s="6" t="s">
        <v>233</v>
      </c>
      <c r="AH126" t="s">
        <v>188</v>
      </c>
      <c r="AI126">
        <v>3</v>
      </c>
      <c r="AJ126">
        <v>2020</v>
      </c>
      <c r="AK126" t="s">
        <v>332</v>
      </c>
      <c r="AL126" t="s">
        <v>187</v>
      </c>
      <c r="AM126" t="s">
        <v>188</v>
      </c>
      <c r="AN126" t="s">
        <v>247</v>
      </c>
      <c r="AO126" t="s">
        <v>279</v>
      </c>
      <c r="AP126">
        <v>2000</v>
      </c>
      <c r="AQ126" t="s">
        <v>188</v>
      </c>
      <c r="AR126">
        <v>2000</v>
      </c>
      <c r="AS126" t="s">
        <v>232</v>
      </c>
      <c r="AT126" t="s">
        <v>188</v>
      </c>
      <c r="AU126" t="s">
        <v>192</v>
      </c>
      <c r="AV126" t="s">
        <v>194</v>
      </c>
      <c r="AW126">
        <v>2005</v>
      </c>
      <c r="AX126" t="s">
        <v>188</v>
      </c>
      <c r="AY126">
        <v>2005</v>
      </c>
      <c r="AZ126" t="s">
        <v>232</v>
      </c>
      <c r="BA126" t="s">
        <v>195</v>
      </c>
      <c r="BD126" t="s">
        <v>195</v>
      </c>
      <c r="BE126" s="7"/>
      <c r="BF126" s="8" t="s">
        <v>188</v>
      </c>
      <c r="BG126">
        <v>2019</v>
      </c>
      <c r="BH126" t="s">
        <v>210</v>
      </c>
      <c r="BI126" t="s">
        <v>188</v>
      </c>
      <c r="BJ126">
        <v>2005</v>
      </c>
      <c r="BK126" t="s">
        <v>73</v>
      </c>
      <c r="BM126" t="s">
        <v>66</v>
      </c>
      <c r="BN126" t="s">
        <v>67</v>
      </c>
      <c r="BO126" t="s">
        <v>68</v>
      </c>
      <c r="BP126" t="s">
        <v>69</v>
      </c>
      <c r="BQ126" t="s">
        <v>70</v>
      </c>
      <c r="BR126" t="s">
        <v>188</v>
      </c>
      <c r="BS126">
        <v>2005</v>
      </c>
      <c r="BT126" t="s">
        <v>73</v>
      </c>
      <c r="BU126" t="s">
        <v>248</v>
      </c>
      <c r="BV126" t="s">
        <v>66</v>
      </c>
      <c r="BW126" t="s">
        <v>67</v>
      </c>
      <c r="BX126" t="s">
        <v>68</v>
      </c>
      <c r="BY126" t="s">
        <v>69</v>
      </c>
      <c r="BZ126" t="s">
        <v>70</v>
      </c>
      <c r="CA126" t="s">
        <v>208</v>
      </c>
      <c r="CB126">
        <v>2019</v>
      </c>
      <c r="CC126" t="s">
        <v>73</v>
      </c>
      <c r="CE126" t="s">
        <v>66</v>
      </c>
      <c r="CF126" t="s">
        <v>67</v>
      </c>
      <c r="CG126" t="s">
        <v>68</v>
      </c>
      <c r="CH126" t="s">
        <v>69</v>
      </c>
      <c r="CI126" t="s">
        <v>70</v>
      </c>
      <c r="CJ126" t="s">
        <v>208</v>
      </c>
      <c r="CK126">
        <v>2019</v>
      </c>
      <c r="CL126" t="s">
        <v>73</v>
      </c>
      <c r="CN126" t="s">
        <v>66</v>
      </c>
      <c r="CO126" t="s">
        <v>67</v>
      </c>
      <c r="CP126" t="s">
        <v>68</v>
      </c>
      <c r="CQ126" t="s">
        <v>69</v>
      </c>
      <c r="CR126" t="s">
        <v>70</v>
      </c>
      <c r="CS126" t="s">
        <v>195</v>
      </c>
      <c r="EH126" s="5" t="s">
        <v>197</v>
      </c>
      <c r="EI126">
        <v>2018</v>
      </c>
      <c r="EJ126" t="s">
        <v>198</v>
      </c>
      <c r="EK126">
        <v>1</v>
      </c>
      <c r="EL126" t="s">
        <v>195</v>
      </c>
      <c r="EM126" t="s">
        <v>250</v>
      </c>
      <c r="EO126">
        <v>130</v>
      </c>
      <c r="EP126" t="s">
        <v>251</v>
      </c>
      <c r="ER126" s="6">
        <v>173</v>
      </c>
      <c r="ES126" s="5">
        <v>2010</v>
      </c>
      <c r="ET126">
        <v>2021</v>
      </c>
      <c r="EU126" s="9">
        <v>8414.5</v>
      </c>
      <c r="EV126" s="9">
        <v>9756.6</v>
      </c>
      <c r="EW126" t="s">
        <v>227</v>
      </c>
      <c r="EX126" t="s">
        <v>188</v>
      </c>
      <c r="EY126">
        <v>2015</v>
      </c>
      <c r="EZ126" t="s">
        <v>188</v>
      </c>
      <c r="FA126" t="s">
        <v>188</v>
      </c>
      <c r="FB126" t="s">
        <v>188</v>
      </c>
      <c r="FC126" t="s">
        <v>188</v>
      </c>
      <c r="FD126" t="s">
        <v>213</v>
      </c>
      <c r="FE126" t="s">
        <v>188</v>
      </c>
      <c r="FF126" t="s">
        <v>188</v>
      </c>
      <c r="FG126" s="6">
        <v>2021</v>
      </c>
      <c r="FH126" t="s">
        <v>188</v>
      </c>
      <c r="FI126" t="s">
        <v>234</v>
      </c>
      <c r="FJ126" t="s">
        <v>215</v>
      </c>
      <c r="FK126">
        <v>5</v>
      </c>
      <c r="FL126" t="s">
        <v>188</v>
      </c>
      <c r="FM126" t="s">
        <v>188</v>
      </c>
      <c r="FN126" t="s">
        <v>188</v>
      </c>
      <c r="FO126" s="5" t="s">
        <v>188</v>
      </c>
      <c r="FP126" s="31" t="s">
        <v>188</v>
      </c>
      <c r="FQ126" s="31" t="s">
        <v>188</v>
      </c>
      <c r="FR126" s="31" t="s">
        <v>188</v>
      </c>
      <c r="FS126" s="31" t="s">
        <v>188</v>
      </c>
      <c r="FT126" s="31" t="s">
        <v>188</v>
      </c>
      <c r="FU126" s="31" t="s">
        <v>188</v>
      </c>
      <c r="FV126" s="31" t="s">
        <v>188</v>
      </c>
      <c r="FW126" s="31" t="s">
        <v>188</v>
      </c>
      <c r="FX126" s="31" t="s">
        <v>188</v>
      </c>
      <c r="FY126" s="31" t="s">
        <v>188</v>
      </c>
      <c r="FZ126" s="31" t="s">
        <v>188</v>
      </c>
      <c r="GA126" s="31" t="s">
        <v>188</v>
      </c>
      <c r="GB126" s="31" t="s">
        <v>188</v>
      </c>
      <c r="GC126" s="31" t="s">
        <v>188</v>
      </c>
      <c r="GD126" s="31" t="s">
        <v>228</v>
      </c>
      <c r="GE126" s="31" t="s">
        <v>228</v>
      </c>
      <c r="GF126" s="31" t="s">
        <v>219</v>
      </c>
      <c r="GG126" s="31" t="s">
        <v>219</v>
      </c>
      <c r="GH126" s="31" t="s">
        <v>219</v>
      </c>
      <c r="GI126" s="31" t="s">
        <v>218</v>
      </c>
      <c r="GJ126" s="31" t="s">
        <v>217</v>
      </c>
      <c r="GK126" s="31" t="s">
        <v>202</v>
      </c>
      <c r="GL126" s="31" t="s">
        <v>218</v>
      </c>
      <c r="GM126" s="31" t="s">
        <v>218</v>
      </c>
      <c r="GN126" s="31" t="s">
        <v>219</v>
      </c>
      <c r="GO126" s="31" t="s">
        <v>202</v>
      </c>
      <c r="GP126" s="31" t="s">
        <v>202</v>
      </c>
      <c r="GQ126" s="31" t="s">
        <v>219</v>
      </c>
      <c r="GR126" s="31" t="s">
        <v>219</v>
      </c>
      <c r="GS126" s="31">
        <v>2020</v>
      </c>
      <c r="GT126" s="31">
        <v>2020</v>
      </c>
      <c r="GU126" s="31">
        <v>2020</v>
      </c>
      <c r="GV126" s="31">
        <v>2020</v>
      </c>
      <c r="GW126" s="31">
        <v>2020</v>
      </c>
      <c r="GX126" s="31">
        <v>2020</v>
      </c>
      <c r="GY126" s="31">
        <v>2020</v>
      </c>
      <c r="GZ126" s="31">
        <v>2020</v>
      </c>
      <c r="HA126" s="31">
        <v>2020</v>
      </c>
      <c r="HB126" s="31">
        <v>2020</v>
      </c>
      <c r="HC126" s="31">
        <v>2020</v>
      </c>
      <c r="HD126" s="31">
        <v>2020</v>
      </c>
      <c r="HE126" s="31">
        <v>2020</v>
      </c>
      <c r="HF126" s="31">
        <v>2020</v>
      </c>
      <c r="HG126" s="31">
        <v>2020</v>
      </c>
      <c r="HH126" s="31" t="s">
        <v>203</v>
      </c>
      <c r="HI126" s="31" t="s">
        <v>203</v>
      </c>
      <c r="HJ126" s="31" t="s">
        <v>203</v>
      </c>
      <c r="HK126" s="31" t="s">
        <v>204</v>
      </c>
      <c r="HL126" s="31" t="s">
        <v>220</v>
      </c>
      <c r="HM126" s="31" t="s">
        <v>204</v>
      </c>
      <c r="HN126" s="31" t="s">
        <v>203</v>
      </c>
      <c r="HO126" s="31" t="s">
        <v>203</v>
      </c>
      <c r="HP126" s="31" t="s">
        <v>203</v>
      </c>
      <c r="HQ126" s="31">
        <v>7</v>
      </c>
      <c r="HR126" s="31">
        <v>7</v>
      </c>
      <c r="HS126" s="31">
        <v>7</v>
      </c>
      <c r="HT126" s="31">
        <v>3</v>
      </c>
      <c r="HU126" s="31">
        <v>10</v>
      </c>
      <c r="HV126" s="31">
        <v>10</v>
      </c>
      <c r="HW126" s="31">
        <v>10</v>
      </c>
      <c r="HX126" s="6">
        <v>3</v>
      </c>
      <c r="IA126" s="10"/>
    </row>
    <row r="127" spans="1:235" x14ac:dyDescent="0.25">
      <c r="A127" s="5" t="s">
        <v>183</v>
      </c>
      <c r="B127" t="str">
        <f>INDEX('[1]Global Status NAC comp'!$B$5:$B$210,MATCH([1]Pbl!H127,'[1]Global Status NAC comp'!$N$5:$N$210,0))</f>
        <v>Emerging and Developing Asia</v>
      </c>
      <c r="C127" t="s">
        <v>417</v>
      </c>
      <c r="D127" t="str">
        <f>INDEX('[1]Global Status NAC comp'!$D$5:$D$210,MATCH([1]Pbl!H127,'[1]Global Status NAC comp'!$N$5:$N$210,0))</f>
        <v>APD</v>
      </c>
      <c r="G127">
        <v>2020</v>
      </c>
      <c r="H127" s="6" t="s">
        <v>474</v>
      </c>
      <c r="I127" s="5" t="s">
        <v>188</v>
      </c>
      <c r="J127" s="31">
        <v>2018</v>
      </c>
      <c r="K127" s="31" t="s">
        <v>210</v>
      </c>
      <c r="L127" s="31"/>
      <c r="M127" s="31" t="s">
        <v>188</v>
      </c>
      <c r="N127" s="31" t="s">
        <v>247</v>
      </c>
      <c r="O127" s="31">
        <v>2005</v>
      </c>
      <c r="P127" s="31" t="s">
        <v>188</v>
      </c>
      <c r="Q127" s="31">
        <v>2005</v>
      </c>
      <c r="R127" s="31"/>
      <c r="S127" s="31" t="s">
        <v>232</v>
      </c>
      <c r="T127" s="31" t="s">
        <v>188</v>
      </c>
      <c r="U127" s="31" t="s">
        <v>192</v>
      </c>
      <c r="V127" s="31">
        <v>2005</v>
      </c>
      <c r="W127" s="31" t="s">
        <v>188</v>
      </c>
      <c r="X127" s="31">
        <v>2005</v>
      </c>
      <c r="Y127" s="31">
        <v>2010</v>
      </c>
      <c r="Z127" s="31"/>
      <c r="AA127" s="31"/>
      <c r="AB127" s="31"/>
      <c r="AC127" s="31"/>
      <c r="AD127" s="31"/>
      <c r="AE127" s="31"/>
      <c r="AF127" s="31"/>
      <c r="AG127" s="6"/>
      <c r="AH127" t="s">
        <v>188</v>
      </c>
      <c r="AI127">
        <v>4</v>
      </c>
      <c r="AJ127">
        <v>2019</v>
      </c>
      <c r="AM127" t="s">
        <v>188</v>
      </c>
      <c r="AN127" t="s">
        <v>247</v>
      </c>
      <c r="AO127" t="s">
        <v>194</v>
      </c>
      <c r="AP127">
        <v>2016</v>
      </c>
      <c r="AQ127" t="s">
        <v>188</v>
      </c>
      <c r="AR127">
        <v>2016</v>
      </c>
      <c r="AS127" t="s">
        <v>232</v>
      </c>
      <c r="AV127" t="s">
        <v>194</v>
      </c>
      <c r="BE127" s="7"/>
      <c r="BF127" s="8" t="s">
        <v>195</v>
      </c>
      <c r="BI127" t="s">
        <v>195</v>
      </c>
      <c r="BR127" t="s">
        <v>195</v>
      </c>
      <c r="CA127" t="s">
        <v>195</v>
      </c>
      <c r="CJ127" t="s">
        <v>195</v>
      </c>
      <c r="CS127" t="s">
        <v>188</v>
      </c>
      <c r="CW127" t="s">
        <v>196</v>
      </c>
      <c r="CX127" t="s">
        <v>195</v>
      </c>
      <c r="DG127" t="s">
        <v>195</v>
      </c>
      <c r="DP127" t="s">
        <v>195</v>
      </c>
      <c r="DY127" t="s">
        <v>188</v>
      </c>
      <c r="EH127" s="5" t="s">
        <v>195</v>
      </c>
      <c r="ER127" s="6"/>
      <c r="ES127" s="5">
        <v>2010</v>
      </c>
      <c r="EU127" s="9"/>
      <c r="EV127" s="9"/>
      <c r="EW127" t="s">
        <v>350</v>
      </c>
      <c r="FG127" s="6"/>
      <c r="FO127" s="5" t="s">
        <v>188</v>
      </c>
      <c r="FP127" s="31" t="s">
        <v>188</v>
      </c>
      <c r="FQ127" s="31"/>
      <c r="FR127" s="31" t="s">
        <v>188</v>
      </c>
      <c r="FS127" s="31" t="s">
        <v>188</v>
      </c>
      <c r="FT127" s="31"/>
      <c r="FU127" s="31" t="s">
        <v>188</v>
      </c>
      <c r="FV127" s="31"/>
      <c r="FW127" s="31"/>
      <c r="FX127" s="31"/>
      <c r="FY127" s="31"/>
      <c r="FZ127" s="31"/>
      <c r="GA127" s="31" t="s">
        <v>188</v>
      </c>
      <c r="GB127" s="31"/>
      <c r="GC127" s="31"/>
      <c r="GD127" s="31" t="s">
        <v>217</v>
      </c>
      <c r="GE127" s="31" t="s">
        <v>217</v>
      </c>
      <c r="GF127" s="31"/>
      <c r="GG127" s="31" t="s">
        <v>217</v>
      </c>
      <c r="GH127" s="31" t="s">
        <v>218</v>
      </c>
      <c r="GI127" s="31" t="s">
        <v>217</v>
      </c>
      <c r="GJ127" s="31" t="s">
        <v>217</v>
      </c>
      <c r="GK127" s="31"/>
      <c r="GL127" s="31"/>
      <c r="GM127" s="31"/>
      <c r="GN127" s="31"/>
      <c r="GO127" s="31"/>
      <c r="GP127" s="31" t="s">
        <v>202</v>
      </c>
      <c r="GQ127" s="31"/>
      <c r="GR127" s="31"/>
      <c r="GS127" s="31">
        <v>2014</v>
      </c>
      <c r="GT127" s="31">
        <v>2015</v>
      </c>
      <c r="GU127" s="31"/>
      <c r="GV127" s="31">
        <v>2015</v>
      </c>
      <c r="GW127" s="31">
        <v>2017</v>
      </c>
      <c r="GX127" s="31"/>
      <c r="GY127" s="31" t="s">
        <v>475</v>
      </c>
      <c r="GZ127" s="31"/>
      <c r="HA127" s="31"/>
      <c r="HB127" s="31"/>
      <c r="HC127" s="31"/>
      <c r="HD127" s="31"/>
      <c r="HE127" s="31">
        <v>2018</v>
      </c>
      <c r="HF127" s="31"/>
      <c r="HG127" s="31"/>
      <c r="HH127" s="31" t="s">
        <v>203</v>
      </c>
      <c r="HI127" s="31"/>
      <c r="HJ127" s="31"/>
      <c r="HK127" s="31" t="s">
        <v>203</v>
      </c>
      <c r="HL127" s="31"/>
      <c r="HM127" s="31" t="s">
        <v>204</v>
      </c>
      <c r="HN127" s="31" t="s">
        <v>203</v>
      </c>
      <c r="HO127" s="31"/>
      <c r="HP127" s="31"/>
      <c r="HQ127" s="31"/>
      <c r="HR127" s="31"/>
      <c r="HS127" s="31"/>
      <c r="HT127" s="31"/>
      <c r="HU127" s="31"/>
      <c r="HV127" s="31"/>
      <c r="HW127" s="31"/>
      <c r="HX127" s="6"/>
      <c r="IA127" s="10"/>
    </row>
    <row r="128" spans="1:235" x14ac:dyDescent="0.25">
      <c r="A128" s="5" t="s">
        <v>183</v>
      </c>
      <c r="B128" t="str">
        <f>INDEX('[1]Global Status NAC comp'!$B$5:$B$210,MATCH([1]Pbl!H128,'[1]Global Status NAC comp'!$N$5:$N$210,0))</f>
        <v>Emerging and Developing Asia</v>
      </c>
      <c r="C128" t="s">
        <v>417</v>
      </c>
      <c r="D128" t="str">
        <f>INDEX('[1]Global Status NAC comp'!$D$5:$D$210,MATCH([1]Pbl!H128,'[1]Global Status NAC comp'!$N$5:$N$210,0))</f>
        <v>APD</v>
      </c>
      <c r="E128" t="str">
        <f>INDEX('[1]Global Status NAC comp'!$E$5:$E$210,MATCH([1]Pbl!H128,'[1]Global Status NAC comp'!$N$5:$N$210,0))</f>
        <v>SARTTAC</v>
      </c>
      <c r="F128" t="s">
        <v>188</v>
      </c>
      <c r="G128">
        <v>2020</v>
      </c>
      <c r="H128" s="6" t="s">
        <v>476</v>
      </c>
      <c r="I128" s="5" t="s">
        <v>188</v>
      </c>
      <c r="J128" s="31"/>
      <c r="K128" s="31"/>
      <c r="L128" s="31"/>
      <c r="M128" s="31" t="s">
        <v>188</v>
      </c>
      <c r="N128" s="31"/>
      <c r="O128" s="31"/>
      <c r="P128" s="31" t="s">
        <v>188</v>
      </c>
      <c r="Q128" s="31">
        <v>2001</v>
      </c>
      <c r="R128" s="31">
        <v>2001</v>
      </c>
      <c r="S128" s="31" t="s">
        <v>232</v>
      </c>
      <c r="T128" s="31" t="s">
        <v>188</v>
      </c>
      <c r="U128" s="31" t="s">
        <v>254</v>
      </c>
      <c r="V128" s="31">
        <v>2001</v>
      </c>
      <c r="W128" s="31" t="s">
        <v>188</v>
      </c>
      <c r="X128" s="31">
        <v>2001</v>
      </c>
      <c r="Y128" s="31">
        <v>2001</v>
      </c>
      <c r="Z128" s="31" t="s">
        <v>232</v>
      </c>
      <c r="AA128" s="31" t="s">
        <v>188</v>
      </c>
      <c r="AB128" s="31" t="s">
        <v>192</v>
      </c>
      <c r="AC128" s="31">
        <v>2001</v>
      </c>
      <c r="AD128" s="31" t="s">
        <v>208</v>
      </c>
      <c r="AE128" s="31">
        <v>2001</v>
      </c>
      <c r="AF128" s="31"/>
      <c r="AG128" s="6"/>
      <c r="AH128" t="s">
        <v>188</v>
      </c>
      <c r="AK128" t="s">
        <v>186</v>
      </c>
      <c r="AM128" t="s">
        <v>188</v>
      </c>
      <c r="AO128" t="s">
        <v>279</v>
      </c>
      <c r="AQ128" t="s">
        <v>188</v>
      </c>
      <c r="AR128">
        <v>2004</v>
      </c>
      <c r="AS128" t="s">
        <v>232</v>
      </c>
      <c r="AT128" t="s">
        <v>188</v>
      </c>
      <c r="AV128" t="s">
        <v>194</v>
      </c>
      <c r="AX128" t="s">
        <v>188</v>
      </c>
      <c r="BA128" t="s">
        <v>188</v>
      </c>
      <c r="BD128" t="s">
        <v>188</v>
      </c>
      <c r="BE128" s="7"/>
      <c r="BF128" s="8" t="s">
        <v>195</v>
      </c>
      <c r="BI128" t="s">
        <v>195</v>
      </c>
      <c r="BR128" t="s">
        <v>195</v>
      </c>
      <c r="CA128" t="s">
        <v>195</v>
      </c>
      <c r="CJ128" t="s">
        <v>195</v>
      </c>
      <c r="CS128" t="s">
        <v>188</v>
      </c>
      <c r="CW128" t="s">
        <v>196</v>
      </c>
      <c r="CX128" t="s">
        <v>195</v>
      </c>
      <c r="DG128" t="s">
        <v>195</v>
      </c>
      <c r="DP128" t="s">
        <v>195</v>
      </c>
      <c r="DY128" t="s">
        <v>188</v>
      </c>
      <c r="EH128" s="5" t="s">
        <v>197</v>
      </c>
      <c r="EI128">
        <v>2010</v>
      </c>
      <c r="EJ128" t="s">
        <v>257</v>
      </c>
      <c r="EL128" t="s">
        <v>195</v>
      </c>
      <c r="EM128" t="s">
        <v>250</v>
      </c>
      <c r="EO128">
        <v>60</v>
      </c>
      <c r="EP128" t="s">
        <v>251</v>
      </c>
      <c r="ER128" s="6">
        <v>81</v>
      </c>
      <c r="ES128" s="5">
        <v>2001</v>
      </c>
      <c r="ET128">
        <v>2007</v>
      </c>
      <c r="EU128" s="9"/>
      <c r="EV128" s="9">
        <v>441518.55</v>
      </c>
      <c r="EW128" t="s">
        <v>201</v>
      </c>
      <c r="EX128" t="s">
        <v>188</v>
      </c>
      <c r="EY128">
        <v>2011</v>
      </c>
      <c r="EZ128" t="s">
        <v>188</v>
      </c>
      <c r="FA128" t="s">
        <v>188</v>
      </c>
      <c r="FB128" t="s">
        <v>188</v>
      </c>
      <c r="FC128" t="s">
        <v>188</v>
      </c>
      <c r="FD128" t="s">
        <v>213</v>
      </c>
      <c r="FE128" t="s">
        <v>188</v>
      </c>
      <c r="FF128" t="s">
        <v>188</v>
      </c>
      <c r="FG128" s="6">
        <v>2020</v>
      </c>
      <c r="FH128" t="s">
        <v>188</v>
      </c>
      <c r="FI128" t="s">
        <v>234</v>
      </c>
      <c r="FJ128" t="s">
        <v>215</v>
      </c>
      <c r="FK128">
        <v>1</v>
      </c>
      <c r="FL128" t="s">
        <v>195</v>
      </c>
      <c r="FM128" t="s">
        <v>195</v>
      </c>
      <c r="FO128" s="5" t="s">
        <v>188</v>
      </c>
      <c r="FP128" s="31" t="s">
        <v>188</v>
      </c>
      <c r="FQ128" s="31"/>
      <c r="FR128" s="31" t="s">
        <v>188</v>
      </c>
      <c r="FS128" s="31" t="s">
        <v>188</v>
      </c>
      <c r="FT128" s="31" t="s">
        <v>188</v>
      </c>
      <c r="FU128" s="31" t="s">
        <v>188</v>
      </c>
      <c r="FV128" s="31"/>
      <c r="FW128" s="31"/>
      <c r="FX128" s="31"/>
      <c r="FY128" s="31"/>
      <c r="FZ128" s="31" t="s">
        <v>188</v>
      </c>
      <c r="GA128" s="31" t="s">
        <v>188</v>
      </c>
      <c r="GB128" s="31" t="s">
        <v>188</v>
      </c>
      <c r="GC128" s="31"/>
      <c r="GD128" s="31" t="s">
        <v>217</v>
      </c>
      <c r="GE128" s="31" t="s">
        <v>217</v>
      </c>
      <c r="GF128" s="31"/>
      <c r="GG128" s="31" t="s">
        <v>217</v>
      </c>
      <c r="GH128" s="31" t="s">
        <v>217</v>
      </c>
      <c r="GI128" s="31" t="s">
        <v>217</v>
      </c>
      <c r="GJ128" s="31" t="s">
        <v>218</v>
      </c>
      <c r="GK128" s="31"/>
      <c r="GL128" s="31"/>
      <c r="GM128" s="31"/>
      <c r="GN128" s="31"/>
      <c r="GO128" s="31" t="s">
        <v>202</v>
      </c>
      <c r="GP128" s="31" t="s">
        <v>202</v>
      </c>
      <c r="GQ128" s="31" t="s">
        <v>219</v>
      </c>
      <c r="GR128" s="31"/>
      <c r="GS128" s="31">
        <v>2011</v>
      </c>
      <c r="GT128" s="31">
        <v>2012</v>
      </c>
      <c r="GU128" s="31"/>
      <c r="GV128" s="31">
        <v>2018</v>
      </c>
      <c r="GW128" s="31">
        <v>2018</v>
      </c>
      <c r="GX128" s="31">
        <v>2016</v>
      </c>
      <c r="GY128" s="31">
        <v>2019</v>
      </c>
      <c r="GZ128" s="31"/>
      <c r="HA128" s="31"/>
      <c r="HB128" s="31"/>
      <c r="HC128" s="31"/>
      <c r="HD128" s="31">
        <v>2020</v>
      </c>
      <c r="HE128" s="31">
        <v>2020</v>
      </c>
      <c r="HF128" s="31">
        <v>2020</v>
      </c>
      <c r="HG128" s="31"/>
      <c r="HH128" s="31" t="s">
        <v>203</v>
      </c>
      <c r="HI128" s="31" t="s">
        <v>204</v>
      </c>
      <c r="HJ128" s="31" t="s">
        <v>204</v>
      </c>
      <c r="HK128" s="31" t="s">
        <v>204</v>
      </c>
      <c r="HL128" s="31" t="s">
        <v>220</v>
      </c>
      <c r="HM128" s="31" t="s">
        <v>204</v>
      </c>
      <c r="HN128" s="31" t="s">
        <v>204</v>
      </c>
      <c r="HO128" s="31" t="s">
        <v>203</v>
      </c>
      <c r="HP128" s="31"/>
      <c r="HQ128" s="31">
        <v>12</v>
      </c>
      <c r="HR128" s="31">
        <v>12</v>
      </c>
      <c r="HS128" s="31"/>
      <c r="HT128" s="31"/>
      <c r="HU128" s="31">
        <v>8</v>
      </c>
      <c r="HV128" s="31">
        <v>8</v>
      </c>
      <c r="HW128" s="31"/>
      <c r="HX128" s="6"/>
      <c r="IA128" s="10"/>
    </row>
    <row r="129" spans="1:235" x14ac:dyDescent="0.25">
      <c r="A129" s="5" t="s">
        <v>183</v>
      </c>
      <c r="B129" t="str">
        <f>INDEX('[1]Global Status NAC comp'!$B$5:$B$210,MATCH([1]Pbl!H129,'[1]Global Status NAC comp'!$N$5:$N$210,0))</f>
        <v>MENA, Afghanistan, and Pakistan</v>
      </c>
      <c r="C129" t="s">
        <v>417</v>
      </c>
      <c r="D129" t="str">
        <f>INDEX('[1]Global Status NAC comp'!$D$5:$D$210,MATCH([1]Pbl!H129,'[1]Global Status NAC comp'!$N$5:$N$210,0))</f>
        <v>MCD</v>
      </c>
      <c r="G129">
        <v>2020</v>
      </c>
      <c r="H129" s="6" t="s">
        <v>477</v>
      </c>
      <c r="I129" s="5" t="s">
        <v>188</v>
      </c>
      <c r="J129" s="31">
        <v>2019</v>
      </c>
      <c r="K129" s="31" t="s">
        <v>210</v>
      </c>
      <c r="L129" s="31"/>
      <c r="M129" s="31" t="s">
        <v>188</v>
      </c>
      <c r="N129" s="31" t="s">
        <v>247</v>
      </c>
      <c r="O129" s="31">
        <v>1998</v>
      </c>
      <c r="P129" s="31" t="s">
        <v>188</v>
      </c>
      <c r="Q129" s="31">
        <v>1998</v>
      </c>
      <c r="R129" s="31"/>
      <c r="S129" s="31" t="s">
        <v>232</v>
      </c>
      <c r="T129" s="31" t="s">
        <v>188</v>
      </c>
      <c r="U129" s="31" t="s">
        <v>192</v>
      </c>
      <c r="V129" s="31">
        <v>1998</v>
      </c>
      <c r="W129" s="31"/>
      <c r="X129" s="31">
        <v>1998</v>
      </c>
      <c r="Y129" s="31">
        <v>2010</v>
      </c>
      <c r="Z129" s="31"/>
      <c r="AA129" s="31"/>
      <c r="AB129" s="31"/>
      <c r="AC129" s="31"/>
      <c r="AD129" s="31" t="s">
        <v>208</v>
      </c>
      <c r="AE129" s="31">
        <v>1998</v>
      </c>
      <c r="AF129" s="31"/>
      <c r="AG129" s="6"/>
      <c r="AH129" t="s">
        <v>188</v>
      </c>
      <c r="AI129">
        <v>4</v>
      </c>
      <c r="AJ129">
        <v>2019</v>
      </c>
      <c r="AM129" t="s">
        <v>188</v>
      </c>
      <c r="AQ129" t="s">
        <v>188</v>
      </c>
      <c r="AT129" t="s">
        <v>188</v>
      </c>
      <c r="AU129" t="s">
        <v>247</v>
      </c>
      <c r="AW129">
        <v>2014</v>
      </c>
      <c r="AX129" t="s">
        <v>188</v>
      </c>
      <c r="BD129" t="s">
        <v>188</v>
      </c>
      <c r="BE129" s="7"/>
      <c r="BF129" s="8" t="s">
        <v>188</v>
      </c>
      <c r="BG129">
        <v>2019</v>
      </c>
      <c r="BI129" t="s">
        <v>188</v>
      </c>
      <c r="BJ129">
        <v>1998</v>
      </c>
      <c r="BK129" t="s">
        <v>73</v>
      </c>
      <c r="BR129" t="s">
        <v>195</v>
      </c>
      <c r="CA129" t="s">
        <v>195</v>
      </c>
      <c r="CJ129" t="s">
        <v>195</v>
      </c>
      <c r="CS129" t="s">
        <v>188</v>
      </c>
      <c r="CW129" t="s">
        <v>196</v>
      </c>
      <c r="CX129" t="s">
        <v>195</v>
      </c>
      <c r="DG129" t="s">
        <v>195</v>
      </c>
      <c r="DP129" t="s">
        <v>195</v>
      </c>
      <c r="DY129" t="s">
        <v>188</v>
      </c>
      <c r="EH129" s="5" t="s">
        <v>195</v>
      </c>
      <c r="ER129" s="6"/>
      <c r="ES129" s="5">
        <v>2010</v>
      </c>
      <c r="EU129" s="9"/>
      <c r="EV129" s="9"/>
      <c r="EW129" t="s">
        <v>201</v>
      </c>
      <c r="FG129" s="6"/>
      <c r="FO129" s="5" t="s">
        <v>188</v>
      </c>
      <c r="FP129" s="31" t="s">
        <v>188</v>
      </c>
      <c r="FQ129" s="31"/>
      <c r="FR129" s="31"/>
      <c r="FS129" s="31"/>
      <c r="FT129" s="31" t="s">
        <v>188</v>
      </c>
      <c r="FU129" s="31"/>
      <c r="FV129" s="31"/>
      <c r="FW129" s="31"/>
      <c r="FX129" s="31"/>
      <c r="FY129" s="31"/>
      <c r="FZ129" s="31"/>
      <c r="GA129" s="31" t="s">
        <v>188</v>
      </c>
      <c r="GB129" s="31"/>
      <c r="GC129" s="31"/>
      <c r="GD129" s="31" t="s">
        <v>217</v>
      </c>
      <c r="GE129" s="31" t="s">
        <v>217</v>
      </c>
      <c r="GF129" s="31"/>
      <c r="GG129" s="31"/>
      <c r="GH129" s="31"/>
      <c r="GI129" s="31" t="s">
        <v>217</v>
      </c>
      <c r="GJ129" s="31"/>
      <c r="GK129" s="31"/>
      <c r="GL129" s="31"/>
      <c r="GM129" s="31"/>
      <c r="GN129" s="31"/>
      <c r="GO129" s="31"/>
      <c r="GP129" s="31" t="s">
        <v>202</v>
      </c>
      <c r="GQ129" s="31"/>
      <c r="GR129" s="31"/>
      <c r="GS129" s="31">
        <v>2020</v>
      </c>
      <c r="GT129" s="31">
        <v>2019</v>
      </c>
      <c r="GU129" s="31"/>
      <c r="GV129" s="31"/>
      <c r="GW129" s="31"/>
      <c r="GX129" s="31"/>
      <c r="GY129" s="31"/>
      <c r="GZ129" s="31"/>
      <c r="HA129" s="31"/>
      <c r="HB129" s="31"/>
      <c r="HC129" s="31"/>
      <c r="HD129" s="31"/>
      <c r="HE129" s="31"/>
      <c r="HF129" s="31"/>
      <c r="HG129" s="31"/>
      <c r="HH129" s="31" t="s">
        <v>203</v>
      </c>
      <c r="HI129" s="31"/>
      <c r="HJ129" s="31"/>
      <c r="HK129" s="31" t="s">
        <v>204</v>
      </c>
      <c r="HL129" s="31" t="s">
        <v>220</v>
      </c>
      <c r="HM129" s="31" t="s">
        <v>204</v>
      </c>
      <c r="HN129" s="31" t="s">
        <v>203</v>
      </c>
      <c r="HO129" s="31"/>
      <c r="HP129" s="31"/>
      <c r="HQ129" s="31"/>
      <c r="HR129" s="31"/>
      <c r="HS129" s="31"/>
      <c r="HT129" s="31"/>
      <c r="HU129" s="31"/>
      <c r="HV129" s="31"/>
      <c r="HW129" s="31"/>
      <c r="HX129" s="6"/>
      <c r="IA129" s="10"/>
    </row>
    <row r="130" spans="1:235" x14ac:dyDescent="0.25">
      <c r="A130" s="5" t="s">
        <v>183</v>
      </c>
      <c r="B130" t="str">
        <f>INDEX('[1]Global Status NAC comp'!$B$5:$B$210,MATCH([1]Pbl!H130,'[1]Global Status NAC comp'!$N$5:$N$210,0))</f>
        <v>MENA, Afghanistan, and Pakistan</v>
      </c>
      <c r="C130" t="s">
        <v>417</v>
      </c>
      <c r="D130" t="str">
        <f>INDEX('[1]Global Status NAC comp'!$D$5:$D$210,MATCH([1]Pbl!H130,'[1]Global Status NAC comp'!$N$5:$N$210,0))</f>
        <v>MCD</v>
      </c>
      <c r="F130" t="s">
        <v>188</v>
      </c>
      <c r="G130">
        <v>2020</v>
      </c>
      <c r="H130" s="6" t="s">
        <v>478</v>
      </c>
      <c r="I130" s="5" t="s">
        <v>188</v>
      </c>
      <c r="J130" s="31">
        <v>2019</v>
      </c>
      <c r="K130" s="31" t="s">
        <v>432</v>
      </c>
      <c r="L130" s="31" t="s">
        <v>187</v>
      </c>
      <c r="M130" s="31" t="s">
        <v>188</v>
      </c>
      <c r="N130" s="31" t="s">
        <v>189</v>
      </c>
      <c r="O130" s="31" t="s">
        <v>190</v>
      </c>
      <c r="P130" s="31" t="s">
        <v>188</v>
      </c>
      <c r="Q130" s="31" t="s">
        <v>190</v>
      </c>
      <c r="R130" s="31">
        <v>2006</v>
      </c>
      <c r="S130" s="31" t="s">
        <v>232</v>
      </c>
      <c r="T130" s="31" t="s">
        <v>188</v>
      </c>
      <c r="U130" s="31" t="s">
        <v>192</v>
      </c>
      <c r="V130" s="31" t="s">
        <v>190</v>
      </c>
      <c r="W130" s="31" t="s">
        <v>188</v>
      </c>
      <c r="X130" s="31" t="s">
        <v>190</v>
      </c>
      <c r="Y130" s="31">
        <v>2006</v>
      </c>
      <c r="Z130" s="31" t="s">
        <v>232</v>
      </c>
      <c r="AA130" s="31" t="s">
        <v>195</v>
      </c>
      <c r="AB130" s="31"/>
      <c r="AC130" s="31"/>
      <c r="AD130" s="31" t="s">
        <v>188</v>
      </c>
      <c r="AE130" s="31" t="s">
        <v>190</v>
      </c>
      <c r="AF130" s="31">
        <v>2006</v>
      </c>
      <c r="AG130" s="6" t="s">
        <v>195</v>
      </c>
      <c r="AH130" t="s">
        <v>195</v>
      </c>
      <c r="BE130" s="7"/>
      <c r="BF130" s="8" t="s">
        <v>195</v>
      </c>
      <c r="CS130" t="s">
        <v>195</v>
      </c>
      <c r="EH130" s="5" t="s">
        <v>197</v>
      </c>
      <c r="EI130">
        <v>1991</v>
      </c>
      <c r="EJ130" t="s">
        <v>257</v>
      </c>
      <c r="EL130" t="s">
        <v>195</v>
      </c>
      <c r="EM130" t="s">
        <v>211</v>
      </c>
      <c r="EP130" t="s">
        <v>244</v>
      </c>
      <c r="ER130" s="6"/>
      <c r="ES130" s="5">
        <v>2006</v>
      </c>
      <c r="ET130">
        <v>2013</v>
      </c>
      <c r="EU130" s="9">
        <v>7623</v>
      </c>
      <c r="EV130" s="9">
        <v>8216</v>
      </c>
      <c r="EW130" t="s">
        <v>227</v>
      </c>
      <c r="EX130" t="s">
        <v>188</v>
      </c>
      <c r="EY130">
        <v>2016</v>
      </c>
      <c r="EZ130" t="s">
        <v>188</v>
      </c>
      <c r="FA130" t="s">
        <v>188</v>
      </c>
      <c r="FB130" t="s">
        <v>188</v>
      </c>
      <c r="FC130" t="s">
        <v>188</v>
      </c>
      <c r="FD130" t="s">
        <v>213</v>
      </c>
      <c r="FE130" t="s">
        <v>240</v>
      </c>
      <c r="FF130" t="s">
        <v>188</v>
      </c>
      <c r="FG130" s="6"/>
      <c r="FJ130" t="s">
        <v>215</v>
      </c>
      <c r="FK130">
        <v>2</v>
      </c>
      <c r="FL130" t="s">
        <v>188</v>
      </c>
      <c r="FM130" t="s">
        <v>195</v>
      </c>
      <c r="FO130" s="5" t="s">
        <v>188</v>
      </c>
      <c r="FP130" s="31" t="s">
        <v>188</v>
      </c>
      <c r="FQ130" s="31" t="s">
        <v>188</v>
      </c>
      <c r="FR130" s="31" t="s">
        <v>188</v>
      </c>
      <c r="FS130" s="31" t="s">
        <v>188</v>
      </c>
      <c r="FT130" s="31" t="s">
        <v>188</v>
      </c>
      <c r="FU130" s="31" t="s">
        <v>188</v>
      </c>
      <c r="FV130" s="31"/>
      <c r="FW130" s="31"/>
      <c r="FX130" s="31"/>
      <c r="FY130" s="31"/>
      <c r="FZ130" s="31" t="s">
        <v>188</v>
      </c>
      <c r="GA130" s="31" t="s">
        <v>188</v>
      </c>
      <c r="GB130" s="31"/>
      <c r="GC130" s="31" t="s">
        <v>188</v>
      </c>
      <c r="GD130" s="31" t="s">
        <v>217</v>
      </c>
      <c r="GE130" s="31" t="s">
        <v>217</v>
      </c>
      <c r="GF130" s="31" t="s">
        <v>218</v>
      </c>
      <c r="GG130" s="31" t="s">
        <v>218</v>
      </c>
      <c r="GH130" s="31" t="s">
        <v>218</v>
      </c>
      <c r="GI130" s="31" t="s">
        <v>217</v>
      </c>
      <c r="GJ130" s="31" t="s">
        <v>219</v>
      </c>
      <c r="GK130" s="31"/>
      <c r="GL130" s="31"/>
      <c r="GM130" s="31"/>
      <c r="GN130" s="31"/>
      <c r="GO130" s="31" t="s">
        <v>202</v>
      </c>
      <c r="GP130" s="31" t="s">
        <v>202</v>
      </c>
      <c r="GQ130" s="31" t="s">
        <v>217</v>
      </c>
      <c r="GR130" s="31" t="s">
        <v>219</v>
      </c>
      <c r="GS130" s="31">
        <v>2017</v>
      </c>
      <c r="GT130" s="31">
        <v>2008</v>
      </c>
      <c r="GU130" s="31"/>
      <c r="GV130" s="31"/>
      <c r="GW130" s="31">
        <v>2018</v>
      </c>
      <c r="GX130" s="31" t="s">
        <v>236</v>
      </c>
      <c r="GY130" s="31">
        <v>2019</v>
      </c>
      <c r="GZ130" s="31"/>
      <c r="HA130" s="31"/>
      <c r="HB130" s="31"/>
      <c r="HC130" s="31"/>
      <c r="HD130" s="31">
        <v>2019</v>
      </c>
      <c r="HE130" s="31">
        <v>2019</v>
      </c>
      <c r="HF130" s="31">
        <v>2019</v>
      </c>
      <c r="HG130" s="31"/>
      <c r="HH130" s="31" t="s">
        <v>203</v>
      </c>
      <c r="HI130" s="31" t="s">
        <v>203</v>
      </c>
      <c r="HJ130" s="31" t="s">
        <v>203</v>
      </c>
      <c r="HK130" s="31" t="s">
        <v>204</v>
      </c>
      <c r="HL130" s="31" t="s">
        <v>220</v>
      </c>
      <c r="HM130" s="31" t="s">
        <v>204</v>
      </c>
      <c r="HN130" s="31" t="s">
        <v>203</v>
      </c>
      <c r="HO130" s="31" t="s">
        <v>203</v>
      </c>
      <c r="HP130" s="31"/>
      <c r="HQ130" s="31">
        <v>60</v>
      </c>
      <c r="HR130" s="31"/>
      <c r="HS130" s="31"/>
      <c r="HT130" s="31"/>
      <c r="HU130" s="31"/>
      <c r="HV130" s="31"/>
      <c r="HW130" s="31"/>
      <c r="HX130" s="6"/>
      <c r="IA130" s="10"/>
    </row>
    <row r="131" spans="1:235" x14ac:dyDescent="0.25">
      <c r="A131" s="5" t="s">
        <v>183</v>
      </c>
      <c r="B131" t="str">
        <f>INDEX('[1]Global Status NAC comp'!$B$5:$B$210,MATCH([1]Pbl!H131,'[1]Global Status NAC comp'!$N$5:$N$210,0))</f>
        <v>Emerging and Developing Asia</v>
      </c>
      <c r="C131" t="s">
        <v>417</v>
      </c>
      <c r="D131" t="str">
        <f>INDEX('[1]Global Status NAC comp'!$D$5:$D$210,MATCH([1]Pbl!H131,'[1]Global Status NAC comp'!$N$5:$N$210,0))</f>
        <v>APD</v>
      </c>
      <c r="G131">
        <v>2020</v>
      </c>
      <c r="H131" s="6" t="s">
        <v>479</v>
      </c>
      <c r="I131" s="5" t="s">
        <v>188</v>
      </c>
      <c r="J131" s="31">
        <v>2019</v>
      </c>
      <c r="K131" s="31" t="s">
        <v>332</v>
      </c>
      <c r="L131" s="31"/>
      <c r="M131" s="31" t="s">
        <v>188</v>
      </c>
      <c r="N131" s="31" t="s">
        <v>189</v>
      </c>
      <c r="O131" s="31">
        <v>2000</v>
      </c>
      <c r="P131" s="31" t="s">
        <v>188</v>
      </c>
      <c r="Q131" s="31">
        <v>2000</v>
      </c>
      <c r="R131" s="31"/>
      <c r="S131" s="31" t="s">
        <v>232</v>
      </c>
      <c r="T131" s="31" t="s">
        <v>188</v>
      </c>
      <c r="U131" s="31" t="s">
        <v>254</v>
      </c>
      <c r="V131" s="31">
        <v>2000</v>
      </c>
      <c r="W131" s="31" t="s">
        <v>188</v>
      </c>
      <c r="X131" s="31">
        <v>2000</v>
      </c>
      <c r="Y131" s="31">
        <v>2000</v>
      </c>
      <c r="Z131" s="31" t="s">
        <v>232</v>
      </c>
      <c r="AA131" s="31"/>
      <c r="AB131" s="31"/>
      <c r="AC131" s="31"/>
      <c r="AD131" s="31"/>
      <c r="AE131" s="31"/>
      <c r="AF131" s="31"/>
      <c r="AG131" s="6"/>
      <c r="AH131" t="s">
        <v>188</v>
      </c>
      <c r="AI131">
        <v>3</v>
      </c>
      <c r="AJ131">
        <v>2020</v>
      </c>
      <c r="AK131" t="s">
        <v>332</v>
      </c>
      <c r="AM131" t="s">
        <v>188</v>
      </c>
      <c r="AN131" t="s">
        <v>189</v>
      </c>
      <c r="AO131" t="s">
        <v>279</v>
      </c>
      <c r="AP131">
        <v>2000</v>
      </c>
      <c r="AQ131" t="s">
        <v>188</v>
      </c>
      <c r="AR131">
        <v>2000</v>
      </c>
      <c r="AS131" t="s">
        <v>232</v>
      </c>
      <c r="AT131" t="s">
        <v>188</v>
      </c>
      <c r="AU131" t="s">
        <v>189</v>
      </c>
      <c r="AV131" t="s">
        <v>279</v>
      </c>
      <c r="AW131">
        <v>2000</v>
      </c>
      <c r="AX131" t="s">
        <v>188</v>
      </c>
      <c r="AY131">
        <v>2000</v>
      </c>
      <c r="AZ131" t="s">
        <v>232</v>
      </c>
      <c r="BD131" t="s">
        <v>188</v>
      </c>
      <c r="BE131" s="7"/>
      <c r="BF131" s="8" t="s">
        <v>195</v>
      </c>
      <c r="CS131" t="s">
        <v>188</v>
      </c>
      <c r="CW131" t="s">
        <v>196</v>
      </c>
      <c r="CX131" t="s">
        <v>195</v>
      </c>
      <c r="DG131" t="s">
        <v>195</v>
      </c>
      <c r="DP131" t="s">
        <v>195</v>
      </c>
      <c r="DY131" t="s">
        <v>188</v>
      </c>
      <c r="EH131" s="5"/>
      <c r="ER131" s="6"/>
      <c r="ES131" s="5">
        <v>2000</v>
      </c>
      <c r="EU131" s="9"/>
      <c r="EV131" s="9"/>
      <c r="EW131" t="s">
        <v>227</v>
      </c>
      <c r="FG131" s="6"/>
      <c r="FO131" s="5" t="s">
        <v>188</v>
      </c>
      <c r="FP131" s="31"/>
      <c r="FQ131" s="31"/>
      <c r="FR131" s="31"/>
      <c r="FS131" s="31"/>
      <c r="FT131" s="31"/>
      <c r="FU131" s="31"/>
      <c r="FV131" s="31"/>
      <c r="FW131" s="31"/>
      <c r="FX131" s="31"/>
      <c r="FY131" s="31"/>
      <c r="FZ131" s="31"/>
      <c r="GA131" s="31" t="s">
        <v>188</v>
      </c>
      <c r="GB131" s="31"/>
      <c r="GC131" s="31"/>
      <c r="GD131" s="31"/>
      <c r="GE131" s="31"/>
      <c r="GF131" s="31"/>
      <c r="GG131" s="31"/>
      <c r="GH131" s="31"/>
      <c r="GI131" s="31"/>
      <c r="GJ131" s="31"/>
      <c r="GK131" s="31"/>
      <c r="GL131" s="31"/>
      <c r="GM131" s="31"/>
      <c r="GN131" s="31"/>
      <c r="GO131" s="31"/>
      <c r="GP131" s="31" t="s">
        <v>202</v>
      </c>
      <c r="GQ131" s="31"/>
      <c r="GR131" s="31"/>
      <c r="GS131" s="31"/>
      <c r="GT131" s="31"/>
      <c r="GU131" s="31"/>
      <c r="GV131" s="31"/>
      <c r="GW131" s="31"/>
      <c r="GX131" s="31"/>
      <c r="GY131" s="31"/>
      <c r="GZ131" s="31"/>
      <c r="HA131" s="31"/>
      <c r="HB131" s="31"/>
      <c r="HC131" s="31"/>
      <c r="HD131" s="31"/>
      <c r="HE131" s="31"/>
      <c r="HF131" s="31"/>
      <c r="HG131" s="31"/>
      <c r="HH131" s="31" t="s">
        <v>203</v>
      </c>
      <c r="HI131" s="31"/>
      <c r="HJ131" s="31"/>
      <c r="HK131" s="31" t="s">
        <v>204</v>
      </c>
      <c r="HL131" s="31"/>
      <c r="HM131" s="31" t="s">
        <v>204</v>
      </c>
      <c r="HN131" s="31" t="s">
        <v>203</v>
      </c>
      <c r="HO131" s="31"/>
      <c r="HP131" s="31"/>
      <c r="HQ131" s="31"/>
      <c r="HR131" s="31"/>
      <c r="HS131" s="31"/>
      <c r="HT131" s="31"/>
      <c r="HU131" s="31"/>
      <c r="HV131" s="31"/>
      <c r="HW131" s="31"/>
      <c r="HX131" s="6"/>
      <c r="IA131" s="10"/>
    </row>
    <row r="132" spans="1:235" x14ac:dyDescent="0.25">
      <c r="A132" s="5" t="s">
        <v>183</v>
      </c>
      <c r="B132" t="str">
        <f>INDEX('[1]Global Status NAC comp'!$B$5:$B$210,MATCH([1]Pbl!H132,'[1]Global Status NAC comp'!$N$5:$N$210,0))</f>
        <v>MENA, Afghanistan, and Pakistan</v>
      </c>
      <c r="C132" t="s">
        <v>417</v>
      </c>
      <c r="D132" t="str">
        <f>INDEX('[1]Global Status NAC comp'!$D$5:$D$210,MATCH([1]Pbl!H132,'[1]Global Status NAC comp'!$N$5:$N$210,0))</f>
        <v>MCD</v>
      </c>
      <c r="F132" t="s">
        <v>188</v>
      </c>
      <c r="G132">
        <v>2020</v>
      </c>
      <c r="H132" s="6" t="s">
        <v>480</v>
      </c>
      <c r="I132" s="5" t="s">
        <v>188</v>
      </c>
      <c r="J132" s="31">
        <v>2019</v>
      </c>
      <c r="K132" s="31" t="s">
        <v>210</v>
      </c>
      <c r="L132" s="31" t="s">
        <v>187</v>
      </c>
      <c r="M132" s="31" t="s">
        <v>188</v>
      </c>
      <c r="N132" s="31" t="s">
        <v>222</v>
      </c>
      <c r="O132" s="31">
        <v>1980</v>
      </c>
      <c r="P132" s="31" t="s">
        <v>188</v>
      </c>
      <c r="Q132" s="31">
        <v>1980</v>
      </c>
      <c r="R132" s="31">
        <v>2018</v>
      </c>
      <c r="S132" s="31" t="s">
        <v>232</v>
      </c>
      <c r="T132" s="31" t="s">
        <v>188</v>
      </c>
      <c r="U132" s="31" t="s">
        <v>192</v>
      </c>
      <c r="V132" s="31">
        <v>1980</v>
      </c>
      <c r="W132" s="31" t="s">
        <v>188</v>
      </c>
      <c r="X132" s="31">
        <v>1980</v>
      </c>
      <c r="Y132" s="31">
        <v>2013</v>
      </c>
      <c r="Z132" s="31" t="s">
        <v>232</v>
      </c>
      <c r="AA132" s="31" t="s">
        <v>188</v>
      </c>
      <c r="AB132" s="31" t="s">
        <v>192</v>
      </c>
      <c r="AC132" s="31">
        <v>1980</v>
      </c>
      <c r="AD132" s="31" t="s">
        <v>195</v>
      </c>
      <c r="AE132" s="31"/>
      <c r="AF132" s="31"/>
      <c r="AG132" s="6" t="s">
        <v>195</v>
      </c>
      <c r="AH132" t="s">
        <v>188</v>
      </c>
      <c r="AI132">
        <v>3</v>
      </c>
      <c r="AJ132">
        <v>2020</v>
      </c>
      <c r="AK132" t="s">
        <v>186</v>
      </c>
      <c r="AL132" t="s">
        <v>187</v>
      </c>
      <c r="AM132" t="s">
        <v>188</v>
      </c>
      <c r="AN132" t="s">
        <v>222</v>
      </c>
      <c r="AO132" t="s">
        <v>194</v>
      </c>
      <c r="AP132">
        <v>2011</v>
      </c>
      <c r="AQ132" t="s">
        <v>188</v>
      </c>
      <c r="AR132">
        <v>2011</v>
      </c>
      <c r="AS132" t="s">
        <v>232</v>
      </c>
      <c r="AT132" t="s">
        <v>188</v>
      </c>
      <c r="AU132" t="s">
        <v>192</v>
      </c>
      <c r="AV132" t="s">
        <v>194</v>
      </c>
      <c r="AW132">
        <v>2011</v>
      </c>
      <c r="AX132" t="s">
        <v>195</v>
      </c>
      <c r="BA132" t="s">
        <v>195</v>
      </c>
      <c r="BD132" t="s">
        <v>195</v>
      </c>
      <c r="BE132" s="7"/>
      <c r="BF132" s="8" t="s">
        <v>188</v>
      </c>
      <c r="BG132">
        <v>2018</v>
      </c>
      <c r="BH132" t="s">
        <v>230</v>
      </c>
      <c r="BI132" t="s">
        <v>188</v>
      </c>
      <c r="BJ132">
        <v>2001</v>
      </c>
      <c r="BK132" t="s">
        <v>73</v>
      </c>
      <c r="BM132" t="s">
        <v>66</v>
      </c>
      <c r="BN132" t="s">
        <v>67</v>
      </c>
      <c r="BO132" t="s">
        <v>68</v>
      </c>
      <c r="BP132" t="s">
        <v>69</v>
      </c>
      <c r="BR132" t="s">
        <v>188</v>
      </c>
      <c r="BS132">
        <v>2001</v>
      </c>
      <c r="BT132" t="s">
        <v>73</v>
      </c>
      <c r="BV132" t="s">
        <v>66</v>
      </c>
      <c r="BW132" t="s">
        <v>67</v>
      </c>
      <c r="BX132" t="s">
        <v>68</v>
      </c>
      <c r="BY132" t="s">
        <v>69</v>
      </c>
      <c r="CA132" t="s">
        <v>195</v>
      </c>
      <c r="CJ132" t="s">
        <v>195</v>
      </c>
      <c r="CS132" t="s">
        <v>208</v>
      </c>
      <c r="CT132">
        <v>4</v>
      </c>
      <c r="CU132">
        <v>2019</v>
      </c>
      <c r="CV132" t="s">
        <v>332</v>
      </c>
      <c r="CW132" t="s">
        <v>196</v>
      </c>
      <c r="CX132" t="s">
        <v>208</v>
      </c>
      <c r="CY132">
        <v>2011</v>
      </c>
      <c r="CZ132" t="s">
        <v>73</v>
      </c>
      <c r="DG132" t="s">
        <v>208</v>
      </c>
      <c r="DH132">
        <v>2011</v>
      </c>
      <c r="DI132" t="s">
        <v>73</v>
      </c>
      <c r="DP132" t="s">
        <v>195</v>
      </c>
      <c r="DY132" t="s">
        <v>195</v>
      </c>
      <c r="EH132" s="5" t="s">
        <v>249</v>
      </c>
      <c r="EI132">
        <v>2014</v>
      </c>
      <c r="EJ132" t="s">
        <v>257</v>
      </c>
      <c r="EL132" t="s">
        <v>195</v>
      </c>
      <c r="EM132" t="s">
        <v>250</v>
      </c>
      <c r="EO132">
        <v>29</v>
      </c>
      <c r="EP132" t="s">
        <v>251</v>
      </c>
      <c r="ER132" s="6">
        <v>134</v>
      </c>
      <c r="ES132" s="5">
        <v>2018</v>
      </c>
      <c r="ET132">
        <v>2019</v>
      </c>
      <c r="EU132" s="9">
        <v>696</v>
      </c>
      <c r="EV132" s="9">
        <v>667</v>
      </c>
      <c r="EW132" t="s">
        <v>201</v>
      </c>
      <c r="EX132" t="s">
        <v>195</v>
      </c>
      <c r="FG132" s="6"/>
      <c r="FH132" t="s">
        <v>188</v>
      </c>
      <c r="FI132" t="s">
        <v>241</v>
      </c>
      <c r="FJ132" t="s">
        <v>215</v>
      </c>
      <c r="FK132">
        <v>2</v>
      </c>
      <c r="FL132" t="s">
        <v>195</v>
      </c>
      <c r="FM132" t="s">
        <v>195</v>
      </c>
      <c r="FO132" s="5" t="s">
        <v>188</v>
      </c>
      <c r="FP132" s="31"/>
      <c r="FQ132" s="31" t="s">
        <v>188</v>
      </c>
      <c r="FR132" s="31" t="s">
        <v>188</v>
      </c>
      <c r="FS132" s="31" t="s">
        <v>188</v>
      </c>
      <c r="FT132" s="31" t="s">
        <v>188</v>
      </c>
      <c r="FU132" s="31" t="s">
        <v>188</v>
      </c>
      <c r="FV132" s="31"/>
      <c r="FW132" s="31"/>
      <c r="FX132" s="31"/>
      <c r="FY132" s="31"/>
      <c r="FZ132" s="31" t="s">
        <v>188</v>
      </c>
      <c r="GA132" s="31" t="s">
        <v>188</v>
      </c>
      <c r="GB132" s="31" t="s">
        <v>188</v>
      </c>
      <c r="GC132" s="31"/>
      <c r="GD132" s="31" t="s">
        <v>216</v>
      </c>
      <c r="GE132" s="31"/>
      <c r="GF132" s="31" t="s">
        <v>218</v>
      </c>
      <c r="GG132" s="31" t="s">
        <v>218</v>
      </c>
      <c r="GH132" s="31" t="s">
        <v>219</v>
      </c>
      <c r="GI132" s="31" t="s">
        <v>217</v>
      </c>
      <c r="GJ132" s="31" t="s">
        <v>218</v>
      </c>
      <c r="GK132" s="31"/>
      <c r="GL132" s="31"/>
      <c r="GM132" s="31"/>
      <c r="GN132" s="31"/>
      <c r="GO132" s="31" t="s">
        <v>202</v>
      </c>
      <c r="GP132" s="31" t="s">
        <v>202</v>
      </c>
      <c r="GQ132" s="31" t="s">
        <v>202</v>
      </c>
      <c r="GR132" s="31"/>
      <c r="GS132" s="31">
        <v>2015</v>
      </c>
      <c r="GT132" s="31"/>
      <c r="GU132" s="31">
        <v>2018</v>
      </c>
      <c r="GV132" s="31">
        <v>2018</v>
      </c>
      <c r="GW132" s="31">
        <v>2020</v>
      </c>
      <c r="GX132" s="31">
        <v>2018</v>
      </c>
      <c r="GY132" s="31">
        <v>2019</v>
      </c>
      <c r="GZ132" s="31"/>
      <c r="HA132" s="31"/>
      <c r="HB132" s="31"/>
      <c r="HC132" s="31"/>
      <c r="HD132" s="31">
        <v>2020</v>
      </c>
      <c r="HE132" s="31">
        <v>2020</v>
      </c>
      <c r="HF132" s="31">
        <v>2020</v>
      </c>
      <c r="HG132" s="31"/>
      <c r="HH132" s="31" t="s">
        <v>203</v>
      </c>
      <c r="HI132" s="31" t="s">
        <v>203</v>
      </c>
      <c r="HJ132" s="31" t="s">
        <v>203</v>
      </c>
      <c r="HK132" s="31" t="s">
        <v>204</v>
      </c>
      <c r="HL132" s="31" t="s">
        <v>220</v>
      </c>
      <c r="HM132" s="31" t="s">
        <v>204</v>
      </c>
      <c r="HN132" s="31" t="s">
        <v>203</v>
      </c>
      <c r="HO132" s="31" t="s">
        <v>203</v>
      </c>
      <c r="HP132" s="31" t="s">
        <v>203</v>
      </c>
      <c r="HQ132" s="31">
        <v>1</v>
      </c>
      <c r="HR132" s="31">
        <v>4.8</v>
      </c>
      <c r="HS132" s="31">
        <v>0.3</v>
      </c>
      <c r="HT132" s="31">
        <v>6.5</v>
      </c>
      <c r="HU132" s="31">
        <v>5</v>
      </c>
      <c r="HV132" s="31">
        <v>5</v>
      </c>
      <c r="HW132" s="31">
        <v>16</v>
      </c>
      <c r="HX132" s="6">
        <v>7</v>
      </c>
      <c r="IA132" s="10"/>
    </row>
    <row r="133" spans="1:235" x14ac:dyDescent="0.25">
      <c r="A133" s="5" t="s">
        <v>183</v>
      </c>
      <c r="B133" t="str">
        <f>INDEX('[1]Global Status NAC comp'!$B$5:$B$210,MATCH([1]Pbl!H133,'[1]Global Status NAC comp'!$N$5:$N$210,0))</f>
        <v>Commonwealth of Independent States</v>
      </c>
      <c r="C133" t="s">
        <v>417</v>
      </c>
      <c r="D133" t="str">
        <f>INDEX('[1]Global Status NAC comp'!$D$5:$D$210,MATCH([1]Pbl!H133,'[1]Global Status NAC comp'!$N$5:$N$210,0))</f>
        <v>MCD</v>
      </c>
      <c r="F133" t="s">
        <v>188</v>
      </c>
      <c r="G133">
        <v>2020</v>
      </c>
      <c r="H133" s="6" t="s">
        <v>481</v>
      </c>
      <c r="I133" s="5" t="s">
        <v>188</v>
      </c>
      <c r="J133" s="31">
        <v>2019</v>
      </c>
      <c r="K133" s="31" t="s">
        <v>304</v>
      </c>
      <c r="L133" s="31" t="s">
        <v>187</v>
      </c>
      <c r="M133" s="31" t="s">
        <v>188</v>
      </c>
      <c r="N133" s="31" t="s">
        <v>222</v>
      </c>
      <c r="O133" s="31">
        <v>1990</v>
      </c>
      <c r="P133" s="31" t="s">
        <v>188</v>
      </c>
      <c r="Q133" s="31">
        <v>1991</v>
      </c>
      <c r="R133" s="31">
        <v>2012</v>
      </c>
      <c r="S133" s="31" t="s">
        <v>191</v>
      </c>
      <c r="T133" s="31" t="s">
        <v>188</v>
      </c>
      <c r="U133" s="31" t="s">
        <v>207</v>
      </c>
      <c r="V133" s="31">
        <v>1990</v>
      </c>
      <c r="W133" s="31" t="s">
        <v>188</v>
      </c>
      <c r="X133" s="31">
        <v>1991</v>
      </c>
      <c r="Y133" s="31">
        <v>2012</v>
      </c>
      <c r="Z133" s="31" t="s">
        <v>191</v>
      </c>
      <c r="AA133" s="31" t="s">
        <v>188</v>
      </c>
      <c r="AB133" s="31" t="s">
        <v>256</v>
      </c>
      <c r="AC133" s="31">
        <v>1990</v>
      </c>
      <c r="AD133" s="31" t="s">
        <v>195</v>
      </c>
      <c r="AE133" s="31"/>
      <c r="AF133" s="31"/>
      <c r="AG133" s="6" t="s">
        <v>233</v>
      </c>
      <c r="AH133" t="s">
        <v>188</v>
      </c>
      <c r="AI133">
        <v>4</v>
      </c>
      <c r="AJ133">
        <v>2020</v>
      </c>
      <c r="AK133" t="s">
        <v>304</v>
      </c>
      <c r="AL133" t="s">
        <v>187</v>
      </c>
      <c r="AM133" t="s">
        <v>188</v>
      </c>
      <c r="AN133" t="s">
        <v>222</v>
      </c>
      <c r="AO133" t="s">
        <v>279</v>
      </c>
      <c r="AP133">
        <v>1992</v>
      </c>
      <c r="AQ133" t="s">
        <v>188</v>
      </c>
      <c r="AR133">
        <v>1992</v>
      </c>
      <c r="AS133" t="s">
        <v>191</v>
      </c>
      <c r="AT133" t="s">
        <v>188</v>
      </c>
      <c r="AU133" t="s">
        <v>192</v>
      </c>
      <c r="AV133" t="s">
        <v>279</v>
      </c>
      <c r="AW133">
        <v>1992</v>
      </c>
      <c r="AX133" t="s">
        <v>188</v>
      </c>
      <c r="AY133">
        <v>1993</v>
      </c>
      <c r="AZ133" t="s">
        <v>191</v>
      </c>
      <c r="BA133" t="s">
        <v>195</v>
      </c>
      <c r="BD133" t="s">
        <v>195</v>
      </c>
      <c r="BE133" s="7"/>
      <c r="BF133" s="8" t="s">
        <v>188</v>
      </c>
      <c r="BG133">
        <v>2018</v>
      </c>
      <c r="BH133" t="s">
        <v>210</v>
      </c>
      <c r="BI133" t="s">
        <v>188</v>
      </c>
      <c r="BJ133">
        <v>1990</v>
      </c>
      <c r="BK133" t="s">
        <v>73</v>
      </c>
      <c r="BL133" t="s">
        <v>248</v>
      </c>
      <c r="BM133" t="s">
        <v>66</v>
      </c>
      <c r="BN133" t="s">
        <v>67</v>
      </c>
      <c r="BO133" t="s">
        <v>68</v>
      </c>
      <c r="BP133" t="s">
        <v>69</v>
      </c>
      <c r="BQ133" t="s">
        <v>70</v>
      </c>
      <c r="BR133" t="s">
        <v>195</v>
      </c>
      <c r="CA133" t="s">
        <v>188</v>
      </c>
      <c r="CB133">
        <v>1990</v>
      </c>
      <c r="CC133" t="s">
        <v>73</v>
      </c>
      <c r="CD133" t="s">
        <v>248</v>
      </c>
      <c r="CE133" t="s">
        <v>66</v>
      </c>
      <c r="CF133" t="s">
        <v>67</v>
      </c>
      <c r="CG133" t="s">
        <v>68</v>
      </c>
      <c r="CH133" t="s">
        <v>69</v>
      </c>
      <c r="CI133" t="s">
        <v>70</v>
      </c>
      <c r="CJ133" t="s">
        <v>195</v>
      </c>
      <c r="CS133" t="s">
        <v>195</v>
      </c>
      <c r="EH133" s="5" t="s">
        <v>197</v>
      </c>
      <c r="EJ133" t="s">
        <v>257</v>
      </c>
      <c r="EL133" t="s">
        <v>195</v>
      </c>
      <c r="EM133" t="s">
        <v>442</v>
      </c>
      <c r="EO133">
        <v>221</v>
      </c>
      <c r="EP133" t="s">
        <v>212</v>
      </c>
      <c r="ER133" s="6">
        <v>310</v>
      </c>
      <c r="ES133" s="5">
        <v>2012</v>
      </c>
      <c r="ET133">
        <v>2015</v>
      </c>
      <c r="EU133" s="9">
        <v>4000.7</v>
      </c>
      <c r="EV133" s="9">
        <v>4266.5</v>
      </c>
      <c r="EW133" t="s">
        <v>227</v>
      </c>
      <c r="EX133" t="s">
        <v>195</v>
      </c>
      <c r="FG133" s="6"/>
      <c r="FH133" t="s">
        <v>188</v>
      </c>
      <c r="FI133" t="s">
        <v>214</v>
      </c>
      <c r="FJ133" t="s">
        <v>215</v>
      </c>
      <c r="FK133">
        <v>2</v>
      </c>
      <c r="FL133" t="s">
        <v>188</v>
      </c>
      <c r="FM133" t="s">
        <v>188</v>
      </c>
      <c r="FN133" t="s">
        <v>188</v>
      </c>
      <c r="FO133" s="5" t="s">
        <v>188</v>
      </c>
      <c r="FP133" s="31" t="s">
        <v>188</v>
      </c>
      <c r="FQ133" s="31" t="s">
        <v>188</v>
      </c>
      <c r="FR133" s="31" t="s">
        <v>188</v>
      </c>
      <c r="FS133" s="31" t="s">
        <v>188</v>
      </c>
      <c r="FT133" s="31" t="s">
        <v>188</v>
      </c>
      <c r="FU133" s="31" t="s">
        <v>188</v>
      </c>
      <c r="FV133" s="31" t="s">
        <v>188</v>
      </c>
      <c r="FW133" s="31" t="s">
        <v>188</v>
      </c>
      <c r="FX133" s="31" t="s">
        <v>188</v>
      </c>
      <c r="FY133" s="31" t="s">
        <v>188</v>
      </c>
      <c r="FZ133" s="31" t="s">
        <v>188</v>
      </c>
      <c r="GA133" s="31" t="s">
        <v>188</v>
      </c>
      <c r="GB133" s="31" t="s">
        <v>188</v>
      </c>
      <c r="GC133" s="31" t="s">
        <v>188</v>
      </c>
      <c r="GD133" s="31" t="s">
        <v>228</v>
      </c>
      <c r="GE133" s="31" t="s">
        <v>217</v>
      </c>
      <c r="GF133" s="31" t="s">
        <v>218</v>
      </c>
      <c r="GG133" s="31" t="s">
        <v>218</v>
      </c>
      <c r="GH133" s="31" t="s">
        <v>218</v>
      </c>
      <c r="GI133" s="31" t="s">
        <v>218</v>
      </c>
      <c r="GJ133" s="31" t="s">
        <v>219</v>
      </c>
      <c r="GK133" s="31" t="s">
        <v>202</v>
      </c>
      <c r="GL133" s="31" t="s">
        <v>202</v>
      </c>
      <c r="GM133" s="31" t="s">
        <v>202</v>
      </c>
      <c r="GN133" s="31" t="s">
        <v>218</v>
      </c>
      <c r="GO133" s="31" t="s">
        <v>202</v>
      </c>
      <c r="GP133" s="31" t="s">
        <v>202</v>
      </c>
      <c r="GQ133" s="31" t="s">
        <v>202</v>
      </c>
      <c r="GR133" s="31" t="s">
        <v>202</v>
      </c>
      <c r="GS133" s="31">
        <v>2011</v>
      </c>
      <c r="GT133" s="31">
        <v>2014</v>
      </c>
      <c r="GU133" s="31">
        <v>2019</v>
      </c>
      <c r="GV133" s="31">
        <v>2019</v>
      </c>
      <c r="GW133" s="31">
        <v>2019</v>
      </c>
      <c r="GX133" s="31">
        <v>2019</v>
      </c>
      <c r="GY133" s="31">
        <v>2020</v>
      </c>
      <c r="GZ133" s="31">
        <v>2019</v>
      </c>
      <c r="HA133" s="31">
        <v>2019</v>
      </c>
      <c r="HB133" s="31">
        <v>2019</v>
      </c>
      <c r="HC133" s="31">
        <v>2019</v>
      </c>
      <c r="HD133" s="31">
        <v>2020</v>
      </c>
      <c r="HE133" s="31">
        <v>2020</v>
      </c>
      <c r="HF133" s="31">
        <v>2020</v>
      </c>
      <c r="HG133" s="31">
        <v>2020</v>
      </c>
      <c r="HH133" s="31" t="s">
        <v>203</v>
      </c>
      <c r="HI133" s="31" t="s">
        <v>203</v>
      </c>
      <c r="HJ133" s="31" t="s">
        <v>203</v>
      </c>
      <c r="HK133" s="31" t="s">
        <v>204</v>
      </c>
      <c r="HL133" s="31" t="s">
        <v>220</v>
      </c>
      <c r="HM133" s="31" t="s">
        <v>204</v>
      </c>
      <c r="HN133" s="31" t="s">
        <v>203</v>
      </c>
      <c r="HO133" s="31" t="s">
        <v>203</v>
      </c>
      <c r="HP133" s="31" t="s">
        <v>203</v>
      </c>
      <c r="HQ133" s="31">
        <v>2.5</v>
      </c>
      <c r="HR133" s="31">
        <v>2</v>
      </c>
      <c r="HS133" s="31">
        <v>2</v>
      </c>
      <c r="HT133" s="31" t="s">
        <v>482</v>
      </c>
      <c r="HU133" s="31">
        <v>17</v>
      </c>
      <c r="HV133" s="31">
        <v>20</v>
      </c>
      <c r="HW133" s="31">
        <v>20</v>
      </c>
      <c r="HX133" s="6">
        <v>10</v>
      </c>
      <c r="IA133" s="10"/>
    </row>
    <row r="134" spans="1:235" x14ac:dyDescent="0.25">
      <c r="A134" s="5" t="s">
        <v>183</v>
      </c>
      <c r="B134" t="str">
        <f>INDEX('[1]Global Status NAC comp'!$B$5:$B$210,MATCH([1]Pbl!H134,'[1]Global Status NAC comp'!$N$5:$N$210,0))</f>
        <v>Commonwealth of Independent States</v>
      </c>
      <c r="C134" t="s">
        <v>417</v>
      </c>
      <c r="D134" t="str">
        <f>INDEX('[1]Global Status NAC comp'!$D$5:$D$210,MATCH([1]Pbl!H134,'[1]Global Status NAC comp'!$N$5:$N$210,0))</f>
        <v>MCD</v>
      </c>
      <c r="F134" t="s">
        <v>188</v>
      </c>
      <c r="G134">
        <v>2020</v>
      </c>
      <c r="H134" s="6" t="s">
        <v>483</v>
      </c>
      <c r="I134" s="5" t="s">
        <v>188</v>
      </c>
      <c r="J134" s="31">
        <v>2019</v>
      </c>
      <c r="K134" s="31" t="s">
        <v>210</v>
      </c>
      <c r="L134" s="31" t="s">
        <v>187</v>
      </c>
      <c r="M134" s="31" t="s">
        <v>188</v>
      </c>
      <c r="N134" s="31" t="s">
        <v>247</v>
      </c>
      <c r="O134" s="31">
        <v>1990</v>
      </c>
      <c r="P134" s="31" t="s">
        <v>188</v>
      </c>
      <c r="Q134" s="31">
        <v>1990</v>
      </c>
      <c r="R134" s="31"/>
      <c r="S134" s="31" t="s">
        <v>191</v>
      </c>
      <c r="T134" s="31" t="s">
        <v>188</v>
      </c>
      <c r="U134" s="31" t="s">
        <v>192</v>
      </c>
      <c r="V134" s="31">
        <v>1993</v>
      </c>
      <c r="W134" s="31" t="s">
        <v>188</v>
      </c>
      <c r="X134" s="31">
        <v>1993</v>
      </c>
      <c r="Y134" s="31"/>
      <c r="Z134" s="31" t="s">
        <v>191</v>
      </c>
      <c r="AA134" s="31" t="s">
        <v>188</v>
      </c>
      <c r="AB134" s="31" t="s">
        <v>192</v>
      </c>
      <c r="AC134" s="31"/>
      <c r="AD134" s="31" t="s">
        <v>195</v>
      </c>
      <c r="AE134" s="31"/>
      <c r="AF134" s="31"/>
      <c r="AG134" s="6" t="s">
        <v>233</v>
      </c>
      <c r="AH134" t="s">
        <v>188</v>
      </c>
      <c r="AI134">
        <v>4</v>
      </c>
      <c r="AJ134">
        <v>2020</v>
      </c>
      <c r="AK134" t="s">
        <v>223</v>
      </c>
      <c r="AL134" t="s">
        <v>187</v>
      </c>
      <c r="AM134" t="s">
        <v>188</v>
      </c>
      <c r="AN134" t="s">
        <v>189</v>
      </c>
      <c r="AO134" t="s">
        <v>194</v>
      </c>
      <c r="AP134">
        <v>2001</v>
      </c>
      <c r="AQ134" t="s">
        <v>188</v>
      </c>
      <c r="AR134">
        <v>2001</v>
      </c>
      <c r="AS134" t="s">
        <v>191</v>
      </c>
      <c r="AT134" t="s">
        <v>188</v>
      </c>
      <c r="AU134" t="s">
        <v>192</v>
      </c>
      <c r="AV134" t="s">
        <v>194</v>
      </c>
      <c r="AW134">
        <v>2001</v>
      </c>
      <c r="AX134" t="s">
        <v>208</v>
      </c>
      <c r="AY134">
        <v>2001</v>
      </c>
      <c r="AZ134" t="s">
        <v>191</v>
      </c>
      <c r="BA134" t="s">
        <v>188</v>
      </c>
      <c r="BB134" t="s">
        <v>192</v>
      </c>
      <c r="BC134">
        <v>2015</v>
      </c>
      <c r="BD134" t="s">
        <v>195</v>
      </c>
      <c r="BE134" s="7"/>
      <c r="BF134" s="8" t="s">
        <v>188</v>
      </c>
      <c r="BG134">
        <v>2005</v>
      </c>
      <c r="BH134" t="s">
        <v>230</v>
      </c>
      <c r="BI134" t="s">
        <v>188</v>
      </c>
      <c r="BJ134">
        <v>2005</v>
      </c>
      <c r="BK134" t="s">
        <v>73</v>
      </c>
      <c r="BM134" t="s">
        <v>66</v>
      </c>
      <c r="BN134" t="s">
        <v>67</v>
      </c>
      <c r="BO134" t="s">
        <v>68</v>
      </c>
      <c r="BP134" t="s">
        <v>69</v>
      </c>
      <c r="BQ134" t="s">
        <v>70</v>
      </c>
      <c r="BR134" t="s">
        <v>188</v>
      </c>
      <c r="BS134">
        <v>2005</v>
      </c>
      <c r="BT134" t="s">
        <v>73</v>
      </c>
      <c r="BV134" t="s">
        <v>66</v>
      </c>
      <c r="BW134" t="s">
        <v>67</v>
      </c>
      <c r="BX134" t="s">
        <v>68</v>
      </c>
      <c r="BY134" t="s">
        <v>69</v>
      </c>
      <c r="BZ134" t="s">
        <v>70</v>
      </c>
      <c r="CA134" t="s">
        <v>208</v>
      </c>
      <c r="CB134">
        <v>2015</v>
      </c>
      <c r="CC134" t="s">
        <v>73</v>
      </c>
      <c r="CD134" t="s">
        <v>248</v>
      </c>
      <c r="CE134" t="s">
        <v>66</v>
      </c>
      <c r="CF134" t="s">
        <v>67</v>
      </c>
      <c r="CG134" t="s">
        <v>68</v>
      </c>
      <c r="CH134" t="s">
        <v>69</v>
      </c>
      <c r="CI134" t="s">
        <v>70</v>
      </c>
      <c r="CJ134" t="s">
        <v>208</v>
      </c>
      <c r="CK134">
        <v>2015</v>
      </c>
      <c r="CL134" t="s">
        <v>73</v>
      </c>
      <c r="CM134" t="s">
        <v>248</v>
      </c>
      <c r="CN134" t="s">
        <v>66</v>
      </c>
      <c r="CO134" t="s">
        <v>67</v>
      </c>
      <c r="CP134" t="s">
        <v>68</v>
      </c>
      <c r="CQ134" t="s">
        <v>69</v>
      </c>
      <c r="CR134" t="s">
        <v>70</v>
      </c>
      <c r="CS134" t="s">
        <v>195</v>
      </c>
      <c r="CX134" t="s">
        <v>195</v>
      </c>
      <c r="DG134" t="s">
        <v>195</v>
      </c>
      <c r="EH134" s="5" t="s">
        <v>197</v>
      </c>
      <c r="EI134">
        <v>2016</v>
      </c>
      <c r="EL134" t="s">
        <v>195</v>
      </c>
      <c r="EM134" t="s">
        <v>442</v>
      </c>
      <c r="EO134">
        <v>95</v>
      </c>
      <c r="EP134" t="s">
        <v>212</v>
      </c>
      <c r="ER134" s="6">
        <v>95</v>
      </c>
      <c r="ES134" s="5">
        <v>2016</v>
      </c>
      <c r="EU134" s="9"/>
      <c r="EV134" s="9"/>
      <c r="EW134" t="s">
        <v>227</v>
      </c>
      <c r="EX134" t="s">
        <v>195</v>
      </c>
      <c r="FG134" s="6"/>
      <c r="FH134" t="s">
        <v>188</v>
      </c>
      <c r="FI134" t="s">
        <v>214</v>
      </c>
      <c r="FJ134" t="s">
        <v>215</v>
      </c>
      <c r="FK134">
        <v>1</v>
      </c>
      <c r="FL134" t="s">
        <v>188</v>
      </c>
      <c r="FM134" t="s">
        <v>188</v>
      </c>
      <c r="FN134" t="s">
        <v>188</v>
      </c>
      <c r="FO134" s="5" t="s">
        <v>188</v>
      </c>
      <c r="FP134" s="31" t="s">
        <v>188</v>
      </c>
      <c r="FQ134" s="31" t="s">
        <v>188</v>
      </c>
      <c r="FR134" s="31" t="s">
        <v>188</v>
      </c>
      <c r="FS134" s="31" t="s">
        <v>188</v>
      </c>
      <c r="FT134" s="31" t="s">
        <v>188</v>
      </c>
      <c r="FU134" s="31" t="s">
        <v>188</v>
      </c>
      <c r="FV134" s="31" t="s">
        <v>188</v>
      </c>
      <c r="FW134" s="31"/>
      <c r="FX134" s="31"/>
      <c r="FY134" s="31"/>
      <c r="FZ134" s="31" t="s">
        <v>188</v>
      </c>
      <c r="GA134" s="31" t="s">
        <v>188</v>
      </c>
      <c r="GB134" s="31" t="s">
        <v>188</v>
      </c>
      <c r="GC134" s="31" t="s">
        <v>188</v>
      </c>
      <c r="GD134" s="31" t="s">
        <v>228</v>
      </c>
      <c r="GE134" s="31" t="s">
        <v>217</v>
      </c>
      <c r="GF134" s="31" t="s">
        <v>202</v>
      </c>
      <c r="GG134" s="31" t="s">
        <v>202</v>
      </c>
      <c r="GH134" s="31" t="s">
        <v>219</v>
      </c>
      <c r="GI134" s="31" t="s">
        <v>219</v>
      </c>
      <c r="GJ134" s="31" t="s">
        <v>202</v>
      </c>
      <c r="GK134" s="31" t="s">
        <v>202</v>
      </c>
      <c r="GL134" s="31"/>
      <c r="GM134" s="31"/>
      <c r="GN134" s="31"/>
      <c r="GO134" s="31" t="s">
        <v>202</v>
      </c>
      <c r="GP134" s="31" t="s">
        <v>202</v>
      </c>
      <c r="GQ134" s="31" t="s">
        <v>202</v>
      </c>
      <c r="GR134" s="31" t="s">
        <v>202</v>
      </c>
      <c r="GS134" s="31">
        <v>2009</v>
      </c>
      <c r="GT134" s="31">
        <v>2015</v>
      </c>
      <c r="GU134" s="31">
        <v>2021</v>
      </c>
      <c r="GV134" s="31">
        <v>2021</v>
      </c>
      <c r="GW134" s="31">
        <v>2020</v>
      </c>
      <c r="GX134" s="31">
        <v>2020</v>
      </c>
      <c r="GY134" s="31">
        <v>2021</v>
      </c>
      <c r="GZ134" s="31">
        <v>2021</v>
      </c>
      <c r="HA134" s="31"/>
      <c r="HB134" s="31"/>
      <c r="HC134" s="31"/>
      <c r="HD134" s="31">
        <v>2021</v>
      </c>
      <c r="HE134" s="31">
        <v>2021</v>
      </c>
      <c r="HF134" s="31">
        <v>2021</v>
      </c>
      <c r="HG134" s="31">
        <v>2021</v>
      </c>
      <c r="HH134" s="31" t="s">
        <v>203</v>
      </c>
      <c r="HI134" s="31" t="s">
        <v>203</v>
      </c>
      <c r="HJ134" s="31" t="s">
        <v>203</v>
      </c>
      <c r="HK134" s="31" t="s">
        <v>204</v>
      </c>
      <c r="HL134" s="31"/>
      <c r="HM134" s="31" t="s">
        <v>200</v>
      </c>
      <c r="HN134" s="31" t="s">
        <v>203</v>
      </c>
      <c r="HO134" s="31" t="s">
        <v>203</v>
      </c>
      <c r="HP134" s="31" t="s">
        <v>203</v>
      </c>
      <c r="HQ134" s="31">
        <v>10</v>
      </c>
      <c r="HR134" s="31">
        <v>1</v>
      </c>
      <c r="HS134" s="31">
        <v>4</v>
      </c>
      <c r="HT134" s="31"/>
      <c r="HU134" s="31">
        <v>20</v>
      </c>
      <c r="HV134" s="31">
        <v>15</v>
      </c>
      <c r="HW134" s="31">
        <v>20</v>
      </c>
      <c r="HX134" s="6"/>
      <c r="IA134" s="10"/>
    </row>
    <row r="135" spans="1:235" x14ac:dyDescent="0.25">
      <c r="A135" s="5" t="s">
        <v>183</v>
      </c>
      <c r="B135" t="str">
        <f>INDEX('[1]Global Status NAC comp'!$B$5:$B$210,MATCH([1]Pbl!H135,'[1]Global Status NAC comp'!$N$5:$N$210,0))</f>
        <v>Commonwealth of Independent States</v>
      </c>
      <c r="C135" t="s">
        <v>417</v>
      </c>
      <c r="D135" t="str">
        <f>INDEX('[1]Global Status NAC comp'!$D$5:$D$210,MATCH([1]Pbl!H135,'[1]Global Status NAC comp'!$N$5:$N$210,0))</f>
        <v>MCD</v>
      </c>
      <c r="G135">
        <v>2020</v>
      </c>
      <c r="H135" s="6" t="s">
        <v>484</v>
      </c>
      <c r="I135" s="5" t="s">
        <v>188</v>
      </c>
      <c r="J135" s="31">
        <v>2019</v>
      </c>
      <c r="K135" s="31" t="s">
        <v>315</v>
      </c>
      <c r="L135" s="31"/>
      <c r="M135" s="31" t="s">
        <v>188</v>
      </c>
      <c r="N135" s="31" t="s">
        <v>247</v>
      </c>
      <c r="O135" s="31">
        <v>1991</v>
      </c>
      <c r="P135" s="31" t="s">
        <v>188</v>
      </c>
      <c r="Q135" s="31">
        <v>1991</v>
      </c>
      <c r="R135" s="31">
        <v>2018</v>
      </c>
      <c r="S135" s="31" t="s">
        <v>191</v>
      </c>
      <c r="T135" s="31" t="s">
        <v>188</v>
      </c>
      <c r="U135" s="31" t="s">
        <v>192</v>
      </c>
      <c r="V135" s="31">
        <v>1991</v>
      </c>
      <c r="W135" s="31" t="s">
        <v>188</v>
      </c>
      <c r="X135" s="31">
        <v>1991</v>
      </c>
      <c r="Y135" s="31">
        <v>2018</v>
      </c>
      <c r="Z135" s="31" t="s">
        <v>191</v>
      </c>
      <c r="AA135" s="31"/>
      <c r="AB135" s="31"/>
      <c r="AC135" s="31"/>
      <c r="AD135" s="31"/>
      <c r="AE135" s="31"/>
      <c r="AF135" s="31"/>
      <c r="AG135" s="6"/>
      <c r="AH135" t="s">
        <v>188</v>
      </c>
      <c r="AI135">
        <v>2</v>
      </c>
      <c r="AJ135">
        <v>2020</v>
      </c>
      <c r="AK135" t="s">
        <v>315</v>
      </c>
      <c r="AM135" t="s">
        <v>188</v>
      </c>
      <c r="AN135" t="s">
        <v>247</v>
      </c>
      <c r="AO135" t="s">
        <v>194</v>
      </c>
      <c r="AP135">
        <v>2000</v>
      </c>
      <c r="AQ135" t="s">
        <v>188</v>
      </c>
      <c r="AR135">
        <v>2000</v>
      </c>
      <c r="AS135" t="s">
        <v>191</v>
      </c>
      <c r="AT135" t="s">
        <v>188</v>
      </c>
      <c r="AU135" t="s">
        <v>247</v>
      </c>
      <c r="AW135">
        <v>2000</v>
      </c>
      <c r="AX135" t="s">
        <v>188</v>
      </c>
      <c r="AY135">
        <v>2000</v>
      </c>
      <c r="AZ135" t="s">
        <v>191</v>
      </c>
      <c r="BD135" t="s">
        <v>188</v>
      </c>
      <c r="BE135" s="7"/>
      <c r="BF135" s="8" t="s">
        <v>188</v>
      </c>
      <c r="BI135" t="s">
        <v>188</v>
      </c>
      <c r="CS135" t="s">
        <v>188</v>
      </c>
      <c r="CW135" t="s">
        <v>196</v>
      </c>
      <c r="CX135" t="s">
        <v>195</v>
      </c>
      <c r="DG135" t="s">
        <v>195</v>
      </c>
      <c r="DP135" t="s">
        <v>195</v>
      </c>
      <c r="DY135" t="s">
        <v>188</v>
      </c>
      <c r="EH135" s="5"/>
      <c r="ER135" s="6"/>
      <c r="ES135" s="5">
        <v>2018</v>
      </c>
      <c r="EU135" s="9"/>
      <c r="EV135" s="9"/>
      <c r="EW135" t="s">
        <v>201</v>
      </c>
      <c r="FG135" s="6"/>
      <c r="FH135" t="s">
        <v>188</v>
      </c>
      <c r="FL135" t="s">
        <v>188</v>
      </c>
      <c r="FO135" s="5" t="s">
        <v>188</v>
      </c>
      <c r="FP135" s="31"/>
      <c r="FQ135" s="31"/>
      <c r="FR135" s="31"/>
      <c r="FS135" s="31"/>
      <c r="FT135" s="31" t="s">
        <v>188</v>
      </c>
      <c r="FU135" s="31"/>
      <c r="FV135" s="31"/>
      <c r="FW135" s="31"/>
      <c r="FX135" s="31"/>
      <c r="FY135" s="31"/>
      <c r="FZ135" s="31"/>
      <c r="GA135" s="31" t="s">
        <v>188</v>
      </c>
      <c r="GB135" s="31" t="s">
        <v>188</v>
      </c>
      <c r="GC135" s="31" t="s">
        <v>188</v>
      </c>
      <c r="GD135" s="31"/>
      <c r="GE135" s="31"/>
      <c r="GF135" s="31"/>
      <c r="GG135" s="31"/>
      <c r="GH135" s="31"/>
      <c r="GI135" s="31"/>
      <c r="GJ135" s="31"/>
      <c r="GK135" s="31"/>
      <c r="GL135" s="31"/>
      <c r="GM135" s="31"/>
      <c r="GN135" s="31"/>
      <c r="GO135" s="31"/>
      <c r="GP135" s="31" t="s">
        <v>202</v>
      </c>
      <c r="GQ135" s="31" t="s">
        <v>202</v>
      </c>
      <c r="GR135" s="31" t="s">
        <v>202</v>
      </c>
      <c r="GS135" s="31"/>
      <c r="GT135" s="31"/>
      <c r="GU135" s="31"/>
      <c r="GV135" s="31"/>
      <c r="GW135" s="31"/>
      <c r="GX135" s="31">
        <v>2018</v>
      </c>
      <c r="GY135" s="31"/>
      <c r="GZ135" s="31"/>
      <c r="HA135" s="31"/>
      <c r="HB135" s="31"/>
      <c r="HC135" s="31"/>
      <c r="HD135" s="31"/>
      <c r="HE135" s="31" t="s">
        <v>485</v>
      </c>
      <c r="HF135" s="31" t="s">
        <v>485</v>
      </c>
      <c r="HG135" s="31" t="s">
        <v>485</v>
      </c>
      <c r="HH135" s="31" t="s">
        <v>203</v>
      </c>
      <c r="HI135" s="31"/>
      <c r="HJ135" s="31"/>
      <c r="HK135" s="31" t="s">
        <v>204</v>
      </c>
      <c r="HL135" s="31"/>
      <c r="HM135" s="31" t="s">
        <v>204</v>
      </c>
      <c r="HN135" s="31" t="s">
        <v>203</v>
      </c>
      <c r="HO135" s="31" t="s">
        <v>203</v>
      </c>
      <c r="HP135" s="31" t="s">
        <v>203</v>
      </c>
      <c r="HQ135" s="31"/>
      <c r="HR135" s="31"/>
      <c r="HS135" s="31"/>
      <c r="HT135" s="31"/>
      <c r="HU135" s="31"/>
      <c r="HV135" s="31"/>
      <c r="HW135" s="31"/>
      <c r="HX135" s="6"/>
      <c r="IA135" s="10"/>
    </row>
    <row r="136" spans="1:235" x14ac:dyDescent="0.25">
      <c r="A136" s="5" t="s">
        <v>183</v>
      </c>
      <c r="B136" t="str">
        <f>INDEX('[1]Global Status NAC comp'!$B$5:$B$210,MATCH([1]Pbl!H136,'[1]Global Status NAC comp'!$N$5:$N$210,0))</f>
        <v>MENA, Afghanistan, and Pakistan</v>
      </c>
      <c r="C136" t="s">
        <v>417</v>
      </c>
      <c r="D136" t="str">
        <f>INDEX('[1]Global Status NAC comp'!$D$5:$D$210,MATCH([1]Pbl!H136,'[1]Global Status NAC comp'!$N$5:$N$210,0))</f>
        <v>MCD</v>
      </c>
      <c r="F136" t="s">
        <v>188</v>
      </c>
      <c r="G136">
        <v>2020</v>
      </c>
      <c r="H136" s="6" t="s">
        <v>486</v>
      </c>
      <c r="I136" s="5" t="s">
        <v>188</v>
      </c>
      <c r="J136" s="31">
        <v>2019</v>
      </c>
      <c r="K136" s="31" t="s">
        <v>332</v>
      </c>
      <c r="L136" s="31" t="s">
        <v>187</v>
      </c>
      <c r="M136" s="31" t="s">
        <v>188</v>
      </c>
      <c r="N136" s="31" t="s">
        <v>189</v>
      </c>
      <c r="O136" s="31" t="s">
        <v>190</v>
      </c>
      <c r="P136" s="31" t="s">
        <v>188</v>
      </c>
      <c r="Q136" s="31" t="s">
        <v>190</v>
      </c>
      <c r="R136" s="31">
        <v>2010</v>
      </c>
      <c r="S136" s="31" t="s">
        <v>232</v>
      </c>
      <c r="T136" s="31" t="s">
        <v>188</v>
      </c>
      <c r="U136" s="31" t="s">
        <v>192</v>
      </c>
      <c r="V136" s="31">
        <v>2019</v>
      </c>
      <c r="W136" s="31" t="s">
        <v>188</v>
      </c>
      <c r="X136" s="31">
        <v>2019</v>
      </c>
      <c r="Y136" s="31">
        <v>2010</v>
      </c>
      <c r="Z136" s="31" t="s">
        <v>232</v>
      </c>
      <c r="AA136" s="31" t="s">
        <v>188</v>
      </c>
      <c r="AB136" s="31" t="s">
        <v>254</v>
      </c>
      <c r="AC136" s="31">
        <v>2019</v>
      </c>
      <c r="AD136" s="31" t="s">
        <v>195</v>
      </c>
      <c r="AE136" s="31"/>
      <c r="AF136" s="31"/>
      <c r="AG136" s="6" t="s">
        <v>195</v>
      </c>
      <c r="AH136" t="s">
        <v>188</v>
      </c>
      <c r="AI136">
        <v>4</v>
      </c>
      <c r="AJ136">
        <v>2020</v>
      </c>
      <c r="AK136" t="s">
        <v>332</v>
      </c>
      <c r="AL136" t="s">
        <v>187</v>
      </c>
      <c r="AM136" t="s">
        <v>188</v>
      </c>
      <c r="AN136" t="s">
        <v>189</v>
      </c>
      <c r="AO136" t="s">
        <v>279</v>
      </c>
      <c r="AP136">
        <v>2019</v>
      </c>
      <c r="AQ136" t="s">
        <v>188</v>
      </c>
      <c r="AR136">
        <v>2019</v>
      </c>
      <c r="AS136" t="s">
        <v>232</v>
      </c>
      <c r="AT136" t="s">
        <v>188</v>
      </c>
      <c r="AU136" t="s">
        <v>192</v>
      </c>
      <c r="AV136" t="s">
        <v>279</v>
      </c>
      <c r="AW136">
        <v>2019</v>
      </c>
      <c r="AX136" t="s">
        <v>188</v>
      </c>
      <c r="AY136">
        <v>2019</v>
      </c>
      <c r="AZ136" t="s">
        <v>232</v>
      </c>
      <c r="BA136" t="s">
        <v>195</v>
      </c>
      <c r="BD136" t="s">
        <v>195</v>
      </c>
      <c r="BE136" s="7"/>
      <c r="BF136" s="8" t="s">
        <v>188</v>
      </c>
      <c r="BG136">
        <v>2018</v>
      </c>
      <c r="BH136" t="s">
        <v>230</v>
      </c>
      <c r="BI136" t="s">
        <v>188</v>
      </c>
      <c r="BJ136">
        <v>2018</v>
      </c>
      <c r="BK136" t="s">
        <v>73</v>
      </c>
      <c r="BL136" t="s">
        <v>248</v>
      </c>
      <c r="BM136" t="s">
        <v>66</v>
      </c>
      <c r="BN136" t="s">
        <v>67</v>
      </c>
      <c r="BO136" t="s">
        <v>68</v>
      </c>
      <c r="BP136" t="s">
        <v>69</v>
      </c>
      <c r="BQ136" t="s">
        <v>70</v>
      </c>
      <c r="BR136" t="s">
        <v>188</v>
      </c>
      <c r="BS136">
        <v>2018</v>
      </c>
      <c r="BT136" t="s">
        <v>73</v>
      </c>
      <c r="BU136" t="s">
        <v>248</v>
      </c>
      <c r="BV136" t="s">
        <v>66</v>
      </c>
      <c r="BW136" t="s">
        <v>67</v>
      </c>
      <c r="BX136" t="s">
        <v>68</v>
      </c>
      <c r="BY136" t="s">
        <v>69</v>
      </c>
      <c r="BZ136" t="s">
        <v>70</v>
      </c>
      <c r="CA136" t="s">
        <v>195</v>
      </c>
      <c r="CJ136" t="s">
        <v>195</v>
      </c>
      <c r="CS136" t="s">
        <v>195</v>
      </c>
      <c r="EH136" s="5" t="s">
        <v>197</v>
      </c>
      <c r="EI136">
        <v>2018</v>
      </c>
      <c r="EJ136" t="s">
        <v>198</v>
      </c>
      <c r="EK136">
        <v>9</v>
      </c>
      <c r="EL136" t="s">
        <v>195</v>
      </c>
      <c r="EM136" t="s">
        <v>250</v>
      </c>
      <c r="EO136">
        <v>18</v>
      </c>
      <c r="EP136" t="s">
        <v>251</v>
      </c>
      <c r="ER136" s="6">
        <v>18</v>
      </c>
      <c r="ES136" s="5">
        <v>2010</v>
      </c>
      <c r="ET136">
        <v>2019</v>
      </c>
      <c r="EU136" s="9">
        <v>2973</v>
      </c>
      <c r="EV136" s="9">
        <v>2973</v>
      </c>
      <c r="EW136" t="s">
        <v>227</v>
      </c>
      <c r="EX136" t="s">
        <v>188</v>
      </c>
      <c r="EZ136" t="s">
        <v>188</v>
      </c>
      <c r="FA136" t="s">
        <v>188</v>
      </c>
      <c r="FB136" t="s">
        <v>188</v>
      </c>
      <c r="FC136" t="s">
        <v>195</v>
      </c>
      <c r="FD136" t="s">
        <v>213</v>
      </c>
      <c r="FE136" t="s">
        <v>188</v>
      </c>
      <c r="FF136" t="s">
        <v>195</v>
      </c>
      <c r="FG136" s="6">
        <v>2023</v>
      </c>
      <c r="FH136" t="s">
        <v>188</v>
      </c>
      <c r="FI136" t="s">
        <v>214</v>
      </c>
      <c r="FJ136" t="s">
        <v>245</v>
      </c>
      <c r="FL136" t="s">
        <v>195</v>
      </c>
      <c r="FM136" t="s">
        <v>188</v>
      </c>
      <c r="FN136" t="s">
        <v>195</v>
      </c>
      <c r="FO136" s="5" t="s">
        <v>188</v>
      </c>
      <c r="FP136" s="31" t="s">
        <v>188</v>
      </c>
      <c r="FQ136" s="31" t="s">
        <v>188</v>
      </c>
      <c r="FR136" s="31" t="s">
        <v>188</v>
      </c>
      <c r="FS136" s="31" t="s">
        <v>188</v>
      </c>
      <c r="FT136" s="31" t="s">
        <v>188</v>
      </c>
      <c r="FU136" s="31" t="s">
        <v>188</v>
      </c>
      <c r="FV136" s="31" t="s">
        <v>188</v>
      </c>
      <c r="FW136" s="31"/>
      <c r="FX136" s="31"/>
      <c r="FY136" s="31" t="s">
        <v>188</v>
      </c>
      <c r="FZ136" s="31" t="s">
        <v>188</v>
      </c>
      <c r="GA136" s="31" t="s">
        <v>188</v>
      </c>
      <c r="GB136" s="31"/>
      <c r="GC136" s="31"/>
      <c r="GD136" s="31" t="s">
        <v>228</v>
      </c>
      <c r="GE136" s="31" t="s">
        <v>216</v>
      </c>
      <c r="GF136" s="31" t="s">
        <v>218</v>
      </c>
      <c r="GG136" s="31" t="s">
        <v>218</v>
      </c>
      <c r="GH136" s="31" t="s">
        <v>219</v>
      </c>
      <c r="GI136" s="31" t="s">
        <v>348</v>
      </c>
      <c r="GJ136" s="31" t="s">
        <v>218</v>
      </c>
      <c r="GK136" s="31" t="s">
        <v>202</v>
      </c>
      <c r="GL136" s="31"/>
      <c r="GM136" s="31"/>
      <c r="GN136" s="31" t="s">
        <v>219</v>
      </c>
      <c r="GO136" s="31" t="s">
        <v>202</v>
      </c>
      <c r="GP136" s="31" t="s">
        <v>202</v>
      </c>
      <c r="GQ136" s="31"/>
      <c r="GR136" s="31"/>
      <c r="GS136" s="31">
        <v>2010</v>
      </c>
      <c r="GT136" s="31">
        <v>2015</v>
      </c>
      <c r="GU136" s="31">
        <v>2018</v>
      </c>
      <c r="GV136" s="31">
        <v>2018</v>
      </c>
      <c r="GW136" s="31" t="s">
        <v>487</v>
      </c>
      <c r="GX136" s="31">
        <v>2018</v>
      </c>
      <c r="GY136" s="31">
        <v>2019</v>
      </c>
      <c r="GZ136" s="32">
        <v>44276</v>
      </c>
      <c r="HA136" s="31"/>
      <c r="HB136" s="31"/>
      <c r="HC136" s="31" t="s">
        <v>487</v>
      </c>
      <c r="HD136" s="32">
        <v>44276</v>
      </c>
      <c r="HE136" s="32">
        <v>44276</v>
      </c>
      <c r="HF136" s="31"/>
      <c r="HG136" s="31"/>
      <c r="HH136" s="31" t="s">
        <v>203</v>
      </c>
      <c r="HI136" s="31" t="s">
        <v>203</v>
      </c>
      <c r="HJ136" s="31" t="s">
        <v>203</v>
      </c>
      <c r="HK136" s="31" t="s">
        <v>204</v>
      </c>
      <c r="HL136" s="31" t="s">
        <v>220</v>
      </c>
      <c r="HM136" s="31" t="s">
        <v>204</v>
      </c>
      <c r="HN136" s="31" t="s">
        <v>203</v>
      </c>
      <c r="HO136" s="31" t="s">
        <v>203</v>
      </c>
      <c r="HP136" s="31" t="s">
        <v>203</v>
      </c>
      <c r="HQ136" s="31"/>
      <c r="HR136" s="31"/>
      <c r="HS136" s="31"/>
      <c r="HT136" s="31"/>
      <c r="HU136" s="31">
        <v>51</v>
      </c>
      <c r="HV136" s="31">
        <v>11</v>
      </c>
      <c r="HW136" s="31">
        <v>8</v>
      </c>
      <c r="HX136" s="6"/>
      <c r="IA136" s="10"/>
    </row>
    <row r="137" spans="1:235" x14ac:dyDescent="0.25">
      <c r="A137" s="5" t="s">
        <v>355</v>
      </c>
      <c r="B137" t="str">
        <f>INDEX('[1]Global Status NAC comp'!$B$5:$B$210,MATCH([1]Pbl!H137,'[1]Global Status NAC comp'!$N$5:$N$210,0))</f>
        <v>Advanced Economies</v>
      </c>
      <c r="C137" t="s">
        <v>417</v>
      </c>
      <c r="D137" t="str">
        <f>INDEX('[1]Global Status NAC comp'!$D$5:$D$210,MATCH([1]Pbl!H137,'[1]Global Status NAC comp'!$N$5:$N$210,0))</f>
        <v>APD</v>
      </c>
      <c r="F137" t="s">
        <v>188</v>
      </c>
      <c r="G137">
        <v>2020</v>
      </c>
      <c r="H137" s="6" t="s">
        <v>488</v>
      </c>
      <c r="I137" s="5" t="s">
        <v>188</v>
      </c>
      <c r="J137" s="31">
        <v>2019</v>
      </c>
      <c r="K137" s="31" t="s">
        <v>332</v>
      </c>
      <c r="L137" s="31" t="s">
        <v>187</v>
      </c>
      <c r="M137" s="31" t="s">
        <v>188</v>
      </c>
      <c r="N137" s="31" t="s">
        <v>189</v>
      </c>
      <c r="O137" s="31" t="s">
        <v>190</v>
      </c>
      <c r="P137" s="31" t="s">
        <v>188</v>
      </c>
      <c r="Q137" s="31" t="s">
        <v>190</v>
      </c>
      <c r="R137" s="31"/>
      <c r="S137" s="31" t="s">
        <v>191</v>
      </c>
      <c r="T137" s="31" t="s">
        <v>188</v>
      </c>
      <c r="U137" s="31" t="s">
        <v>254</v>
      </c>
      <c r="V137" s="31" t="s">
        <v>190</v>
      </c>
      <c r="W137" s="31" t="s">
        <v>188</v>
      </c>
      <c r="X137" s="31" t="s">
        <v>190</v>
      </c>
      <c r="Y137" s="31"/>
      <c r="Z137" s="31" t="s">
        <v>191</v>
      </c>
      <c r="AA137" s="31" t="s">
        <v>188</v>
      </c>
      <c r="AB137" s="31" t="s">
        <v>254</v>
      </c>
      <c r="AC137" s="31">
        <v>1980</v>
      </c>
      <c r="AD137" s="31" t="s">
        <v>195</v>
      </c>
      <c r="AE137" s="31"/>
      <c r="AF137" s="31"/>
      <c r="AG137" s="6" t="s">
        <v>233</v>
      </c>
      <c r="AH137" t="s">
        <v>188</v>
      </c>
      <c r="AI137">
        <v>4</v>
      </c>
      <c r="AJ137">
        <v>2020</v>
      </c>
      <c r="AK137" t="s">
        <v>332</v>
      </c>
      <c r="AL137" t="s">
        <v>187</v>
      </c>
      <c r="AM137" t="s">
        <v>188</v>
      </c>
      <c r="AN137" t="s">
        <v>189</v>
      </c>
      <c r="AO137" t="s">
        <v>279</v>
      </c>
      <c r="AP137">
        <v>1975</v>
      </c>
      <c r="AQ137" t="s">
        <v>188</v>
      </c>
      <c r="AR137">
        <v>1975</v>
      </c>
      <c r="AS137" t="s">
        <v>191</v>
      </c>
      <c r="AT137" t="s">
        <v>188</v>
      </c>
      <c r="AU137" t="s">
        <v>254</v>
      </c>
      <c r="AV137" t="s">
        <v>279</v>
      </c>
      <c r="AW137">
        <v>1975</v>
      </c>
      <c r="AX137" t="s">
        <v>188</v>
      </c>
      <c r="AY137">
        <v>1975</v>
      </c>
      <c r="AZ137" t="s">
        <v>191</v>
      </c>
      <c r="BA137" t="s">
        <v>188</v>
      </c>
      <c r="BB137" t="s">
        <v>254</v>
      </c>
      <c r="BC137">
        <v>1980</v>
      </c>
      <c r="BD137" t="s">
        <v>195</v>
      </c>
      <c r="BE137" s="7"/>
      <c r="BF137" s="8" t="s">
        <v>195</v>
      </c>
      <c r="CS137" t="s">
        <v>195</v>
      </c>
      <c r="EH137" s="5" t="s">
        <v>197</v>
      </c>
      <c r="EI137">
        <v>2017</v>
      </c>
      <c r="EJ137" t="s">
        <v>198</v>
      </c>
      <c r="EK137">
        <v>1</v>
      </c>
      <c r="EL137" t="s">
        <v>195</v>
      </c>
      <c r="EM137" t="s">
        <v>250</v>
      </c>
      <c r="EO137">
        <v>105</v>
      </c>
      <c r="EP137" t="s">
        <v>251</v>
      </c>
      <c r="ER137" s="6">
        <v>105</v>
      </c>
      <c r="ES137" s="5">
        <v>2015</v>
      </c>
      <c r="ET137">
        <v>2019</v>
      </c>
      <c r="EU137" s="9">
        <v>401</v>
      </c>
      <c r="EV137" s="9">
        <v>423.4</v>
      </c>
      <c r="EW137" t="s">
        <v>227</v>
      </c>
      <c r="EX137" t="s">
        <v>188</v>
      </c>
      <c r="EZ137" t="s">
        <v>240</v>
      </c>
      <c r="FA137" t="s">
        <v>240</v>
      </c>
      <c r="FB137" t="s">
        <v>240</v>
      </c>
      <c r="FC137" t="s">
        <v>240</v>
      </c>
      <c r="FD137" t="s">
        <v>213</v>
      </c>
      <c r="FE137" t="s">
        <v>188</v>
      </c>
      <c r="FF137" t="s">
        <v>195</v>
      </c>
      <c r="FG137" s="6"/>
      <c r="FH137" t="s">
        <v>188</v>
      </c>
      <c r="FI137" t="s">
        <v>234</v>
      </c>
      <c r="FJ137" t="s">
        <v>215</v>
      </c>
      <c r="FK137">
        <v>3</v>
      </c>
      <c r="FL137" t="s">
        <v>188</v>
      </c>
      <c r="FM137" t="s">
        <v>188</v>
      </c>
      <c r="FN137" t="s">
        <v>195</v>
      </c>
      <c r="FO137" s="5" t="s">
        <v>188</v>
      </c>
      <c r="FP137" s="31" t="s">
        <v>188</v>
      </c>
      <c r="FQ137" s="31" t="s">
        <v>188</v>
      </c>
      <c r="FR137" s="31" t="s">
        <v>188</v>
      </c>
      <c r="FS137" s="31" t="s">
        <v>188</v>
      </c>
      <c r="FT137" s="31" t="s">
        <v>188</v>
      </c>
      <c r="FU137" s="31" t="s">
        <v>188</v>
      </c>
      <c r="FV137" s="31" t="s">
        <v>188</v>
      </c>
      <c r="FW137" s="31" t="s">
        <v>188</v>
      </c>
      <c r="FX137" s="31" t="s">
        <v>188</v>
      </c>
      <c r="FY137" s="31" t="s">
        <v>188</v>
      </c>
      <c r="FZ137" s="31" t="s">
        <v>188</v>
      </c>
      <c r="GA137" s="31" t="s">
        <v>188</v>
      </c>
      <c r="GB137" s="31" t="s">
        <v>188</v>
      </c>
      <c r="GC137" s="31" t="s">
        <v>188</v>
      </c>
      <c r="GD137" s="31"/>
      <c r="GE137" s="31" t="s">
        <v>217</v>
      </c>
      <c r="GF137" s="31"/>
      <c r="GG137" s="31"/>
      <c r="GH137" s="31"/>
      <c r="GI137" s="31"/>
      <c r="GJ137" s="31" t="s">
        <v>218</v>
      </c>
      <c r="GK137" s="31"/>
      <c r="GL137" s="31"/>
      <c r="GM137" s="31"/>
      <c r="GN137" s="31"/>
      <c r="GO137" s="31"/>
      <c r="GP137" s="31" t="s">
        <v>202</v>
      </c>
      <c r="GQ137" s="31"/>
      <c r="GR137" s="31"/>
      <c r="GS137" s="31">
        <v>2015</v>
      </c>
      <c r="GT137" s="31">
        <v>2016</v>
      </c>
      <c r="GU137" s="31">
        <v>2019</v>
      </c>
      <c r="GV137" s="31">
        <v>2019</v>
      </c>
      <c r="GW137" s="31">
        <v>2019</v>
      </c>
      <c r="GX137" s="31"/>
      <c r="GY137" s="31">
        <v>2019</v>
      </c>
      <c r="GZ137" s="31"/>
      <c r="HA137" s="31"/>
      <c r="HB137" s="31"/>
      <c r="HC137" s="31"/>
      <c r="HD137" s="31"/>
      <c r="HE137" s="31">
        <v>2020</v>
      </c>
      <c r="HF137" s="31">
        <v>2020</v>
      </c>
      <c r="HG137" s="31">
        <v>2020</v>
      </c>
      <c r="HH137" s="31" t="s">
        <v>203</v>
      </c>
      <c r="HI137" s="31" t="s">
        <v>203</v>
      </c>
      <c r="HJ137" s="31" t="s">
        <v>203</v>
      </c>
      <c r="HK137" s="31" t="s">
        <v>203</v>
      </c>
      <c r="HL137" s="31" t="s">
        <v>200</v>
      </c>
      <c r="HM137" s="31" t="s">
        <v>200</v>
      </c>
      <c r="HN137" s="31" t="s">
        <v>203</v>
      </c>
      <c r="HO137" s="31" t="s">
        <v>203</v>
      </c>
      <c r="HP137" s="31" t="s">
        <v>203</v>
      </c>
      <c r="HQ137" s="31">
        <v>25</v>
      </c>
      <c r="HR137" s="31">
        <v>28</v>
      </c>
      <c r="HS137" s="31"/>
      <c r="HT137" s="31">
        <v>10</v>
      </c>
      <c r="HU137" s="31">
        <v>14</v>
      </c>
      <c r="HV137" s="31">
        <v>14</v>
      </c>
      <c r="HW137" s="31"/>
      <c r="HX137" s="6">
        <v>13</v>
      </c>
      <c r="IA137" s="10"/>
    </row>
    <row r="138" spans="1:235" x14ac:dyDescent="0.25">
      <c r="A138" s="5" t="s">
        <v>183</v>
      </c>
      <c r="B138" t="str">
        <f>INDEX('[1]Global Status NAC comp'!$B$5:$B$210,MATCH([1]Pbl!H138,'[1]Global Status NAC comp'!$N$5:$N$210,0))</f>
        <v>Emerging and Developing Asia</v>
      </c>
      <c r="C138" t="s">
        <v>417</v>
      </c>
      <c r="D138" t="str">
        <f>INDEX('[1]Global Status NAC comp'!$D$5:$D$210,MATCH([1]Pbl!H138,'[1]Global Status NAC comp'!$N$5:$N$210,0))</f>
        <v>APD</v>
      </c>
      <c r="E138" t="str">
        <f>INDEX('[1]Global Status NAC comp'!$E$5:$E$210,MATCH([1]Pbl!H138,'[1]Global Status NAC comp'!$N$5:$N$210,0))</f>
        <v>SARTTAC</v>
      </c>
      <c r="F138" t="s">
        <v>188</v>
      </c>
      <c r="G138">
        <v>2020</v>
      </c>
      <c r="H138" s="6" t="s">
        <v>489</v>
      </c>
      <c r="I138" s="5" t="s">
        <v>188</v>
      </c>
      <c r="J138" s="31">
        <v>2019</v>
      </c>
      <c r="K138" s="31" t="s">
        <v>210</v>
      </c>
      <c r="L138" s="31"/>
      <c r="M138" s="31" t="s">
        <v>188</v>
      </c>
      <c r="N138" s="31" t="s">
        <v>222</v>
      </c>
      <c r="O138" s="31">
        <v>2010</v>
      </c>
      <c r="P138" s="31" t="s">
        <v>188</v>
      </c>
      <c r="Q138" s="31">
        <v>2010</v>
      </c>
      <c r="R138" s="31">
        <v>2010</v>
      </c>
      <c r="S138" s="31" t="s">
        <v>232</v>
      </c>
      <c r="T138" s="31" t="s">
        <v>188</v>
      </c>
      <c r="U138" s="31" t="s">
        <v>209</v>
      </c>
      <c r="V138" s="31">
        <v>2010</v>
      </c>
      <c r="W138" s="31" t="s">
        <v>188</v>
      </c>
      <c r="X138" s="31">
        <v>2010</v>
      </c>
      <c r="Y138" s="31">
        <v>2010</v>
      </c>
      <c r="Z138" s="31" t="s">
        <v>232</v>
      </c>
      <c r="AA138" s="31" t="s">
        <v>188</v>
      </c>
      <c r="AB138" s="31" t="s">
        <v>192</v>
      </c>
      <c r="AC138" s="31">
        <v>2010</v>
      </c>
      <c r="AD138" s="31"/>
      <c r="AE138" s="31"/>
      <c r="AF138" s="31"/>
      <c r="AG138" s="6"/>
      <c r="AH138" t="s">
        <v>188</v>
      </c>
      <c r="AJ138">
        <v>2020</v>
      </c>
      <c r="AK138" t="s">
        <v>210</v>
      </c>
      <c r="AM138" t="s">
        <v>188</v>
      </c>
      <c r="AN138" t="s">
        <v>222</v>
      </c>
      <c r="AO138" t="s">
        <v>194</v>
      </c>
      <c r="AP138">
        <v>2010</v>
      </c>
      <c r="AQ138" t="s">
        <v>188</v>
      </c>
      <c r="AR138">
        <v>2010</v>
      </c>
      <c r="AS138" t="s">
        <v>232</v>
      </c>
      <c r="AT138" t="s">
        <v>188</v>
      </c>
      <c r="AU138" t="s">
        <v>192</v>
      </c>
      <c r="AW138">
        <v>2010</v>
      </c>
      <c r="AX138" t="s">
        <v>188</v>
      </c>
      <c r="AY138">
        <v>2010</v>
      </c>
      <c r="AZ138" t="s">
        <v>232</v>
      </c>
      <c r="BD138" t="s">
        <v>188</v>
      </c>
      <c r="BE138" s="7"/>
      <c r="BF138" s="8" t="s">
        <v>188</v>
      </c>
      <c r="BI138" t="s">
        <v>195</v>
      </c>
      <c r="BR138" t="s">
        <v>195</v>
      </c>
      <c r="CA138" t="s">
        <v>195</v>
      </c>
      <c r="CJ138" t="s">
        <v>195</v>
      </c>
      <c r="CS138" t="s">
        <v>188</v>
      </c>
      <c r="CW138" t="s">
        <v>196</v>
      </c>
      <c r="CX138" t="s">
        <v>195</v>
      </c>
      <c r="DG138" t="s">
        <v>195</v>
      </c>
      <c r="DP138" t="s">
        <v>195</v>
      </c>
      <c r="DY138" t="s">
        <v>188</v>
      </c>
      <c r="EH138" s="5" t="s">
        <v>197</v>
      </c>
      <c r="EI138">
        <v>2010</v>
      </c>
      <c r="EJ138" t="s">
        <v>257</v>
      </c>
      <c r="EL138" t="s">
        <v>195</v>
      </c>
      <c r="EM138" t="s">
        <v>250</v>
      </c>
      <c r="EO138">
        <v>79</v>
      </c>
      <c r="EP138" t="s">
        <v>251</v>
      </c>
      <c r="ER138" s="6">
        <v>122</v>
      </c>
      <c r="ES138" s="5">
        <v>2010</v>
      </c>
      <c r="ET138">
        <v>2015</v>
      </c>
      <c r="EU138" s="9">
        <v>5984909</v>
      </c>
      <c r="EV138" s="9">
        <v>6413668</v>
      </c>
      <c r="EW138" t="s">
        <v>227</v>
      </c>
      <c r="EX138" t="s">
        <v>188</v>
      </c>
      <c r="EY138">
        <v>2015</v>
      </c>
      <c r="EZ138" t="s">
        <v>195</v>
      </c>
      <c r="FA138" t="s">
        <v>188</v>
      </c>
      <c r="FB138" t="s">
        <v>188</v>
      </c>
      <c r="FC138" t="s">
        <v>195</v>
      </c>
      <c r="FD138" t="s">
        <v>213</v>
      </c>
      <c r="FE138" t="s">
        <v>188</v>
      </c>
      <c r="FF138" t="s">
        <v>188</v>
      </c>
      <c r="FG138" s="6">
        <v>2021</v>
      </c>
      <c r="FH138" t="s">
        <v>188</v>
      </c>
      <c r="FI138" t="s">
        <v>214</v>
      </c>
      <c r="FJ138" t="s">
        <v>215</v>
      </c>
      <c r="FK138">
        <v>2</v>
      </c>
      <c r="FL138" t="s">
        <v>188</v>
      </c>
      <c r="FM138" t="s">
        <v>195</v>
      </c>
      <c r="FO138" s="5" t="s">
        <v>188</v>
      </c>
      <c r="FP138" s="31" t="s">
        <v>188</v>
      </c>
      <c r="FQ138" s="31" t="s">
        <v>188</v>
      </c>
      <c r="FR138" s="31" t="s">
        <v>188</v>
      </c>
      <c r="FS138" s="31" t="s">
        <v>188</v>
      </c>
      <c r="FT138" s="31" t="s">
        <v>188</v>
      </c>
      <c r="FU138" s="31" t="s">
        <v>188</v>
      </c>
      <c r="FV138" s="31" t="s">
        <v>188</v>
      </c>
      <c r="FW138" s="31"/>
      <c r="FX138" s="31"/>
      <c r="FY138" s="31"/>
      <c r="FZ138" s="31" t="s">
        <v>188</v>
      </c>
      <c r="GA138" s="31" t="s">
        <v>188</v>
      </c>
      <c r="GB138" s="31" t="s">
        <v>188</v>
      </c>
      <c r="GC138" s="31"/>
      <c r="GD138" s="31" t="s">
        <v>217</v>
      </c>
      <c r="GE138" s="31" t="s">
        <v>217</v>
      </c>
      <c r="GF138" s="31" t="s">
        <v>217</v>
      </c>
      <c r="GG138" s="31" t="s">
        <v>218</v>
      </c>
      <c r="GH138" s="31" t="s">
        <v>218</v>
      </c>
      <c r="GI138" s="31" t="s">
        <v>217</v>
      </c>
      <c r="GJ138" s="31" t="s">
        <v>219</v>
      </c>
      <c r="GK138" s="31" t="s">
        <v>219</v>
      </c>
      <c r="GL138" s="31"/>
      <c r="GM138" s="31"/>
      <c r="GN138" s="31"/>
      <c r="GO138" s="31" t="s">
        <v>202</v>
      </c>
      <c r="GP138" s="31" t="s">
        <v>202</v>
      </c>
      <c r="GQ138" s="31" t="s">
        <v>219</v>
      </c>
      <c r="GR138" s="31"/>
      <c r="GS138" s="31">
        <v>2011</v>
      </c>
      <c r="GT138" s="31">
        <v>2014</v>
      </c>
      <c r="GU138" s="31"/>
      <c r="GV138" s="31" t="s">
        <v>490</v>
      </c>
      <c r="GW138" s="31">
        <v>2019</v>
      </c>
      <c r="GX138" s="31">
        <v>2016</v>
      </c>
      <c r="GY138" s="31">
        <v>2020</v>
      </c>
      <c r="GZ138" s="31">
        <v>2020</v>
      </c>
      <c r="HA138" s="31"/>
      <c r="HB138" s="31"/>
      <c r="HC138" s="31"/>
      <c r="HD138" s="31">
        <v>2020</v>
      </c>
      <c r="HE138" s="31">
        <v>2020</v>
      </c>
      <c r="HF138" s="31">
        <v>2019</v>
      </c>
      <c r="HG138" s="31"/>
      <c r="HH138" s="31" t="s">
        <v>203</v>
      </c>
      <c r="HI138" s="31" t="s">
        <v>204</v>
      </c>
      <c r="HJ138" s="31" t="s">
        <v>200</v>
      </c>
      <c r="HK138" s="31" t="s">
        <v>204</v>
      </c>
      <c r="HL138" s="31" t="s">
        <v>220</v>
      </c>
      <c r="HM138" s="31" t="s">
        <v>204</v>
      </c>
      <c r="HN138" s="31" t="s">
        <v>203</v>
      </c>
      <c r="HO138" s="31" t="s">
        <v>203</v>
      </c>
      <c r="HP138" s="31"/>
      <c r="HQ138" s="31">
        <v>15</v>
      </c>
      <c r="HR138" s="31">
        <v>15</v>
      </c>
      <c r="HS138" s="31"/>
      <c r="HT138" s="31"/>
      <c r="HU138" s="31">
        <v>8</v>
      </c>
      <c r="HV138" s="31">
        <v>8</v>
      </c>
      <c r="HW138" s="31"/>
      <c r="HX138" s="6"/>
      <c r="IA138" s="10"/>
    </row>
    <row r="139" spans="1:235" x14ac:dyDescent="0.25">
      <c r="A139" s="5" t="s">
        <v>183</v>
      </c>
      <c r="B139" t="str">
        <f>INDEX('[1]Global Status NAC comp'!$B$5:$B$210,MATCH([1]Pbl!H139,'[1]Global Status NAC comp'!$N$5:$N$210,0))</f>
        <v>MENA, Afghanistan, and Pakistan</v>
      </c>
      <c r="C139" t="s">
        <v>417</v>
      </c>
      <c r="D139" t="str">
        <f>INDEX('[1]Global Status NAC comp'!$D$5:$D$210,MATCH([1]Pbl!H139,'[1]Global Status NAC comp'!$N$5:$N$210,0))</f>
        <v>MCD</v>
      </c>
      <c r="E139" t="str">
        <f>INDEX('[1]Global Status NAC comp'!$E$5:$E$210,MATCH([1]Pbl!H139,'[1]Global Status NAC comp'!$N$5:$N$210,0))</f>
        <v>METAC</v>
      </c>
      <c r="G139">
        <v>2020</v>
      </c>
      <c r="H139" s="6" t="s">
        <v>491</v>
      </c>
      <c r="I139" s="5" t="s">
        <v>188</v>
      </c>
      <c r="J139" s="31">
        <v>2018</v>
      </c>
      <c r="K139" s="31"/>
      <c r="L139" s="31" t="s">
        <v>187</v>
      </c>
      <c r="M139" s="31" t="s">
        <v>188</v>
      </c>
      <c r="N139" s="31" t="s">
        <v>247</v>
      </c>
      <c r="O139" s="31">
        <v>2000</v>
      </c>
      <c r="P139" s="31" t="s">
        <v>188</v>
      </c>
      <c r="Q139" s="31">
        <v>2000</v>
      </c>
      <c r="R139" s="31">
        <v>2000</v>
      </c>
      <c r="S139" s="31" t="s">
        <v>232</v>
      </c>
      <c r="T139" s="31" t="s">
        <v>188</v>
      </c>
      <c r="U139" s="31" t="s">
        <v>192</v>
      </c>
      <c r="V139" s="31">
        <v>2000</v>
      </c>
      <c r="W139" s="31" t="s">
        <v>188</v>
      </c>
      <c r="X139" s="31">
        <v>2000</v>
      </c>
      <c r="Y139" s="31">
        <v>2000</v>
      </c>
      <c r="Z139" s="31" t="s">
        <v>232</v>
      </c>
      <c r="AA139" s="31"/>
      <c r="AB139" s="31"/>
      <c r="AC139" s="31"/>
      <c r="AD139" s="31"/>
      <c r="AE139" s="31"/>
      <c r="AF139" s="31"/>
      <c r="AG139" s="6"/>
      <c r="AV139" t="s">
        <v>194</v>
      </c>
      <c r="BE139" s="7"/>
      <c r="BF139" s="8" t="s">
        <v>188</v>
      </c>
      <c r="BI139" t="s">
        <v>195</v>
      </c>
      <c r="BR139" t="s">
        <v>195</v>
      </c>
      <c r="CA139" t="s">
        <v>195</v>
      </c>
      <c r="CJ139" t="s">
        <v>195</v>
      </c>
      <c r="CS139" t="s">
        <v>188</v>
      </c>
      <c r="CW139" t="s">
        <v>196</v>
      </c>
      <c r="CX139" t="s">
        <v>195</v>
      </c>
      <c r="DG139" t="s">
        <v>195</v>
      </c>
      <c r="DP139" t="s">
        <v>195</v>
      </c>
      <c r="DY139" t="s">
        <v>188</v>
      </c>
      <c r="EH139" s="5" t="s">
        <v>195</v>
      </c>
      <c r="ER139" s="6"/>
      <c r="ES139" s="5">
        <v>2000</v>
      </c>
      <c r="EU139" s="9"/>
      <c r="EV139" s="9"/>
      <c r="EW139" t="s">
        <v>201</v>
      </c>
      <c r="FG139" s="6"/>
      <c r="FO139" s="5" t="s">
        <v>188</v>
      </c>
      <c r="FP139" s="31"/>
      <c r="FQ139" s="31"/>
      <c r="FR139" s="31"/>
      <c r="FS139" s="31"/>
      <c r="FT139" s="31"/>
      <c r="FU139" s="31"/>
      <c r="FV139" s="31"/>
      <c r="FW139" s="31"/>
      <c r="FX139" s="31"/>
      <c r="FY139" s="31"/>
      <c r="FZ139" s="31"/>
      <c r="GA139" s="31" t="s">
        <v>188</v>
      </c>
      <c r="GB139" s="31"/>
      <c r="GC139" s="31"/>
      <c r="GD139" s="31"/>
      <c r="GE139" s="31"/>
      <c r="GF139" s="31"/>
      <c r="GG139" s="31"/>
      <c r="GH139" s="31"/>
      <c r="GI139" s="31"/>
      <c r="GJ139" s="31"/>
      <c r="GK139" s="31"/>
      <c r="GL139" s="31"/>
      <c r="GM139" s="31"/>
      <c r="GN139" s="31"/>
      <c r="GO139" s="31"/>
      <c r="GP139" s="31" t="s">
        <v>202</v>
      </c>
      <c r="GQ139" s="31"/>
      <c r="GR139" s="31"/>
      <c r="GS139" s="31"/>
      <c r="GT139" s="31"/>
      <c r="GU139" s="31"/>
      <c r="GV139" s="31"/>
      <c r="GW139" s="31"/>
      <c r="GX139" s="31"/>
      <c r="GY139" s="31"/>
      <c r="GZ139" s="31"/>
      <c r="HA139" s="31"/>
      <c r="HB139" s="31"/>
      <c r="HC139" s="31"/>
      <c r="HD139" s="31"/>
      <c r="HE139" s="31"/>
      <c r="HF139" s="31"/>
      <c r="HG139" s="31"/>
      <c r="HH139" s="31" t="s">
        <v>203</v>
      </c>
      <c r="HI139" s="31"/>
      <c r="HJ139" s="31"/>
      <c r="HK139" s="31" t="s">
        <v>204</v>
      </c>
      <c r="HL139" s="31"/>
      <c r="HM139" s="31" t="s">
        <v>204</v>
      </c>
      <c r="HN139" s="31" t="s">
        <v>203</v>
      </c>
      <c r="HO139" s="31"/>
      <c r="HP139" s="31"/>
      <c r="HQ139" s="31"/>
      <c r="HR139" s="31"/>
      <c r="HS139" s="31"/>
      <c r="HT139" s="31"/>
      <c r="HU139" s="31"/>
      <c r="HV139" s="31"/>
      <c r="HW139" s="31"/>
      <c r="HX139" s="6"/>
      <c r="IA139" s="10"/>
    </row>
    <row r="140" spans="1:235" x14ac:dyDescent="0.25">
      <c r="A140" s="5" t="s">
        <v>355</v>
      </c>
      <c r="B140" t="str">
        <f>INDEX('[1]Global Status NAC comp'!$B$5:$B$210,MATCH([1]Pbl!H140,'[1]Global Status NAC comp'!$N$5:$N$210,0))</f>
        <v>Emerging and Developing Asia</v>
      </c>
      <c r="C140" t="s">
        <v>417</v>
      </c>
      <c r="D140" t="str">
        <f>INDEX('[1]Global Status NAC comp'!$D$5:$D$210,MATCH([1]Pbl!H140,'[1]Global Status NAC comp'!$N$5:$N$210,0))</f>
        <v>APD</v>
      </c>
      <c r="F140" t="s">
        <v>188</v>
      </c>
      <c r="G140">
        <v>2020</v>
      </c>
      <c r="H140" s="6" t="s">
        <v>492</v>
      </c>
      <c r="I140" s="5" t="s">
        <v>188</v>
      </c>
      <c r="J140" s="31">
        <v>2019</v>
      </c>
      <c r="K140" s="31" t="s">
        <v>210</v>
      </c>
      <c r="L140" s="31" t="s">
        <v>319</v>
      </c>
      <c r="M140" s="31" t="s">
        <v>188</v>
      </c>
      <c r="N140" s="31" t="s">
        <v>222</v>
      </c>
      <c r="O140" s="31">
        <v>1981</v>
      </c>
      <c r="P140" s="31" t="s">
        <v>188</v>
      </c>
      <c r="Q140" s="31">
        <v>1981</v>
      </c>
      <c r="R140" s="31">
        <v>2016</v>
      </c>
      <c r="S140" s="31" t="s">
        <v>191</v>
      </c>
      <c r="T140" s="31" t="s">
        <v>188</v>
      </c>
      <c r="U140" s="31" t="s">
        <v>254</v>
      </c>
      <c r="V140" s="31" t="s">
        <v>190</v>
      </c>
      <c r="W140" s="31" t="s">
        <v>188</v>
      </c>
      <c r="X140" s="31" t="s">
        <v>190</v>
      </c>
      <c r="Y140" s="31">
        <v>2016</v>
      </c>
      <c r="Z140" s="31" t="s">
        <v>191</v>
      </c>
      <c r="AA140" s="31" t="s">
        <v>188</v>
      </c>
      <c r="AB140" s="31" t="s">
        <v>192</v>
      </c>
      <c r="AC140" s="31">
        <v>1981</v>
      </c>
      <c r="AD140" s="31" t="s">
        <v>195</v>
      </c>
      <c r="AE140" s="31"/>
      <c r="AF140" s="31"/>
      <c r="AG140" s="6" t="s">
        <v>233</v>
      </c>
      <c r="AH140" t="s">
        <v>188</v>
      </c>
      <c r="AI140">
        <v>4</v>
      </c>
      <c r="AJ140">
        <v>2020</v>
      </c>
      <c r="AK140" t="s">
        <v>304</v>
      </c>
      <c r="AL140" t="s">
        <v>319</v>
      </c>
      <c r="AM140" t="s">
        <v>188</v>
      </c>
      <c r="AN140" t="s">
        <v>222</v>
      </c>
      <c r="AO140" t="s">
        <v>196</v>
      </c>
      <c r="AP140">
        <v>1981</v>
      </c>
      <c r="AQ140" t="s">
        <v>188</v>
      </c>
      <c r="AR140">
        <v>1981</v>
      </c>
      <c r="AS140" t="s">
        <v>191</v>
      </c>
      <c r="AT140" t="s">
        <v>188</v>
      </c>
      <c r="AU140" t="s">
        <v>254</v>
      </c>
      <c r="AV140" t="s">
        <v>279</v>
      </c>
      <c r="AW140" t="s">
        <v>190</v>
      </c>
      <c r="AX140" t="s">
        <v>188</v>
      </c>
      <c r="AY140" t="s">
        <v>190</v>
      </c>
      <c r="AZ140" t="s">
        <v>191</v>
      </c>
      <c r="BA140" t="s">
        <v>195</v>
      </c>
      <c r="BD140" t="s">
        <v>195</v>
      </c>
      <c r="BE140" s="7"/>
      <c r="BF140" s="8" t="s">
        <v>188</v>
      </c>
      <c r="BG140">
        <v>2019</v>
      </c>
      <c r="BH140" t="s">
        <v>210</v>
      </c>
      <c r="BI140" t="s">
        <v>195</v>
      </c>
      <c r="BR140" t="s">
        <v>195</v>
      </c>
      <c r="CA140" t="s">
        <v>195</v>
      </c>
      <c r="CJ140" t="s">
        <v>195</v>
      </c>
      <c r="CS140" t="s">
        <v>195</v>
      </c>
      <c r="EH140" s="5" t="s">
        <v>197</v>
      </c>
      <c r="EI140">
        <v>2019</v>
      </c>
      <c r="EJ140" t="s">
        <v>198</v>
      </c>
      <c r="EK140">
        <v>1</v>
      </c>
      <c r="EL140" t="s">
        <v>195</v>
      </c>
      <c r="EM140" t="s">
        <v>250</v>
      </c>
      <c r="EO140">
        <v>164</v>
      </c>
      <c r="EP140" t="s">
        <v>199</v>
      </c>
      <c r="EQ140" t="s">
        <v>493</v>
      </c>
      <c r="ER140" s="6">
        <v>164</v>
      </c>
      <c r="ES140" s="5">
        <v>2016</v>
      </c>
      <c r="ET140">
        <v>2019</v>
      </c>
      <c r="EU140" s="9">
        <v>531</v>
      </c>
      <c r="EV140" s="9">
        <v>543</v>
      </c>
      <c r="EW140" t="s">
        <v>227</v>
      </c>
      <c r="EX140" t="s">
        <v>195</v>
      </c>
      <c r="FG140" s="6"/>
      <c r="FH140" t="s">
        <v>188</v>
      </c>
      <c r="FI140" t="s">
        <v>199</v>
      </c>
      <c r="FJ140" t="s">
        <v>215</v>
      </c>
      <c r="FK140">
        <v>2</v>
      </c>
      <c r="FL140" t="s">
        <v>188</v>
      </c>
      <c r="FM140" t="s">
        <v>195</v>
      </c>
      <c r="FO140" s="5" t="s">
        <v>188</v>
      </c>
      <c r="FP140" s="31" t="s">
        <v>188</v>
      </c>
      <c r="FQ140" s="31"/>
      <c r="FR140" s="31" t="s">
        <v>188</v>
      </c>
      <c r="FS140" s="31" t="s">
        <v>188</v>
      </c>
      <c r="FT140" s="31" t="s">
        <v>188</v>
      </c>
      <c r="FU140" s="31"/>
      <c r="FV140" s="31"/>
      <c r="FW140" s="31"/>
      <c r="FX140" s="31"/>
      <c r="FY140" s="31"/>
      <c r="FZ140" s="31" t="s">
        <v>188</v>
      </c>
      <c r="GA140" s="31" t="s">
        <v>188</v>
      </c>
      <c r="GB140" s="31" t="s">
        <v>188</v>
      </c>
      <c r="GC140" s="31" t="s">
        <v>188</v>
      </c>
      <c r="GD140" s="31" t="s">
        <v>216</v>
      </c>
      <c r="GE140" s="31" t="s">
        <v>216</v>
      </c>
      <c r="GF140" s="31"/>
      <c r="GG140" s="31" t="s">
        <v>202</v>
      </c>
      <c r="GH140" s="31" t="s">
        <v>202</v>
      </c>
      <c r="GI140" s="31" t="s">
        <v>218</v>
      </c>
      <c r="GJ140" s="31"/>
      <c r="GK140" s="31"/>
      <c r="GL140" s="31"/>
      <c r="GM140" s="31"/>
      <c r="GN140" s="31"/>
      <c r="GO140" s="31" t="s">
        <v>202</v>
      </c>
      <c r="GP140" s="31" t="s">
        <v>202</v>
      </c>
      <c r="GQ140" s="31" t="s">
        <v>202</v>
      </c>
      <c r="GR140" s="31" t="s">
        <v>202</v>
      </c>
      <c r="GS140" s="31">
        <v>2010</v>
      </c>
      <c r="GT140" s="31">
        <v>2015</v>
      </c>
      <c r="GU140" s="31"/>
      <c r="GV140" s="31" t="s">
        <v>494</v>
      </c>
      <c r="GW140" s="31" t="s">
        <v>494</v>
      </c>
      <c r="GX140" s="31">
        <v>2019</v>
      </c>
      <c r="GY140" s="31"/>
      <c r="GZ140" s="31"/>
      <c r="HA140" s="31"/>
      <c r="HB140" s="31"/>
      <c r="HC140" s="31"/>
      <c r="HD140" s="31" t="s">
        <v>495</v>
      </c>
      <c r="HE140" s="31" t="s">
        <v>495</v>
      </c>
      <c r="HF140" s="31" t="s">
        <v>495</v>
      </c>
      <c r="HG140" s="31" t="s">
        <v>495</v>
      </c>
      <c r="HH140" s="31" t="s">
        <v>203</v>
      </c>
      <c r="HI140" s="31" t="s">
        <v>203</v>
      </c>
      <c r="HJ140" s="31" t="s">
        <v>204</v>
      </c>
      <c r="HK140" s="31" t="s">
        <v>204</v>
      </c>
      <c r="HL140" s="31" t="s">
        <v>203</v>
      </c>
      <c r="HM140" s="31" t="s">
        <v>204</v>
      </c>
      <c r="HN140" s="31" t="s">
        <v>203</v>
      </c>
      <c r="HO140" s="31" t="s">
        <v>203</v>
      </c>
      <c r="HP140" s="31" t="s">
        <v>203</v>
      </c>
      <c r="HQ140" s="31">
        <v>55</v>
      </c>
      <c r="HR140" s="31">
        <v>55</v>
      </c>
      <c r="HS140" s="31">
        <v>8</v>
      </c>
      <c r="HT140" s="31"/>
      <c r="HU140" s="31">
        <v>10</v>
      </c>
      <c r="HV140" s="31">
        <v>10</v>
      </c>
      <c r="HW140" s="31">
        <v>8</v>
      </c>
      <c r="HX140" s="6">
        <v>10</v>
      </c>
      <c r="IA140" s="10"/>
    </row>
    <row r="141" spans="1:235" x14ac:dyDescent="0.25">
      <c r="A141" s="5" t="s">
        <v>183</v>
      </c>
      <c r="B141" t="str">
        <f>INDEX('[1]Global Status NAC comp'!$B$5:$B$210,MATCH([1]Pbl!H141,'[1]Global Status NAC comp'!$N$5:$N$210,0))</f>
        <v>Commonwealth of Independent States</v>
      </c>
      <c r="C141" t="s">
        <v>417</v>
      </c>
      <c r="D141" t="str">
        <f>INDEX('[1]Global Status NAC comp'!$D$5:$D$210,MATCH([1]Pbl!H141,'[1]Global Status NAC comp'!$N$5:$N$210,0))</f>
        <v>MCD</v>
      </c>
      <c r="F141" t="s">
        <v>188</v>
      </c>
      <c r="G141">
        <v>2020</v>
      </c>
      <c r="H141" s="6" t="s">
        <v>496</v>
      </c>
      <c r="I141" s="5" t="s">
        <v>188</v>
      </c>
      <c r="J141" s="31">
        <v>2019</v>
      </c>
      <c r="K141" s="31" t="s">
        <v>223</v>
      </c>
      <c r="L141" s="31"/>
      <c r="M141" s="31" t="s">
        <v>188</v>
      </c>
      <c r="N141" s="31" t="s">
        <v>189</v>
      </c>
      <c r="O141" s="31">
        <v>2012</v>
      </c>
      <c r="P141" s="31" t="s">
        <v>188</v>
      </c>
      <c r="Q141" s="31">
        <v>2017</v>
      </c>
      <c r="R141" s="31">
        <v>2018</v>
      </c>
      <c r="S141" s="31" t="s">
        <v>191</v>
      </c>
      <c r="T141" s="31" t="s">
        <v>188</v>
      </c>
      <c r="U141" s="31" t="s">
        <v>192</v>
      </c>
      <c r="V141" s="31">
        <v>2012</v>
      </c>
      <c r="W141" s="31"/>
      <c r="X141" s="31">
        <v>2012</v>
      </c>
      <c r="Y141" s="31">
        <v>2010</v>
      </c>
      <c r="Z141" s="31"/>
      <c r="AA141" s="31"/>
      <c r="AB141" s="31"/>
      <c r="AC141" s="31"/>
      <c r="AD141" s="31"/>
      <c r="AE141" s="31"/>
      <c r="AF141" s="31"/>
      <c r="AG141" s="6"/>
      <c r="AH141" t="s">
        <v>188</v>
      </c>
      <c r="AJ141">
        <v>2019</v>
      </c>
      <c r="AK141" t="s">
        <v>223</v>
      </c>
      <c r="AM141" t="s">
        <v>188</v>
      </c>
      <c r="AN141" t="s">
        <v>189</v>
      </c>
      <c r="AO141" t="s">
        <v>194</v>
      </c>
      <c r="AP141">
        <v>2019</v>
      </c>
      <c r="AQ141" t="s">
        <v>188</v>
      </c>
      <c r="AV141" t="s">
        <v>194</v>
      </c>
      <c r="BE141" s="7"/>
      <c r="BF141" s="8" t="s">
        <v>188</v>
      </c>
      <c r="BI141" t="s">
        <v>195</v>
      </c>
      <c r="BR141" t="s">
        <v>195</v>
      </c>
      <c r="CA141" t="s">
        <v>195</v>
      </c>
      <c r="CJ141" t="s">
        <v>195</v>
      </c>
      <c r="CS141" t="s">
        <v>188</v>
      </c>
      <c r="CW141" t="s">
        <v>196</v>
      </c>
      <c r="CX141" t="s">
        <v>195</v>
      </c>
      <c r="DG141" t="s">
        <v>195</v>
      </c>
      <c r="DP141" t="s">
        <v>195</v>
      </c>
      <c r="DY141" t="s">
        <v>188</v>
      </c>
      <c r="EH141" s="5" t="s">
        <v>195</v>
      </c>
      <c r="EL141" t="s">
        <v>195</v>
      </c>
      <c r="EM141" t="s">
        <v>442</v>
      </c>
      <c r="EP141" t="s">
        <v>212</v>
      </c>
      <c r="ER141" s="6"/>
      <c r="ES141" s="5">
        <v>2018</v>
      </c>
      <c r="EU141" s="9"/>
      <c r="EV141" s="9"/>
      <c r="EW141" t="s">
        <v>201</v>
      </c>
      <c r="EX141" t="s">
        <v>195</v>
      </c>
      <c r="FG141" s="6"/>
      <c r="FH141" t="s">
        <v>195</v>
      </c>
      <c r="FJ141" t="s">
        <v>245</v>
      </c>
      <c r="FL141" t="s">
        <v>195</v>
      </c>
      <c r="FM141" t="s">
        <v>195</v>
      </c>
      <c r="FO141" s="5" t="s">
        <v>188</v>
      </c>
      <c r="FP141" s="31" t="s">
        <v>188</v>
      </c>
      <c r="FQ141" s="31" t="s">
        <v>188</v>
      </c>
      <c r="FR141" s="31" t="s">
        <v>188</v>
      </c>
      <c r="FS141" s="31" t="s">
        <v>188</v>
      </c>
      <c r="FT141" s="31" t="s">
        <v>188</v>
      </c>
      <c r="FU141" s="31" t="s">
        <v>188</v>
      </c>
      <c r="FV141" s="31"/>
      <c r="FW141" s="31"/>
      <c r="FX141" s="31"/>
      <c r="FY141" s="31"/>
      <c r="FZ141" s="31" t="s">
        <v>188</v>
      </c>
      <c r="GA141" s="31" t="s">
        <v>188</v>
      </c>
      <c r="GB141" s="31" t="s">
        <v>188</v>
      </c>
      <c r="GC141" s="31"/>
      <c r="GD141" s="31" t="s">
        <v>217</v>
      </c>
      <c r="GE141" s="31" t="s">
        <v>217</v>
      </c>
      <c r="GF141" s="31" t="s">
        <v>217</v>
      </c>
      <c r="GG141" s="31" t="s">
        <v>202</v>
      </c>
      <c r="GH141" s="31" t="s">
        <v>219</v>
      </c>
      <c r="GI141" s="31" t="s">
        <v>219</v>
      </c>
      <c r="GJ141" s="31" t="s">
        <v>218</v>
      </c>
      <c r="GK141" s="31"/>
      <c r="GL141" s="31"/>
      <c r="GM141" s="31"/>
      <c r="GN141" s="31"/>
      <c r="GO141" s="31" t="s">
        <v>202</v>
      </c>
      <c r="GP141" s="31" t="s">
        <v>202</v>
      </c>
      <c r="GQ141" s="31" t="s">
        <v>202</v>
      </c>
      <c r="GR141" s="31"/>
      <c r="GS141" s="31">
        <v>2010</v>
      </c>
      <c r="GT141" s="31">
        <v>2013</v>
      </c>
      <c r="GU141" s="31">
        <v>2018</v>
      </c>
      <c r="GV141" s="31">
        <v>2019</v>
      </c>
      <c r="GW141" s="31">
        <v>2019</v>
      </c>
      <c r="GX141" s="31">
        <v>2019</v>
      </c>
      <c r="GY141" s="31">
        <v>2019</v>
      </c>
      <c r="GZ141" s="31"/>
      <c r="HA141" s="31"/>
      <c r="HB141" s="31"/>
      <c r="HC141" s="31"/>
      <c r="HD141" s="31">
        <v>2019</v>
      </c>
      <c r="HE141" s="31">
        <v>2019</v>
      </c>
      <c r="HF141" s="31">
        <v>2019</v>
      </c>
      <c r="HG141" s="31"/>
      <c r="HH141" s="31" t="s">
        <v>203</v>
      </c>
      <c r="HI141" s="31" t="s">
        <v>203</v>
      </c>
      <c r="HJ141" s="31" t="s">
        <v>203</v>
      </c>
      <c r="HK141" s="31" t="s">
        <v>204</v>
      </c>
      <c r="HL141" s="31" t="s">
        <v>220</v>
      </c>
      <c r="HM141" s="31" t="s">
        <v>204</v>
      </c>
      <c r="HN141" s="31" t="s">
        <v>203</v>
      </c>
      <c r="HO141" s="31" t="s">
        <v>203</v>
      </c>
      <c r="HP141" s="31" t="s">
        <v>203</v>
      </c>
      <c r="HQ141" s="31">
        <v>3</v>
      </c>
      <c r="HR141" s="31">
        <v>1</v>
      </c>
      <c r="HS141" s="31"/>
      <c r="HT141" s="31"/>
      <c r="HU141" s="31">
        <v>20</v>
      </c>
      <c r="HV141" s="31">
        <v>20</v>
      </c>
      <c r="HW141" s="31"/>
      <c r="HX141" s="6"/>
      <c r="IA141" s="10"/>
    </row>
    <row r="142" spans="1:235" x14ac:dyDescent="0.25">
      <c r="A142" s="5" t="s">
        <v>183</v>
      </c>
      <c r="B142" t="str">
        <f>INDEX('[1]Global Status NAC comp'!$B$5:$B$210,MATCH([1]Pbl!H142,'[1]Global Status NAC comp'!$N$5:$N$210,0))</f>
        <v>Emerging and Developing Asia</v>
      </c>
      <c r="C142" t="s">
        <v>417</v>
      </c>
      <c r="D142" t="str">
        <f>INDEX('[1]Global Status NAC comp'!$D$5:$D$210,MATCH([1]Pbl!H142,'[1]Global Status NAC comp'!$N$5:$N$210,0))</f>
        <v>APD</v>
      </c>
      <c r="G142">
        <v>2020</v>
      </c>
      <c r="H142" s="6" t="s">
        <v>497</v>
      </c>
      <c r="I142" s="5" t="s">
        <v>188</v>
      </c>
      <c r="J142" s="31">
        <v>2019</v>
      </c>
      <c r="K142" s="31" t="s">
        <v>223</v>
      </c>
      <c r="L142" s="31"/>
      <c r="M142" s="31" t="s">
        <v>188</v>
      </c>
      <c r="N142" s="31"/>
      <c r="O142" s="31"/>
      <c r="P142" s="31" t="s">
        <v>188</v>
      </c>
      <c r="Q142" s="31"/>
      <c r="R142" s="31"/>
      <c r="S142" s="31" t="s">
        <v>232</v>
      </c>
      <c r="T142" s="31" t="s">
        <v>188</v>
      </c>
      <c r="U142" s="31"/>
      <c r="V142" s="31"/>
      <c r="W142" s="31" t="s">
        <v>188</v>
      </c>
      <c r="X142" s="31"/>
      <c r="Y142" s="31">
        <v>2002</v>
      </c>
      <c r="Z142" s="31" t="s">
        <v>191</v>
      </c>
      <c r="AA142" s="31" t="s">
        <v>188</v>
      </c>
      <c r="AB142" s="31" t="s">
        <v>192</v>
      </c>
      <c r="AC142" s="31">
        <v>2009</v>
      </c>
      <c r="AD142" s="31"/>
      <c r="AE142" s="31"/>
      <c r="AF142" s="31"/>
      <c r="AG142" s="6"/>
      <c r="AH142" t="s">
        <v>188</v>
      </c>
      <c r="AI142">
        <v>4</v>
      </c>
      <c r="AJ142">
        <v>2019</v>
      </c>
      <c r="AM142" t="s">
        <v>188</v>
      </c>
      <c r="AN142" t="s">
        <v>189</v>
      </c>
      <c r="AO142" t="s">
        <v>279</v>
      </c>
      <c r="AP142">
        <v>2011</v>
      </c>
      <c r="AQ142" t="s">
        <v>188</v>
      </c>
      <c r="AR142">
        <v>2011</v>
      </c>
      <c r="AS142" t="s">
        <v>232</v>
      </c>
      <c r="AT142" t="s">
        <v>188</v>
      </c>
      <c r="AV142" t="s">
        <v>279</v>
      </c>
      <c r="AX142" t="s">
        <v>188</v>
      </c>
      <c r="AZ142" t="s">
        <v>191</v>
      </c>
      <c r="BA142" t="s">
        <v>188</v>
      </c>
      <c r="BB142" t="s">
        <v>247</v>
      </c>
      <c r="BC142">
        <v>2011</v>
      </c>
      <c r="BD142" t="s">
        <v>188</v>
      </c>
      <c r="BE142" s="7"/>
      <c r="BF142" s="8" t="s">
        <v>188</v>
      </c>
      <c r="BI142" t="s">
        <v>195</v>
      </c>
      <c r="BR142" t="s">
        <v>195</v>
      </c>
      <c r="CA142" t="s">
        <v>195</v>
      </c>
      <c r="CJ142" t="s">
        <v>195</v>
      </c>
      <c r="CS142" t="s">
        <v>188</v>
      </c>
      <c r="CW142" t="s">
        <v>196</v>
      </c>
      <c r="CX142" t="s">
        <v>195</v>
      </c>
      <c r="DG142" t="s">
        <v>195</v>
      </c>
      <c r="DP142" t="s">
        <v>195</v>
      </c>
      <c r="DY142" t="s">
        <v>188</v>
      </c>
      <c r="EH142" s="5" t="s">
        <v>195</v>
      </c>
      <c r="ER142" s="6"/>
      <c r="ES142" s="5">
        <v>2002</v>
      </c>
      <c r="EU142" s="9"/>
      <c r="EV142" s="9"/>
      <c r="EW142" t="s">
        <v>201</v>
      </c>
      <c r="EX142" t="s">
        <v>195</v>
      </c>
      <c r="FG142" s="6"/>
      <c r="FO142" s="5" t="s">
        <v>188</v>
      </c>
      <c r="FP142" s="31" t="s">
        <v>188</v>
      </c>
      <c r="FQ142" s="31"/>
      <c r="FR142" s="31" t="s">
        <v>188</v>
      </c>
      <c r="FS142" s="31" t="s">
        <v>188</v>
      </c>
      <c r="FT142" s="31" t="s">
        <v>188</v>
      </c>
      <c r="FU142" s="31" t="s">
        <v>188</v>
      </c>
      <c r="FV142" s="31"/>
      <c r="FW142" s="31"/>
      <c r="FX142" s="31"/>
      <c r="FY142" s="31" t="s">
        <v>188</v>
      </c>
      <c r="FZ142" s="31" t="s">
        <v>188</v>
      </c>
      <c r="GA142" s="31" t="s">
        <v>188</v>
      </c>
      <c r="GB142" s="31" t="s">
        <v>188</v>
      </c>
      <c r="GC142" s="31" t="s">
        <v>188</v>
      </c>
      <c r="GD142" s="31" t="s">
        <v>217</v>
      </c>
      <c r="GE142" s="31" t="s">
        <v>217</v>
      </c>
      <c r="GF142" s="31"/>
      <c r="GG142" s="31" t="s">
        <v>217</v>
      </c>
      <c r="GH142" s="31" t="s">
        <v>202</v>
      </c>
      <c r="GI142" s="31" t="s">
        <v>217</v>
      </c>
      <c r="GJ142" s="31" t="s">
        <v>217</v>
      </c>
      <c r="GK142" s="31"/>
      <c r="GL142" s="31"/>
      <c r="GM142" s="31"/>
      <c r="GN142" s="31"/>
      <c r="GO142" s="31" t="s">
        <v>202</v>
      </c>
      <c r="GP142" s="31" t="s">
        <v>202</v>
      </c>
      <c r="GQ142" s="31" t="s">
        <v>202</v>
      </c>
      <c r="GR142" s="31" t="s">
        <v>202</v>
      </c>
      <c r="GS142" s="31">
        <v>2010</v>
      </c>
      <c r="GT142" s="31">
        <v>2013</v>
      </c>
      <c r="GU142" s="31"/>
      <c r="GV142" s="31">
        <v>2012</v>
      </c>
      <c r="GW142" s="31" t="s">
        <v>498</v>
      </c>
      <c r="GX142" s="31"/>
      <c r="GY142" s="31">
        <v>1995</v>
      </c>
      <c r="GZ142" s="31"/>
      <c r="HA142" s="31"/>
      <c r="HB142" s="31"/>
      <c r="HC142" s="31"/>
      <c r="HD142" s="31" t="s">
        <v>499</v>
      </c>
      <c r="HE142" s="31" t="s">
        <v>499</v>
      </c>
      <c r="HF142" s="31" t="s">
        <v>499</v>
      </c>
      <c r="HG142" s="31" t="s">
        <v>464</v>
      </c>
      <c r="HH142" s="31" t="s">
        <v>203</v>
      </c>
      <c r="HI142" s="31" t="s">
        <v>203</v>
      </c>
      <c r="HJ142" s="31"/>
      <c r="HK142" s="31" t="s">
        <v>204</v>
      </c>
      <c r="HL142" s="31" t="s">
        <v>203</v>
      </c>
      <c r="HM142" s="31" t="s">
        <v>204</v>
      </c>
      <c r="HN142" s="31" t="s">
        <v>200</v>
      </c>
      <c r="HO142" s="31" t="s">
        <v>200</v>
      </c>
      <c r="HP142" s="31" t="s">
        <v>204</v>
      </c>
      <c r="HQ142" s="31"/>
      <c r="HR142" s="31"/>
      <c r="HS142" s="31"/>
      <c r="HT142" s="31"/>
      <c r="HU142" s="31"/>
      <c r="HV142" s="31"/>
      <c r="HW142" s="31"/>
      <c r="HX142" s="6"/>
      <c r="IA142" s="10"/>
    </row>
    <row r="143" spans="1:235" x14ac:dyDescent="0.25">
      <c r="A143" s="5" t="s">
        <v>183</v>
      </c>
      <c r="B143" t="str">
        <f>INDEX('[1]Global Status NAC comp'!$B$5:$B$210,MATCH([1]Pbl!H143,'[1]Global Status NAC comp'!$N$5:$N$210,0))</f>
        <v>Emerging and Developing Asia</v>
      </c>
      <c r="C143" t="s">
        <v>417</v>
      </c>
      <c r="D143" t="str">
        <f>INDEX('[1]Global Status NAC comp'!$D$5:$D$210,MATCH([1]Pbl!H143,'[1]Global Status NAC comp'!$N$5:$N$210,0))</f>
        <v>APD</v>
      </c>
      <c r="E143" t="str">
        <f>INDEX('[1]Global Status NAC comp'!$E$5:$E$210,MATCH([1]Pbl!H143,'[1]Global Status NAC comp'!$N$5:$N$210,0))</f>
        <v>PFTAC</v>
      </c>
      <c r="G143">
        <v>2020</v>
      </c>
      <c r="H143" s="6" t="s">
        <v>500</v>
      </c>
      <c r="I143" s="5" t="s">
        <v>188</v>
      </c>
      <c r="J143" s="31">
        <v>2018</v>
      </c>
      <c r="K143" s="31" t="s">
        <v>210</v>
      </c>
      <c r="L143" s="31"/>
      <c r="M143" s="31" t="s">
        <v>188</v>
      </c>
      <c r="N143" s="31" t="s">
        <v>224</v>
      </c>
      <c r="O143" s="31">
        <v>2000</v>
      </c>
      <c r="P143" s="31" t="s">
        <v>188</v>
      </c>
      <c r="Q143" s="31">
        <v>2004</v>
      </c>
      <c r="R143" s="31">
        <v>2010</v>
      </c>
      <c r="S143" s="31" t="s">
        <v>232</v>
      </c>
      <c r="T143" s="31" t="s">
        <v>188</v>
      </c>
      <c r="U143" s="31" t="s">
        <v>254</v>
      </c>
      <c r="V143" s="31">
        <v>2004</v>
      </c>
      <c r="W143" s="31" t="s">
        <v>188</v>
      </c>
      <c r="X143" s="31">
        <v>2004</v>
      </c>
      <c r="Y143" s="31">
        <v>2015</v>
      </c>
      <c r="Z143" s="31" t="s">
        <v>232</v>
      </c>
      <c r="AA143" s="31" t="s">
        <v>188</v>
      </c>
      <c r="AB143" s="31" t="s">
        <v>192</v>
      </c>
      <c r="AC143" s="31">
        <v>2004</v>
      </c>
      <c r="AD143" s="31" t="s">
        <v>208</v>
      </c>
      <c r="AE143" s="31">
        <v>2004</v>
      </c>
      <c r="AF143" s="31"/>
      <c r="AG143" s="6"/>
      <c r="AV143" t="s">
        <v>194</v>
      </c>
      <c r="BE143" s="7"/>
      <c r="BF143" s="8" t="s">
        <v>195</v>
      </c>
      <c r="BI143" t="s">
        <v>195</v>
      </c>
      <c r="BR143" t="s">
        <v>195</v>
      </c>
      <c r="CA143" t="s">
        <v>195</v>
      </c>
      <c r="CJ143" t="s">
        <v>195</v>
      </c>
      <c r="CS143" t="s">
        <v>188</v>
      </c>
      <c r="CW143" t="s">
        <v>196</v>
      </c>
      <c r="CX143" t="s">
        <v>195</v>
      </c>
      <c r="DG143" t="s">
        <v>195</v>
      </c>
      <c r="DP143" t="s">
        <v>195</v>
      </c>
      <c r="DY143" t="s">
        <v>188</v>
      </c>
      <c r="EH143" s="5" t="s">
        <v>195</v>
      </c>
      <c r="ER143" s="6"/>
      <c r="ES143" s="5">
        <v>2010</v>
      </c>
      <c r="EU143" s="9"/>
      <c r="EV143" s="9"/>
      <c r="EW143" t="s">
        <v>227</v>
      </c>
      <c r="EX143" t="s">
        <v>188</v>
      </c>
      <c r="EY143">
        <v>2019</v>
      </c>
      <c r="EZ143" t="s">
        <v>195</v>
      </c>
      <c r="FA143" t="s">
        <v>188</v>
      </c>
      <c r="FB143" t="s">
        <v>240</v>
      </c>
      <c r="FC143" t="s">
        <v>240</v>
      </c>
      <c r="FD143" t="s">
        <v>213</v>
      </c>
      <c r="FE143" t="s">
        <v>195</v>
      </c>
      <c r="FF143" t="s">
        <v>188</v>
      </c>
      <c r="FG143" s="6">
        <v>2020</v>
      </c>
      <c r="FO143" s="5" t="s">
        <v>188</v>
      </c>
      <c r="FP143" s="31" t="s">
        <v>188</v>
      </c>
      <c r="FQ143" s="31" t="s">
        <v>188</v>
      </c>
      <c r="FR143" s="31" t="s">
        <v>188</v>
      </c>
      <c r="FS143" s="31"/>
      <c r="FT143" s="31"/>
      <c r="FU143" s="31"/>
      <c r="FV143" s="31" t="s">
        <v>188</v>
      </c>
      <c r="FW143" s="31"/>
      <c r="FX143" s="31"/>
      <c r="FY143" s="31" t="s">
        <v>188</v>
      </c>
      <c r="FZ143" s="31"/>
      <c r="GA143" s="31" t="s">
        <v>188</v>
      </c>
      <c r="GB143" s="31"/>
      <c r="GC143" s="31"/>
      <c r="GD143" s="31" t="s">
        <v>228</v>
      </c>
      <c r="GE143" s="31" t="s">
        <v>228</v>
      </c>
      <c r="GF143" s="31" t="s">
        <v>217</v>
      </c>
      <c r="GG143" s="31" t="s">
        <v>217</v>
      </c>
      <c r="GH143" s="31"/>
      <c r="GI143" s="31"/>
      <c r="GJ143" s="31"/>
      <c r="GK143" s="31"/>
      <c r="GL143" s="31"/>
      <c r="GM143" s="31"/>
      <c r="GN143" s="31"/>
      <c r="GO143" s="31" t="s">
        <v>219</v>
      </c>
      <c r="GP143" s="31" t="s">
        <v>202</v>
      </c>
      <c r="GQ143" s="31"/>
      <c r="GR143" s="31"/>
      <c r="GS143" s="31">
        <v>2010</v>
      </c>
      <c r="GT143" s="31"/>
      <c r="GU143" s="31"/>
      <c r="GV143" s="31"/>
      <c r="GW143" s="31"/>
      <c r="GX143" s="31"/>
      <c r="GY143" s="31"/>
      <c r="GZ143" s="31"/>
      <c r="HA143" s="31"/>
      <c r="HB143" s="31"/>
      <c r="HC143" s="31"/>
      <c r="HD143" s="31"/>
      <c r="HE143" s="31"/>
      <c r="HF143" s="31"/>
      <c r="HG143" s="31"/>
      <c r="HH143" s="31" t="s">
        <v>203</v>
      </c>
      <c r="HI143" s="31" t="s">
        <v>203</v>
      </c>
      <c r="HJ143" s="31"/>
      <c r="HK143" s="31" t="s">
        <v>203</v>
      </c>
      <c r="HL143" s="31" t="s">
        <v>203</v>
      </c>
      <c r="HM143" s="31"/>
      <c r="HN143" s="31" t="s">
        <v>203</v>
      </c>
      <c r="HO143" s="31"/>
      <c r="HP143" s="31"/>
      <c r="HQ143" s="31"/>
      <c r="HR143" s="31"/>
      <c r="HS143" s="31"/>
      <c r="HT143" s="31"/>
      <c r="HU143" s="31"/>
      <c r="HV143" s="31"/>
      <c r="HW143" s="31"/>
      <c r="HX143" s="6"/>
      <c r="IA143" s="10"/>
    </row>
    <row r="144" spans="1:235" x14ac:dyDescent="0.25">
      <c r="A144" s="5" t="s">
        <v>183</v>
      </c>
      <c r="B144" t="str">
        <f>INDEX('[1]Global Status NAC comp'!$B$5:$B$210,MATCH([1]Pbl!H144,'[1]Global Status NAC comp'!$N$5:$N$210,0))</f>
        <v>Emerging and Developing Europe</v>
      </c>
      <c r="C144" t="s">
        <v>417</v>
      </c>
      <c r="D144" t="str">
        <f>INDEX('[1]Global Status NAC comp'!$D$5:$D$210,MATCH([1]Pbl!H144,'[1]Global Status NAC comp'!$N$5:$N$210,0))</f>
        <v>EUR</v>
      </c>
      <c r="F144" t="s">
        <v>188</v>
      </c>
      <c r="G144">
        <v>2020</v>
      </c>
      <c r="H144" s="6" t="s">
        <v>501</v>
      </c>
      <c r="I144" s="5" t="s">
        <v>188</v>
      </c>
      <c r="J144" s="31">
        <v>2019</v>
      </c>
      <c r="K144" s="31" t="s">
        <v>304</v>
      </c>
      <c r="L144" s="31" t="s">
        <v>187</v>
      </c>
      <c r="M144" s="31" t="s">
        <v>188</v>
      </c>
      <c r="N144" s="31" t="s">
        <v>224</v>
      </c>
      <c r="O144" s="31">
        <v>1998</v>
      </c>
      <c r="P144" s="31" t="s">
        <v>188</v>
      </c>
      <c r="Q144" s="31">
        <v>1998</v>
      </c>
      <c r="R144" s="31">
        <v>2009</v>
      </c>
      <c r="S144" s="31" t="s">
        <v>191</v>
      </c>
      <c r="T144" s="31" t="s">
        <v>188</v>
      </c>
      <c r="U144" s="31" t="s">
        <v>192</v>
      </c>
      <c r="V144" s="31">
        <v>1998</v>
      </c>
      <c r="W144" s="31" t="s">
        <v>188</v>
      </c>
      <c r="X144" s="31">
        <v>1998</v>
      </c>
      <c r="Y144" s="31">
        <v>2009</v>
      </c>
      <c r="Z144" s="31" t="s">
        <v>191</v>
      </c>
      <c r="AA144" s="31" t="s">
        <v>188</v>
      </c>
      <c r="AB144" s="31" t="s">
        <v>254</v>
      </c>
      <c r="AC144" s="31">
        <v>1998</v>
      </c>
      <c r="AD144" s="31" t="s">
        <v>195</v>
      </c>
      <c r="AE144" s="31"/>
      <c r="AF144" s="31"/>
      <c r="AG144" s="6" t="s">
        <v>195</v>
      </c>
      <c r="AH144" t="s">
        <v>188</v>
      </c>
      <c r="AI144">
        <v>4</v>
      </c>
      <c r="AJ144">
        <v>2020</v>
      </c>
      <c r="AK144" t="s">
        <v>304</v>
      </c>
      <c r="AL144" t="s">
        <v>187</v>
      </c>
      <c r="AM144" t="s">
        <v>188</v>
      </c>
      <c r="AN144" t="s">
        <v>247</v>
      </c>
      <c r="AO144" t="s">
        <v>279</v>
      </c>
      <c r="AP144">
        <v>1998</v>
      </c>
      <c r="AQ144" t="s">
        <v>188</v>
      </c>
      <c r="AR144">
        <v>1998</v>
      </c>
      <c r="AS144" t="s">
        <v>191</v>
      </c>
      <c r="AT144" t="s">
        <v>188</v>
      </c>
      <c r="AU144" t="s">
        <v>192</v>
      </c>
      <c r="AV144" t="s">
        <v>279</v>
      </c>
      <c r="AW144">
        <v>1998</v>
      </c>
      <c r="AX144" t="s">
        <v>188</v>
      </c>
      <c r="AY144">
        <v>1998</v>
      </c>
      <c r="AZ144" t="s">
        <v>191</v>
      </c>
      <c r="BA144" t="s">
        <v>188</v>
      </c>
      <c r="BB144" t="s">
        <v>254</v>
      </c>
      <c r="BC144">
        <v>1998</v>
      </c>
      <c r="BD144" t="s">
        <v>195</v>
      </c>
      <c r="BE144" s="7"/>
      <c r="BF144" s="8" t="s">
        <v>188</v>
      </c>
      <c r="BG144">
        <v>2018</v>
      </c>
      <c r="BH144" t="s">
        <v>210</v>
      </c>
      <c r="BI144" t="s">
        <v>188</v>
      </c>
      <c r="BJ144">
        <v>2009</v>
      </c>
      <c r="BK144" t="s">
        <v>73</v>
      </c>
      <c r="BM144" t="s">
        <v>66</v>
      </c>
      <c r="BN144" t="s">
        <v>67</v>
      </c>
      <c r="BO144" t="s">
        <v>68</v>
      </c>
      <c r="BP144" t="s">
        <v>69</v>
      </c>
      <c r="BQ144" t="s">
        <v>70</v>
      </c>
      <c r="BR144" t="s">
        <v>188</v>
      </c>
      <c r="BS144">
        <v>2009</v>
      </c>
      <c r="BT144" t="s">
        <v>73</v>
      </c>
      <c r="BU144" t="s">
        <v>248</v>
      </c>
      <c r="BV144" t="s">
        <v>66</v>
      </c>
      <c r="BW144" t="s">
        <v>67</v>
      </c>
      <c r="BX144" t="s">
        <v>68</v>
      </c>
      <c r="BY144" t="s">
        <v>69</v>
      </c>
      <c r="BZ144" t="s">
        <v>70</v>
      </c>
      <c r="CA144" t="s">
        <v>195</v>
      </c>
      <c r="CJ144" t="s">
        <v>195</v>
      </c>
      <c r="CS144" t="s">
        <v>195</v>
      </c>
      <c r="EH144" s="5" t="s">
        <v>197</v>
      </c>
      <c r="EI144">
        <v>2012</v>
      </c>
      <c r="EJ144" t="s">
        <v>198</v>
      </c>
      <c r="EK144">
        <v>10</v>
      </c>
      <c r="EL144" t="s">
        <v>195</v>
      </c>
      <c r="EM144" t="s">
        <v>442</v>
      </c>
      <c r="EO144">
        <v>64</v>
      </c>
      <c r="EP144" t="s">
        <v>212</v>
      </c>
      <c r="ER144" s="6">
        <v>64</v>
      </c>
      <c r="ES144" s="5">
        <v>2009</v>
      </c>
      <c r="ET144">
        <v>2016</v>
      </c>
      <c r="EU144" s="9">
        <v>953</v>
      </c>
      <c r="EV144" s="9">
        <f>1.01*1000</f>
        <v>1010</v>
      </c>
      <c r="EW144" t="s">
        <v>227</v>
      </c>
      <c r="EX144" t="s">
        <v>195</v>
      </c>
      <c r="FG144" s="6"/>
      <c r="FH144" t="s">
        <v>188</v>
      </c>
      <c r="FI144" t="s">
        <v>199</v>
      </c>
      <c r="FJ144" t="s">
        <v>215</v>
      </c>
      <c r="FK144">
        <v>4</v>
      </c>
      <c r="FL144" t="s">
        <v>188</v>
      </c>
      <c r="FM144" t="s">
        <v>188</v>
      </c>
      <c r="FN144" t="s">
        <v>195</v>
      </c>
      <c r="FO144" s="5" t="s">
        <v>188</v>
      </c>
      <c r="FP144" s="31" t="s">
        <v>188</v>
      </c>
      <c r="FQ144" s="31" t="s">
        <v>188</v>
      </c>
      <c r="FR144" s="31" t="s">
        <v>188</v>
      </c>
      <c r="FS144" s="31" t="s">
        <v>188</v>
      </c>
      <c r="FT144" s="31" t="s">
        <v>188</v>
      </c>
      <c r="FU144" s="31" t="s">
        <v>188</v>
      </c>
      <c r="FV144" s="31" t="s">
        <v>188</v>
      </c>
      <c r="FW144" s="31" t="s">
        <v>188</v>
      </c>
      <c r="FX144" s="31" t="s">
        <v>188</v>
      </c>
      <c r="FY144" s="31" t="s">
        <v>188</v>
      </c>
      <c r="FZ144" s="31" t="s">
        <v>188</v>
      </c>
      <c r="GA144" s="31" t="s">
        <v>188</v>
      </c>
      <c r="GB144" s="31" t="s">
        <v>188</v>
      </c>
      <c r="GC144" s="31" t="s">
        <v>188</v>
      </c>
      <c r="GD144" s="31" t="s">
        <v>228</v>
      </c>
      <c r="GE144" s="31" t="s">
        <v>228</v>
      </c>
      <c r="GF144" s="31" t="s">
        <v>218</v>
      </c>
      <c r="GG144" s="31" t="s">
        <v>218</v>
      </c>
      <c r="GH144" s="31" t="s">
        <v>202</v>
      </c>
      <c r="GI144" s="31" t="s">
        <v>218</v>
      </c>
      <c r="GJ144" s="31" t="s">
        <v>202</v>
      </c>
      <c r="GK144" s="31" t="s">
        <v>219</v>
      </c>
      <c r="GL144" s="31" t="s">
        <v>219</v>
      </c>
      <c r="GM144" s="31" t="s">
        <v>219</v>
      </c>
      <c r="GN144" s="31" t="s">
        <v>202</v>
      </c>
      <c r="GO144" s="31" t="s">
        <v>202</v>
      </c>
      <c r="GP144" s="31" t="s">
        <v>202</v>
      </c>
      <c r="GQ144" s="31" t="s">
        <v>202</v>
      </c>
      <c r="GR144" s="31" t="s">
        <v>202</v>
      </c>
      <c r="GS144" s="31">
        <v>2011</v>
      </c>
      <c r="GT144" s="31">
        <v>2001</v>
      </c>
      <c r="GU144" s="31">
        <v>2020</v>
      </c>
      <c r="GV144" s="31">
        <v>2020</v>
      </c>
      <c r="GW144" s="31">
        <v>2020</v>
      </c>
      <c r="GX144" s="31">
        <v>2020</v>
      </c>
      <c r="GY144" s="31">
        <v>2020</v>
      </c>
      <c r="GZ144" s="31">
        <v>2020</v>
      </c>
      <c r="HA144" s="31">
        <v>2020</v>
      </c>
      <c r="HB144" s="31">
        <v>2020</v>
      </c>
      <c r="HC144" s="31">
        <v>2020</v>
      </c>
      <c r="HD144" s="31">
        <v>2020</v>
      </c>
      <c r="HE144" s="31">
        <v>2020</v>
      </c>
      <c r="HF144" s="31">
        <v>2020</v>
      </c>
      <c r="HG144" s="31">
        <v>2020</v>
      </c>
      <c r="HH144" s="31" t="s">
        <v>203</v>
      </c>
      <c r="HI144" s="31" t="s">
        <v>203</v>
      </c>
      <c r="HJ144" s="31" t="s">
        <v>204</v>
      </c>
      <c r="HK144" s="31" t="s">
        <v>204</v>
      </c>
      <c r="HL144" s="31" t="s">
        <v>220</v>
      </c>
      <c r="HM144" s="31" t="s">
        <v>204</v>
      </c>
      <c r="HN144" s="31" t="s">
        <v>203</v>
      </c>
      <c r="HO144" s="31" t="s">
        <v>203</v>
      </c>
      <c r="HP144" s="31" t="s">
        <v>203</v>
      </c>
      <c r="HQ144" s="31">
        <v>15</v>
      </c>
      <c r="HR144" s="31">
        <v>9</v>
      </c>
      <c r="HS144" s="31">
        <v>9</v>
      </c>
      <c r="HT144" s="31">
        <v>19</v>
      </c>
      <c r="HU144" s="31">
        <v>15</v>
      </c>
      <c r="HV144" s="31">
        <v>15</v>
      </c>
      <c r="HW144" s="31">
        <v>15</v>
      </c>
      <c r="HX144" s="6">
        <v>15</v>
      </c>
      <c r="IA144" s="10"/>
    </row>
    <row r="145" spans="1:235" x14ac:dyDescent="0.25">
      <c r="A145" s="5" t="s">
        <v>183</v>
      </c>
      <c r="B145" t="str">
        <f>INDEX('[1]Global Status NAC comp'!$B$5:$B$210,MATCH([1]Pbl!H145,'[1]Global Status NAC comp'!$N$5:$N$210,0))</f>
        <v>Emerging and Developing Asia</v>
      </c>
      <c r="C145" t="s">
        <v>417</v>
      </c>
      <c r="D145" t="str">
        <f>INDEX('[1]Global Status NAC comp'!$D$5:$D$210,MATCH([1]Pbl!H145,'[1]Global Status NAC comp'!$N$5:$N$210,0))</f>
        <v>MCD</v>
      </c>
      <c r="G145">
        <v>2020</v>
      </c>
      <c r="H145" s="6" t="s">
        <v>502</v>
      </c>
      <c r="I145" s="5" t="s">
        <v>188</v>
      </c>
      <c r="J145" s="31">
        <v>2019</v>
      </c>
      <c r="K145" s="31" t="s">
        <v>332</v>
      </c>
      <c r="L145" s="31"/>
      <c r="M145" s="31" t="s">
        <v>208</v>
      </c>
      <c r="N145" s="31" t="s">
        <v>222</v>
      </c>
      <c r="O145" s="31"/>
      <c r="P145" s="31" t="s">
        <v>208</v>
      </c>
      <c r="Q145" s="31"/>
      <c r="R145" s="31"/>
      <c r="S145" s="31" t="s">
        <v>232</v>
      </c>
      <c r="T145" s="31" t="s">
        <v>188</v>
      </c>
      <c r="U145" s="31" t="s">
        <v>192</v>
      </c>
      <c r="V145" s="31"/>
      <c r="W145" s="31"/>
      <c r="X145" s="31"/>
      <c r="Y145" s="31">
        <v>2005</v>
      </c>
      <c r="Z145" s="31"/>
      <c r="AA145" s="31" t="s">
        <v>188</v>
      </c>
      <c r="AB145" s="31" t="s">
        <v>192</v>
      </c>
      <c r="AC145" s="31"/>
      <c r="AD145" s="31"/>
      <c r="AE145" s="31"/>
      <c r="AF145" s="31"/>
      <c r="AG145" s="6"/>
      <c r="AH145" t="s">
        <v>188</v>
      </c>
      <c r="AM145" t="s">
        <v>188</v>
      </c>
      <c r="AN145" t="s">
        <v>247</v>
      </c>
      <c r="AQ145" t="s">
        <v>188</v>
      </c>
      <c r="AS145" t="s">
        <v>232</v>
      </c>
      <c r="AV145" t="s">
        <v>194</v>
      </c>
      <c r="BE145" s="7"/>
      <c r="BF145" s="8" t="s">
        <v>188</v>
      </c>
      <c r="BI145" t="s">
        <v>195</v>
      </c>
      <c r="BR145" t="s">
        <v>195</v>
      </c>
      <c r="CA145" t="s">
        <v>195</v>
      </c>
      <c r="CJ145" t="s">
        <v>195</v>
      </c>
      <c r="CS145" t="s">
        <v>188</v>
      </c>
      <c r="CW145" t="s">
        <v>196</v>
      </c>
      <c r="CX145" t="s">
        <v>195</v>
      </c>
      <c r="DG145" t="s">
        <v>195</v>
      </c>
      <c r="DP145" t="s">
        <v>195</v>
      </c>
      <c r="DY145" t="s">
        <v>188</v>
      </c>
      <c r="EH145" s="5" t="s">
        <v>249</v>
      </c>
      <c r="EI145">
        <v>2018</v>
      </c>
      <c r="EJ145" t="s">
        <v>198</v>
      </c>
      <c r="EK145">
        <v>1</v>
      </c>
      <c r="EL145" t="s">
        <v>195</v>
      </c>
      <c r="EM145" t="s">
        <v>442</v>
      </c>
      <c r="EO145">
        <v>43</v>
      </c>
      <c r="EP145" t="s">
        <v>212</v>
      </c>
      <c r="ER145" s="6">
        <v>100</v>
      </c>
      <c r="ES145" s="5">
        <v>2005</v>
      </c>
      <c r="EU145" s="9"/>
      <c r="EV145" s="9"/>
      <c r="EW145" t="s">
        <v>227</v>
      </c>
      <c r="EX145" t="s">
        <v>195</v>
      </c>
      <c r="FG145" s="6"/>
      <c r="FH145" t="s">
        <v>195</v>
      </c>
      <c r="FJ145" t="s">
        <v>215</v>
      </c>
      <c r="FK145">
        <v>1</v>
      </c>
      <c r="FL145" t="s">
        <v>195</v>
      </c>
      <c r="FM145" t="s">
        <v>195</v>
      </c>
      <c r="FO145" s="5" t="s">
        <v>188</v>
      </c>
      <c r="FP145" s="31" t="s">
        <v>188</v>
      </c>
      <c r="FQ145" s="31" t="s">
        <v>188</v>
      </c>
      <c r="FR145" s="31" t="s">
        <v>188</v>
      </c>
      <c r="FS145" s="31" t="s">
        <v>188</v>
      </c>
      <c r="FT145" s="31" t="s">
        <v>188</v>
      </c>
      <c r="FU145" s="31" t="s">
        <v>188</v>
      </c>
      <c r="FV145" s="31"/>
      <c r="FW145" s="31"/>
      <c r="FX145" s="31"/>
      <c r="FY145" s="31"/>
      <c r="FZ145" s="31" t="s">
        <v>188</v>
      </c>
      <c r="GA145" s="31" t="s">
        <v>188</v>
      </c>
      <c r="GB145" s="31" t="s">
        <v>188</v>
      </c>
      <c r="GC145" s="31"/>
      <c r="GD145" s="31" t="s">
        <v>217</v>
      </c>
      <c r="GE145" s="31" t="s">
        <v>217</v>
      </c>
      <c r="GF145" s="31" t="s">
        <v>217</v>
      </c>
      <c r="GG145" s="31" t="s">
        <v>202</v>
      </c>
      <c r="GH145" s="31" t="s">
        <v>219</v>
      </c>
      <c r="GI145" s="31" t="s">
        <v>219</v>
      </c>
      <c r="GJ145" s="31" t="s">
        <v>218</v>
      </c>
      <c r="GK145" s="31" t="s">
        <v>217</v>
      </c>
      <c r="GL145" s="31" t="s">
        <v>217</v>
      </c>
      <c r="GM145" s="31" t="s">
        <v>217</v>
      </c>
      <c r="GN145" s="31" t="s">
        <v>217</v>
      </c>
      <c r="GO145" s="31" t="s">
        <v>202</v>
      </c>
      <c r="GP145" s="31" t="s">
        <v>202</v>
      </c>
      <c r="GQ145" s="31" t="s">
        <v>202</v>
      </c>
      <c r="GR145" s="31" t="s">
        <v>217</v>
      </c>
      <c r="GS145" s="31">
        <v>2012</v>
      </c>
      <c r="GT145" s="31">
        <v>2012</v>
      </c>
      <c r="GU145" s="31">
        <v>2010</v>
      </c>
      <c r="GV145" s="31">
        <v>2020</v>
      </c>
      <c r="GW145" s="31">
        <v>2020</v>
      </c>
      <c r="GX145" s="31">
        <v>2020</v>
      </c>
      <c r="GY145" s="31"/>
      <c r="GZ145" s="31"/>
      <c r="HA145" s="31"/>
      <c r="HB145" s="31"/>
      <c r="HC145" s="31"/>
      <c r="HD145" s="31">
        <v>2020</v>
      </c>
      <c r="HE145" s="31">
        <v>2020</v>
      </c>
      <c r="HF145" s="31">
        <v>2020</v>
      </c>
      <c r="HG145" s="31"/>
      <c r="HH145" s="31" t="s">
        <v>203</v>
      </c>
      <c r="HI145" s="31" t="s">
        <v>203</v>
      </c>
      <c r="HJ145" s="31" t="s">
        <v>203</v>
      </c>
      <c r="HK145" s="31" t="s">
        <v>204</v>
      </c>
      <c r="HL145" s="31" t="s">
        <v>220</v>
      </c>
      <c r="HM145" s="31" t="s">
        <v>204</v>
      </c>
      <c r="HN145" s="31" t="s">
        <v>203</v>
      </c>
      <c r="HO145" s="31" t="s">
        <v>203</v>
      </c>
      <c r="HP145" s="31"/>
      <c r="HQ145" s="31">
        <v>11</v>
      </c>
      <c r="HR145" s="31">
        <v>6</v>
      </c>
      <c r="HS145" s="31">
        <v>10</v>
      </c>
      <c r="HT145" s="31"/>
      <c r="HU145" s="31">
        <v>20</v>
      </c>
      <c r="HV145" s="31">
        <v>20</v>
      </c>
      <c r="HW145" s="31">
        <v>15</v>
      </c>
      <c r="HX145" s="6"/>
      <c r="IA145" s="10"/>
    </row>
    <row r="146" spans="1:235" x14ac:dyDescent="0.25">
      <c r="A146" s="5" t="s">
        <v>183</v>
      </c>
      <c r="B146" t="str">
        <f>INDEX('[1]Global Status NAC comp'!$B$5:$B$210,MATCH([1]Pbl!H146,'[1]Global Status NAC comp'!$N$5:$N$210,0))</f>
        <v>MENA, Afghanistan, and Pakistan</v>
      </c>
      <c r="C146" t="s">
        <v>417</v>
      </c>
      <c r="D146" t="str">
        <f>INDEX('[1]Global Status NAC comp'!$D$5:$D$210,MATCH([1]Pbl!H146,'[1]Global Status NAC comp'!$N$5:$N$210,0))</f>
        <v>MCD</v>
      </c>
      <c r="G146">
        <v>2020</v>
      </c>
      <c r="H146" s="6" t="s">
        <v>503</v>
      </c>
      <c r="I146" s="5" t="s">
        <v>188</v>
      </c>
      <c r="J146" s="31">
        <v>2018</v>
      </c>
      <c r="K146" s="31" t="s">
        <v>186</v>
      </c>
      <c r="L146" s="31"/>
      <c r="M146" s="31" t="s">
        <v>188</v>
      </c>
      <c r="N146" s="31" t="s">
        <v>247</v>
      </c>
      <c r="O146" s="31">
        <v>1975</v>
      </c>
      <c r="P146" s="31" t="s">
        <v>188</v>
      </c>
      <c r="Q146" s="31">
        <v>1975</v>
      </c>
      <c r="R146" s="31">
        <v>2010</v>
      </c>
      <c r="S146" s="31" t="s">
        <v>232</v>
      </c>
      <c r="T146" s="31"/>
      <c r="U146" s="31"/>
      <c r="V146" s="31"/>
      <c r="W146" s="31"/>
      <c r="X146" s="31"/>
      <c r="Y146" s="31">
        <v>2010</v>
      </c>
      <c r="Z146" s="31"/>
      <c r="AA146" s="31"/>
      <c r="AB146" s="31"/>
      <c r="AC146" s="31"/>
      <c r="AD146" s="31"/>
      <c r="AE146" s="31"/>
      <c r="AF146" s="31"/>
      <c r="AG146" s="6"/>
      <c r="AH146" t="s">
        <v>188</v>
      </c>
      <c r="AJ146">
        <v>2019</v>
      </c>
      <c r="AK146" t="s">
        <v>223</v>
      </c>
      <c r="AM146" t="s">
        <v>188</v>
      </c>
      <c r="AN146" t="s">
        <v>247</v>
      </c>
      <c r="AO146" t="s">
        <v>194</v>
      </c>
      <c r="AP146">
        <v>2012</v>
      </c>
      <c r="AQ146" t="s">
        <v>188</v>
      </c>
      <c r="AR146">
        <v>2012</v>
      </c>
      <c r="AS146" t="s">
        <v>232</v>
      </c>
      <c r="AV146" t="s">
        <v>194</v>
      </c>
      <c r="BE146" s="7"/>
      <c r="BF146" s="8" t="s">
        <v>188</v>
      </c>
      <c r="BI146" t="s">
        <v>195</v>
      </c>
      <c r="BR146" t="s">
        <v>195</v>
      </c>
      <c r="CA146" t="s">
        <v>195</v>
      </c>
      <c r="CJ146" t="s">
        <v>195</v>
      </c>
      <c r="CS146" t="s">
        <v>188</v>
      </c>
      <c r="CW146" t="s">
        <v>196</v>
      </c>
      <c r="CX146" t="s">
        <v>195</v>
      </c>
      <c r="DG146" t="s">
        <v>195</v>
      </c>
      <c r="DP146" t="s">
        <v>195</v>
      </c>
      <c r="DY146" t="s">
        <v>188</v>
      </c>
      <c r="EH146" s="5"/>
      <c r="ER146" s="6"/>
      <c r="ES146" s="5">
        <v>2010</v>
      </c>
      <c r="EU146" s="9"/>
      <c r="EV146" s="9"/>
      <c r="EW146" t="s">
        <v>227</v>
      </c>
      <c r="FG146" s="6"/>
      <c r="FO146" s="5" t="s">
        <v>188</v>
      </c>
      <c r="FP146" s="31"/>
      <c r="FQ146" s="31"/>
      <c r="FR146" s="31"/>
      <c r="FS146" s="31"/>
      <c r="FT146" s="31"/>
      <c r="FU146" s="31"/>
      <c r="FV146" s="31"/>
      <c r="FW146" s="31"/>
      <c r="FX146" s="31"/>
      <c r="FY146" s="31"/>
      <c r="FZ146" s="31"/>
      <c r="GA146" s="31" t="s">
        <v>188</v>
      </c>
      <c r="GB146" s="31"/>
      <c r="GC146" s="31"/>
      <c r="GD146" s="31"/>
      <c r="GE146" s="31"/>
      <c r="GF146" s="31"/>
      <c r="GG146" s="31"/>
      <c r="GH146" s="31"/>
      <c r="GI146" s="31"/>
      <c r="GJ146" s="31"/>
      <c r="GK146" s="31"/>
      <c r="GL146" s="31"/>
      <c r="GM146" s="31"/>
      <c r="GN146" s="31"/>
      <c r="GO146" s="31"/>
      <c r="GP146" s="31" t="s">
        <v>202</v>
      </c>
      <c r="GQ146" s="31"/>
      <c r="GR146" s="31"/>
      <c r="GS146" s="31"/>
      <c r="GT146" s="31"/>
      <c r="GU146" s="31"/>
      <c r="GV146" s="31"/>
      <c r="GW146" s="31"/>
      <c r="GX146" s="31"/>
      <c r="GY146" s="31"/>
      <c r="GZ146" s="31"/>
      <c r="HA146" s="31"/>
      <c r="HB146" s="31"/>
      <c r="HC146" s="31"/>
      <c r="HD146" s="31"/>
      <c r="HE146" s="31"/>
      <c r="HF146" s="31"/>
      <c r="HG146" s="31"/>
      <c r="HH146" s="31" t="s">
        <v>203</v>
      </c>
      <c r="HI146" s="31" t="s">
        <v>203</v>
      </c>
      <c r="HJ146" s="31"/>
      <c r="HK146" s="31" t="s">
        <v>203</v>
      </c>
      <c r="HL146" s="31" t="s">
        <v>220</v>
      </c>
      <c r="HM146" s="31" t="s">
        <v>204</v>
      </c>
      <c r="HN146" s="31" t="s">
        <v>203</v>
      </c>
      <c r="HO146" s="31" t="s">
        <v>203</v>
      </c>
      <c r="HP146" s="31"/>
      <c r="HQ146" s="31"/>
      <c r="HR146" s="31"/>
      <c r="HS146" s="31"/>
      <c r="HT146" s="31"/>
      <c r="HU146" s="31"/>
      <c r="HV146" s="31"/>
      <c r="HW146" s="31"/>
      <c r="HX146" s="6"/>
      <c r="IA146" s="10"/>
    </row>
    <row r="147" spans="1:235" x14ac:dyDescent="0.25">
      <c r="A147" s="5" t="s">
        <v>183</v>
      </c>
      <c r="B147" t="str">
        <f>INDEX('[1]Global Status NAC comp'!$B$5:$B$210,MATCH([1]Pbl!H147,'[1]Global Status NAC comp'!$N$5:$N$210,0))</f>
        <v>Emerging and Developing Asia</v>
      </c>
      <c r="C147" t="s">
        <v>417</v>
      </c>
      <c r="D147" t="str">
        <f>INDEX('[1]Global Status NAC comp'!$D$5:$D$210,MATCH([1]Pbl!H147,'[1]Global Status NAC comp'!$N$5:$N$210,0))</f>
        <v>APD</v>
      </c>
      <c r="F147" t="s">
        <v>188</v>
      </c>
      <c r="G147">
        <v>2020</v>
      </c>
      <c r="H147" s="6" t="s">
        <v>504</v>
      </c>
      <c r="I147" s="5" t="s">
        <v>188</v>
      </c>
      <c r="J147" s="31">
        <v>2019</v>
      </c>
      <c r="K147" s="31" t="s">
        <v>432</v>
      </c>
      <c r="L147" s="31" t="s">
        <v>187</v>
      </c>
      <c r="M147" s="31" t="s">
        <v>188</v>
      </c>
      <c r="N147" s="31" t="s">
        <v>189</v>
      </c>
      <c r="O147" s="31">
        <v>2019</v>
      </c>
      <c r="P147" s="31" t="s">
        <v>188</v>
      </c>
      <c r="Q147" s="31">
        <v>2019</v>
      </c>
      <c r="R147" s="31">
        <v>2010</v>
      </c>
      <c r="S147" s="31" t="s">
        <v>232</v>
      </c>
      <c r="T147" s="31" t="s">
        <v>188</v>
      </c>
      <c r="U147" s="31" t="s">
        <v>192</v>
      </c>
      <c r="V147" s="31">
        <v>2019</v>
      </c>
      <c r="W147" s="31" t="s">
        <v>188</v>
      </c>
      <c r="X147" s="31">
        <v>2019</v>
      </c>
      <c r="Y147" s="31">
        <v>2010</v>
      </c>
      <c r="Z147" s="31" t="s">
        <v>232</v>
      </c>
      <c r="AA147" s="31" t="s">
        <v>195</v>
      </c>
      <c r="AB147" s="31"/>
      <c r="AC147" s="31"/>
      <c r="AD147" s="31" t="s">
        <v>195</v>
      </c>
      <c r="AE147" s="31"/>
      <c r="AF147" s="31"/>
      <c r="AG147" s="6" t="s">
        <v>233</v>
      </c>
      <c r="AH147" t="s">
        <v>188</v>
      </c>
      <c r="AI147">
        <v>4</v>
      </c>
      <c r="AJ147">
        <v>2020</v>
      </c>
      <c r="AK147" t="s">
        <v>432</v>
      </c>
      <c r="AL147" t="s">
        <v>187</v>
      </c>
      <c r="AM147" t="s">
        <v>188</v>
      </c>
      <c r="AN147" t="s">
        <v>189</v>
      </c>
      <c r="AO147" t="s">
        <v>194</v>
      </c>
      <c r="AP147">
        <v>2010</v>
      </c>
      <c r="AQ147" t="s">
        <v>188</v>
      </c>
      <c r="AR147">
        <v>2010</v>
      </c>
      <c r="AS147" t="s">
        <v>232</v>
      </c>
      <c r="AT147" t="s">
        <v>188</v>
      </c>
      <c r="AU147" t="s">
        <v>192</v>
      </c>
      <c r="AV147" t="s">
        <v>194</v>
      </c>
      <c r="AW147">
        <v>2019</v>
      </c>
      <c r="AX147" t="s">
        <v>188</v>
      </c>
      <c r="AY147">
        <v>2010</v>
      </c>
      <c r="AZ147" t="s">
        <v>232</v>
      </c>
      <c r="BA147" t="s">
        <v>195</v>
      </c>
      <c r="BD147" t="s">
        <v>195</v>
      </c>
      <c r="BE147" s="7"/>
      <c r="BF147" s="8" t="s">
        <v>195</v>
      </c>
      <c r="CS147" t="s">
        <v>195</v>
      </c>
      <c r="EH147" s="5" t="s">
        <v>249</v>
      </c>
      <c r="EI147">
        <v>2016</v>
      </c>
      <c r="EJ147" t="s">
        <v>257</v>
      </c>
      <c r="EL147" t="s">
        <v>195</v>
      </c>
      <c r="EM147" t="s">
        <v>250</v>
      </c>
      <c r="EO147">
        <v>164</v>
      </c>
      <c r="EP147" t="s">
        <v>212</v>
      </c>
      <c r="ER147" s="6">
        <v>164</v>
      </c>
      <c r="ES147" s="5">
        <v>2017</v>
      </c>
      <c r="ET147">
        <v>2019</v>
      </c>
      <c r="EU147" s="9">
        <v>5.0060000000000002</v>
      </c>
      <c r="EV147" s="9">
        <v>6.2939999999999996</v>
      </c>
      <c r="EW147" t="s">
        <v>227</v>
      </c>
      <c r="EX147" t="s">
        <v>188</v>
      </c>
      <c r="EY147">
        <v>2020</v>
      </c>
      <c r="EZ147" t="s">
        <v>188</v>
      </c>
      <c r="FA147" t="s">
        <v>188</v>
      </c>
      <c r="FB147" t="s">
        <v>188</v>
      </c>
      <c r="FC147" t="s">
        <v>188</v>
      </c>
      <c r="FD147" t="s">
        <v>294</v>
      </c>
      <c r="FE147" t="s">
        <v>188</v>
      </c>
      <c r="FF147" t="s">
        <v>188</v>
      </c>
      <c r="FG147" s="6">
        <v>2022</v>
      </c>
      <c r="FH147" t="s">
        <v>188</v>
      </c>
      <c r="FI147" t="s">
        <v>214</v>
      </c>
      <c r="FJ147" t="s">
        <v>245</v>
      </c>
      <c r="FL147" t="s">
        <v>188</v>
      </c>
      <c r="FM147" t="s">
        <v>195</v>
      </c>
      <c r="FO147" s="5" t="s">
        <v>188</v>
      </c>
      <c r="FP147" s="31" t="s">
        <v>188</v>
      </c>
      <c r="FQ147" s="31" t="s">
        <v>188</v>
      </c>
      <c r="FR147" s="31" t="s">
        <v>188</v>
      </c>
      <c r="FS147" s="31" t="s">
        <v>188</v>
      </c>
      <c r="FT147" s="31" t="s">
        <v>188</v>
      </c>
      <c r="FU147" s="31" t="s">
        <v>188</v>
      </c>
      <c r="FV147" s="31" t="s">
        <v>188</v>
      </c>
      <c r="FW147" s="31" t="s">
        <v>188</v>
      </c>
      <c r="FX147" s="31" t="s">
        <v>188</v>
      </c>
      <c r="FY147" s="31" t="s">
        <v>188</v>
      </c>
      <c r="FZ147" s="31" t="s">
        <v>188</v>
      </c>
      <c r="GA147" s="31" t="s">
        <v>188</v>
      </c>
      <c r="GB147" s="31" t="s">
        <v>188</v>
      </c>
      <c r="GC147" s="31" t="s">
        <v>188</v>
      </c>
      <c r="GD147" s="31" t="s">
        <v>228</v>
      </c>
      <c r="GE147" s="31" t="s">
        <v>216</v>
      </c>
      <c r="GF147" s="31" t="s">
        <v>218</v>
      </c>
      <c r="GG147" s="31" t="s">
        <v>218</v>
      </c>
      <c r="GH147" s="31" t="s">
        <v>219</v>
      </c>
      <c r="GI147" s="31" t="s">
        <v>218</v>
      </c>
      <c r="GJ147" s="31" t="s">
        <v>219</v>
      </c>
      <c r="GK147" s="31" t="s">
        <v>219</v>
      </c>
      <c r="GL147" s="31" t="s">
        <v>218</v>
      </c>
      <c r="GM147" s="31" t="s">
        <v>218</v>
      </c>
      <c r="GN147" s="31" t="s">
        <v>218</v>
      </c>
      <c r="GO147" s="31" t="s">
        <v>202</v>
      </c>
      <c r="GP147" s="31" t="s">
        <v>202</v>
      </c>
      <c r="GQ147" s="31" t="s">
        <v>219</v>
      </c>
      <c r="GR147" s="31" t="s">
        <v>219</v>
      </c>
      <c r="GS147" s="31">
        <v>2019</v>
      </c>
      <c r="GT147" s="31">
        <v>2016</v>
      </c>
      <c r="GU147" s="31">
        <v>2020</v>
      </c>
      <c r="GV147" s="31">
        <v>2021</v>
      </c>
      <c r="GW147" s="31">
        <v>2021</v>
      </c>
      <c r="GX147" s="31">
        <v>2020</v>
      </c>
      <c r="GY147" s="31">
        <v>2021</v>
      </c>
      <c r="GZ147" s="31">
        <v>2021</v>
      </c>
      <c r="HA147" s="31">
        <v>2020</v>
      </c>
      <c r="HB147" s="31">
        <v>2020</v>
      </c>
      <c r="HC147" s="31">
        <v>2020</v>
      </c>
      <c r="HD147" s="31">
        <v>2021</v>
      </c>
      <c r="HE147" s="31">
        <v>2021</v>
      </c>
      <c r="HF147" s="31">
        <v>2021</v>
      </c>
      <c r="HG147" s="31">
        <v>2021</v>
      </c>
      <c r="HH147" s="31" t="s">
        <v>203</v>
      </c>
      <c r="HI147" s="31" t="s">
        <v>203</v>
      </c>
      <c r="HJ147" s="31" t="s">
        <v>203</v>
      </c>
      <c r="HK147" s="31" t="s">
        <v>204</v>
      </c>
      <c r="HL147" s="31" t="s">
        <v>220</v>
      </c>
      <c r="HM147" s="31" t="s">
        <v>204</v>
      </c>
      <c r="HN147" s="31" t="s">
        <v>203</v>
      </c>
      <c r="HO147" s="31" t="s">
        <v>203</v>
      </c>
      <c r="HP147" s="31" t="s">
        <v>203</v>
      </c>
      <c r="HQ147" s="31">
        <v>21</v>
      </c>
      <c r="HR147" s="31">
        <v>21</v>
      </c>
      <c r="HS147" s="31"/>
      <c r="HT147" s="31"/>
      <c r="HU147" s="31">
        <v>5</v>
      </c>
      <c r="HV147" s="31">
        <v>5</v>
      </c>
      <c r="HW147" s="31"/>
      <c r="HX147" s="6"/>
      <c r="IA147" s="10"/>
    </row>
    <row r="148" spans="1:235" x14ac:dyDescent="0.25">
      <c r="A148" s="5" t="s">
        <v>183</v>
      </c>
      <c r="B148" t="str">
        <f>INDEX('[1]Global Status NAC comp'!$B$5:$B$210,MATCH([1]Pbl!H148,'[1]Global Status NAC comp'!$N$5:$N$210,0))</f>
        <v>Emerging and Developing Asia</v>
      </c>
      <c r="C148" t="s">
        <v>417</v>
      </c>
      <c r="D148" t="str">
        <f>INDEX('[1]Global Status NAC comp'!$D$5:$D$210,MATCH([1]Pbl!H148,'[1]Global Status NAC comp'!$N$5:$N$210,0))</f>
        <v>MCD</v>
      </c>
      <c r="E148" t="str">
        <f>INDEX('[1]Global Status NAC comp'!$E$5:$E$210,MATCH([1]Pbl!H148,'[1]Global Status NAC comp'!$N$5:$N$210,0))</f>
        <v>METAC</v>
      </c>
      <c r="F148" t="s">
        <v>188</v>
      </c>
      <c r="G148">
        <v>2020</v>
      </c>
      <c r="H148" s="6" t="s">
        <v>505</v>
      </c>
      <c r="I148" s="5" t="s">
        <v>188</v>
      </c>
      <c r="J148" s="31">
        <v>2019</v>
      </c>
      <c r="K148" s="31" t="s">
        <v>210</v>
      </c>
      <c r="L148" s="31" t="s">
        <v>187</v>
      </c>
      <c r="M148" s="31" t="s">
        <v>188</v>
      </c>
      <c r="N148" s="31"/>
      <c r="O148" s="31">
        <v>1994</v>
      </c>
      <c r="P148" s="31" t="s">
        <v>188</v>
      </c>
      <c r="Q148" s="31">
        <v>1994</v>
      </c>
      <c r="R148" s="31">
        <v>2015</v>
      </c>
      <c r="S148" s="31" t="s">
        <v>232</v>
      </c>
      <c r="T148" s="31" t="s">
        <v>188</v>
      </c>
      <c r="U148" s="31"/>
      <c r="V148" s="31">
        <v>1994</v>
      </c>
      <c r="W148" s="31" t="s">
        <v>188</v>
      </c>
      <c r="X148" s="31">
        <v>1994</v>
      </c>
      <c r="Y148" s="31">
        <v>2015</v>
      </c>
      <c r="Z148" s="31" t="s">
        <v>232</v>
      </c>
      <c r="AA148" s="31" t="s">
        <v>195</v>
      </c>
      <c r="AB148" s="31"/>
      <c r="AC148" s="31"/>
      <c r="AD148" s="31" t="s">
        <v>188</v>
      </c>
      <c r="AE148" s="31">
        <v>1994</v>
      </c>
      <c r="AF148" s="31">
        <v>2015</v>
      </c>
      <c r="AG148" s="6"/>
      <c r="AM148" t="s">
        <v>188</v>
      </c>
      <c r="AN148" t="s">
        <v>256</v>
      </c>
      <c r="AO148" t="s">
        <v>194</v>
      </c>
      <c r="AP148">
        <v>2011</v>
      </c>
      <c r="AQ148" t="s">
        <v>188</v>
      </c>
      <c r="AR148">
        <v>2011</v>
      </c>
      <c r="AS148" t="s">
        <v>232</v>
      </c>
      <c r="AT148" t="s">
        <v>188</v>
      </c>
      <c r="AU148" t="s">
        <v>254</v>
      </c>
      <c r="AW148">
        <v>2011</v>
      </c>
      <c r="AX148" t="s">
        <v>188</v>
      </c>
      <c r="AY148">
        <v>2011</v>
      </c>
      <c r="AZ148" t="s">
        <v>232</v>
      </c>
      <c r="BA148" t="s">
        <v>195</v>
      </c>
      <c r="BD148" t="s">
        <v>188</v>
      </c>
      <c r="BE148" s="7">
        <v>2011</v>
      </c>
      <c r="BF148" s="8" t="s">
        <v>195</v>
      </c>
      <c r="BI148" t="s">
        <v>195</v>
      </c>
      <c r="BR148" t="s">
        <v>195</v>
      </c>
      <c r="CA148" t="s">
        <v>195</v>
      </c>
      <c r="CB148">
        <v>1994</v>
      </c>
      <c r="CJ148" t="s">
        <v>195</v>
      </c>
      <c r="CS148" t="s">
        <v>195</v>
      </c>
      <c r="CX148" t="s">
        <v>195</v>
      </c>
      <c r="DG148" t="s">
        <v>195</v>
      </c>
      <c r="DP148" t="s">
        <v>195</v>
      </c>
      <c r="DY148" t="s">
        <v>195</v>
      </c>
      <c r="EH148" s="5" t="s">
        <v>197</v>
      </c>
      <c r="EI148">
        <v>2017</v>
      </c>
      <c r="EJ148" t="s">
        <v>198</v>
      </c>
      <c r="EK148">
        <v>5</v>
      </c>
      <c r="EL148" t="s">
        <v>188</v>
      </c>
      <c r="EM148" t="s">
        <v>250</v>
      </c>
      <c r="EO148">
        <v>55</v>
      </c>
      <c r="EP148" t="s">
        <v>506</v>
      </c>
      <c r="ER148" s="6">
        <v>95</v>
      </c>
      <c r="ES148" s="5">
        <v>2015</v>
      </c>
      <c r="ET148">
        <v>2019</v>
      </c>
      <c r="EU148" s="9">
        <v>13972.4</v>
      </c>
      <c r="EV148" s="9">
        <v>13972.4</v>
      </c>
      <c r="EW148" t="s">
        <v>227</v>
      </c>
      <c r="EX148" t="s">
        <v>188</v>
      </c>
      <c r="EZ148" t="s">
        <v>188</v>
      </c>
      <c r="FA148" t="s">
        <v>188</v>
      </c>
      <c r="FB148" t="s">
        <v>188</v>
      </c>
      <c r="FC148" t="s">
        <v>188</v>
      </c>
      <c r="FD148" t="s">
        <v>213</v>
      </c>
      <c r="FE148" t="s">
        <v>188</v>
      </c>
      <c r="FG148" s="6"/>
      <c r="FO148" s="5" t="s">
        <v>188</v>
      </c>
      <c r="FP148" s="31" t="s">
        <v>188</v>
      </c>
      <c r="FQ148" s="31" t="s">
        <v>188</v>
      </c>
      <c r="FR148" s="31" t="s">
        <v>188</v>
      </c>
      <c r="FS148" s="31" t="s">
        <v>188</v>
      </c>
      <c r="FT148" s="31" t="s">
        <v>188</v>
      </c>
      <c r="FU148" s="31" t="s">
        <v>188</v>
      </c>
      <c r="FV148" s="31" t="s">
        <v>188</v>
      </c>
      <c r="FW148" s="31" t="s">
        <v>188</v>
      </c>
      <c r="FX148" s="31" t="s">
        <v>188</v>
      </c>
      <c r="FY148" s="31" t="s">
        <v>188</v>
      </c>
      <c r="FZ148" s="31" t="s">
        <v>188</v>
      </c>
      <c r="GA148" s="31" t="s">
        <v>188</v>
      </c>
      <c r="GB148" s="31" t="s">
        <v>188</v>
      </c>
      <c r="GC148" s="31" t="s">
        <v>188</v>
      </c>
      <c r="GD148" s="31"/>
      <c r="GE148" s="31" t="s">
        <v>218</v>
      </c>
      <c r="GF148" s="31" t="s">
        <v>218</v>
      </c>
      <c r="GG148" s="31" t="s">
        <v>218</v>
      </c>
      <c r="GH148" s="31" t="s">
        <v>218</v>
      </c>
      <c r="GI148" s="31" t="s">
        <v>218</v>
      </c>
      <c r="GJ148" s="31" t="s">
        <v>218</v>
      </c>
      <c r="GK148" s="31" t="s">
        <v>218</v>
      </c>
      <c r="GL148" s="31" t="s">
        <v>218</v>
      </c>
      <c r="GM148" s="31" t="s">
        <v>218</v>
      </c>
      <c r="GN148" s="31" t="s">
        <v>218</v>
      </c>
      <c r="GO148" s="31" t="s">
        <v>218</v>
      </c>
      <c r="GP148" s="31" t="s">
        <v>202</v>
      </c>
      <c r="GQ148" s="31" t="s">
        <v>218</v>
      </c>
      <c r="GR148" s="31" t="s">
        <v>218</v>
      </c>
      <c r="GS148" s="31">
        <v>2019</v>
      </c>
      <c r="GT148" s="31">
        <v>2019</v>
      </c>
      <c r="GU148" s="31">
        <v>2019</v>
      </c>
      <c r="GV148" s="31">
        <v>2019</v>
      </c>
      <c r="GW148" s="31">
        <v>2019</v>
      </c>
      <c r="GX148" s="31">
        <v>2019</v>
      </c>
      <c r="GY148" s="31">
        <v>2019</v>
      </c>
      <c r="GZ148" s="31">
        <v>2019</v>
      </c>
      <c r="HA148" s="31">
        <v>2019</v>
      </c>
      <c r="HB148" s="31">
        <v>2019</v>
      </c>
      <c r="HC148" s="31">
        <v>2019</v>
      </c>
      <c r="HD148" s="31">
        <v>2019</v>
      </c>
      <c r="HE148" s="31">
        <v>2019</v>
      </c>
      <c r="HF148" s="31">
        <v>2019</v>
      </c>
      <c r="HG148" s="31">
        <v>2019</v>
      </c>
      <c r="HH148" s="31" t="s">
        <v>203</v>
      </c>
      <c r="HI148" s="31" t="s">
        <v>203</v>
      </c>
      <c r="HJ148" s="31" t="s">
        <v>203</v>
      </c>
      <c r="HK148" s="31" t="s">
        <v>203</v>
      </c>
      <c r="HL148" s="31" t="s">
        <v>203</v>
      </c>
      <c r="HM148" s="31" t="s">
        <v>204</v>
      </c>
      <c r="HN148" s="31" t="s">
        <v>203</v>
      </c>
      <c r="HO148" s="31"/>
      <c r="HP148" s="31"/>
      <c r="HQ148" s="31">
        <v>4</v>
      </c>
      <c r="HR148" s="31">
        <v>2</v>
      </c>
      <c r="HS148" s="31"/>
      <c r="HT148" s="31"/>
      <c r="HU148" s="31">
        <v>9</v>
      </c>
      <c r="HV148" s="31">
        <v>8</v>
      </c>
      <c r="HW148" s="31"/>
      <c r="HX148" s="6"/>
      <c r="IA148" s="10"/>
    </row>
    <row r="149" spans="1:235" x14ac:dyDescent="0.25">
      <c r="A149" s="5" t="s">
        <v>183</v>
      </c>
      <c r="B149" t="str">
        <f>INDEX('[1]Global Status NAC comp'!$B$5:$B$210,MATCH([1]Pbl!H149,'[1]Global Status NAC comp'!$N$5:$N$210,0))</f>
        <v>MENA, Afghanistan, and Pakistan</v>
      </c>
      <c r="C149" t="s">
        <v>417</v>
      </c>
      <c r="D149" t="str">
        <f>INDEX('[1]Global Status NAC comp'!$D$5:$D$210,MATCH([1]Pbl!H149,'[1]Global Status NAC comp'!$N$5:$N$210,0))</f>
        <v>MCD</v>
      </c>
      <c r="E149" t="str">
        <f>INDEX('[1]Global Status NAC comp'!$E$5:$E$210,MATCH([1]Pbl!H149,'[1]Global Status NAC comp'!$N$5:$N$210,0))</f>
        <v>METAC</v>
      </c>
      <c r="F149" t="s">
        <v>188</v>
      </c>
      <c r="G149">
        <v>2020</v>
      </c>
      <c r="H149" s="6" t="s">
        <v>507</v>
      </c>
      <c r="I149" s="5" t="s">
        <v>188</v>
      </c>
      <c r="J149" s="31">
        <v>2020</v>
      </c>
      <c r="K149" s="31" t="s">
        <v>210</v>
      </c>
      <c r="L149" s="31" t="s">
        <v>187</v>
      </c>
      <c r="M149" s="31" t="s">
        <v>188</v>
      </c>
      <c r="N149" s="31" t="s">
        <v>254</v>
      </c>
      <c r="O149" s="31">
        <v>1990</v>
      </c>
      <c r="P149" s="31" t="s">
        <v>188</v>
      </c>
      <c r="Q149" s="31">
        <v>1990</v>
      </c>
      <c r="R149" s="31">
        <v>2012</v>
      </c>
      <c r="S149" s="31" t="s">
        <v>232</v>
      </c>
      <c r="T149" s="31" t="s">
        <v>188</v>
      </c>
      <c r="U149" s="31" t="s">
        <v>254</v>
      </c>
      <c r="V149" s="31">
        <v>1990</v>
      </c>
      <c r="W149" s="31" t="s">
        <v>195</v>
      </c>
      <c r="X149" s="31"/>
      <c r="Y149" s="31"/>
      <c r="Z149" s="31"/>
      <c r="AA149" s="31" t="s">
        <v>195</v>
      </c>
      <c r="AB149" s="31"/>
      <c r="AC149" s="31"/>
      <c r="AD149" s="31" t="s">
        <v>195</v>
      </c>
      <c r="AE149" s="31"/>
      <c r="AF149" s="31"/>
      <c r="AG149" s="6"/>
      <c r="AM149" t="s">
        <v>195</v>
      </c>
      <c r="AQ149" t="s">
        <v>195</v>
      </c>
      <c r="AT149" t="s">
        <v>195</v>
      </c>
      <c r="AX149" t="s">
        <v>195</v>
      </c>
      <c r="BA149" t="s">
        <v>195</v>
      </c>
      <c r="BD149" t="s">
        <v>195</v>
      </c>
      <c r="BE149" s="7"/>
      <c r="BF149" s="8" t="s">
        <v>188</v>
      </c>
      <c r="BG149">
        <v>2020</v>
      </c>
      <c r="BI149" t="s">
        <v>188</v>
      </c>
      <c r="BJ149">
        <v>1990</v>
      </c>
      <c r="BK149" t="s">
        <v>73</v>
      </c>
      <c r="BR149" t="s">
        <v>188</v>
      </c>
      <c r="BS149">
        <v>1990</v>
      </c>
      <c r="BT149" t="s">
        <v>73</v>
      </c>
      <c r="CA149" t="s">
        <v>188</v>
      </c>
      <c r="CB149">
        <v>1990</v>
      </c>
      <c r="CC149" t="s">
        <v>73</v>
      </c>
      <c r="CJ149" t="s">
        <v>195</v>
      </c>
      <c r="CS149" t="s">
        <v>195</v>
      </c>
      <c r="CX149" t="s">
        <v>195</v>
      </c>
      <c r="DG149" t="s">
        <v>195</v>
      </c>
      <c r="DP149" t="s">
        <v>195</v>
      </c>
      <c r="DY149" t="s">
        <v>195</v>
      </c>
      <c r="EH149" s="5" t="s">
        <v>197</v>
      </c>
      <c r="EI149">
        <v>2008</v>
      </c>
      <c r="EJ149" t="s">
        <v>198</v>
      </c>
      <c r="EK149">
        <v>5</v>
      </c>
      <c r="EL149" t="s">
        <v>195</v>
      </c>
      <c r="EM149" t="s">
        <v>211</v>
      </c>
      <c r="EO149">
        <v>16</v>
      </c>
      <c r="EP149" t="s">
        <v>244</v>
      </c>
      <c r="ER149" s="6"/>
      <c r="ES149" s="5">
        <v>2012</v>
      </c>
      <c r="EU149" s="9">
        <v>2561890.4440000001</v>
      </c>
      <c r="EV149" s="9">
        <v>7762874.25</v>
      </c>
      <c r="EW149" t="s">
        <v>201</v>
      </c>
      <c r="EX149" t="s">
        <v>188</v>
      </c>
      <c r="EY149">
        <v>2012</v>
      </c>
      <c r="EZ149" t="s">
        <v>188</v>
      </c>
      <c r="FA149" t="s">
        <v>188</v>
      </c>
      <c r="FB149" t="s">
        <v>188</v>
      </c>
      <c r="FC149" t="s">
        <v>188</v>
      </c>
      <c r="FD149" t="s">
        <v>213</v>
      </c>
      <c r="FE149" t="s">
        <v>188</v>
      </c>
      <c r="FF149" t="s">
        <v>188</v>
      </c>
      <c r="FG149" s="6">
        <v>2021</v>
      </c>
      <c r="FH149" t="s">
        <v>195</v>
      </c>
      <c r="FJ149" t="s">
        <v>188</v>
      </c>
      <c r="FL149" t="s">
        <v>188</v>
      </c>
      <c r="FM149" t="s">
        <v>188</v>
      </c>
      <c r="FN149" t="s">
        <v>188</v>
      </c>
      <c r="FO149" s="5" t="s">
        <v>188</v>
      </c>
      <c r="FP149" s="31" t="s">
        <v>188</v>
      </c>
      <c r="FQ149" s="31" t="s">
        <v>188</v>
      </c>
      <c r="FR149" s="31" t="s">
        <v>188</v>
      </c>
      <c r="FS149" s="31" t="s">
        <v>188</v>
      </c>
      <c r="FT149" s="31" t="s">
        <v>188</v>
      </c>
      <c r="FU149" s="31" t="s">
        <v>188</v>
      </c>
      <c r="FV149" s="31" t="s">
        <v>188</v>
      </c>
      <c r="FW149" s="31" t="s">
        <v>188</v>
      </c>
      <c r="FX149" s="31" t="s">
        <v>188</v>
      </c>
      <c r="FY149" s="31" t="s">
        <v>188</v>
      </c>
      <c r="FZ149" s="31" t="s">
        <v>188</v>
      </c>
      <c r="GA149" s="31" t="s">
        <v>188</v>
      </c>
      <c r="GB149" s="31" t="s">
        <v>195</v>
      </c>
      <c r="GC149" s="31" t="s">
        <v>195</v>
      </c>
      <c r="GD149" s="31" t="s">
        <v>228</v>
      </c>
      <c r="GE149" s="31" t="s">
        <v>228</v>
      </c>
      <c r="GF149" s="31" t="s">
        <v>228</v>
      </c>
      <c r="GG149" s="31" t="s">
        <v>218</v>
      </c>
      <c r="GH149" s="31" t="s">
        <v>217</v>
      </c>
      <c r="GI149" s="31" t="s">
        <v>216</v>
      </c>
      <c r="GJ149" s="31" t="s">
        <v>218</v>
      </c>
      <c r="GK149" s="31" t="s">
        <v>218</v>
      </c>
      <c r="GL149" s="31" t="s">
        <v>218</v>
      </c>
      <c r="GM149" s="31" t="s">
        <v>218</v>
      </c>
      <c r="GN149" s="31" t="s">
        <v>218</v>
      </c>
      <c r="GO149" s="31" t="s">
        <v>218</v>
      </c>
      <c r="GP149" s="31" t="s">
        <v>202</v>
      </c>
      <c r="GQ149" s="31"/>
      <c r="GR149" s="31"/>
      <c r="GS149" s="31">
        <v>2004</v>
      </c>
      <c r="GT149" s="31">
        <v>2002</v>
      </c>
      <c r="GU149" s="31">
        <v>2004</v>
      </c>
      <c r="GV149" s="31">
        <v>2012</v>
      </c>
      <c r="GW149" s="31">
        <v>2013</v>
      </c>
      <c r="GX149" s="31">
        <v>2014</v>
      </c>
      <c r="GY149" s="31">
        <v>2019</v>
      </c>
      <c r="GZ149" s="31">
        <v>2019</v>
      </c>
      <c r="HA149" s="31">
        <v>2019</v>
      </c>
      <c r="HB149" s="31">
        <v>2019</v>
      </c>
      <c r="HC149" s="31">
        <v>2019</v>
      </c>
      <c r="HD149" s="31">
        <v>2019</v>
      </c>
      <c r="HE149" s="31">
        <v>2019</v>
      </c>
      <c r="HF149" s="31"/>
      <c r="HG149" s="31"/>
      <c r="HH149" s="31" t="s">
        <v>203</v>
      </c>
      <c r="HI149" s="31" t="s">
        <v>203</v>
      </c>
      <c r="HJ149" s="31" t="s">
        <v>220</v>
      </c>
      <c r="HK149" s="31" t="s">
        <v>203</v>
      </c>
      <c r="HL149" s="31"/>
      <c r="HM149" s="31"/>
      <c r="HN149" s="31"/>
      <c r="HO149" s="31"/>
      <c r="HP149" s="31"/>
      <c r="HQ149" s="31">
        <v>7</v>
      </c>
      <c r="HR149" s="31"/>
      <c r="HS149" s="31">
        <v>3</v>
      </c>
      <c r="HT149" s="31">
        <v>3</v>
      </c>
      <c r="HU149" s="31">
        <v>9</v>
      </c>
      <c r="HV149" s="31"/>
      <c r="HW149" s="31">
        <v>12</v>
      </c>
      <c r="HX149" s="6"/>
      <c r="IA149" s="10"/>
    </row>
    <row r="150" spans="1:235" x14ac:dyDescent="0.25">
      <c r="A150" s="5" t="s">
        <v>183</v>
      </c>
      <c r="B150" t="str">
        <f>INDEX('[1]Global Status NAC comp'!$B$5:$B$210,MATCH([1]Pbl!H150,'[1]Global Status NAC comp'!$N$5:$N$210,0))</f>
        <v>Emerging and Developing Europe</v>
      </c>
      <c r="C150" t="s">
        <v>508</v>
      </c>
      <c r="D150" t="str">
        <f>INDEX('[1]Global Status NAC comp'!$D$5:$D$210,MATCH([1]Pbl!H150,'[1]Global Status NAC comp'!$N$5:$N$210,0))</f>
        <v>EUR</v>
      </c>
      <c r="F150" t="s">
        <v>188</v>
      </c>
      <c r="G150">
        <v>2020</v>
      </c>
      <c r="H150" s="6" t="s">
        <v>509</v>
      </c>
      <c r="I150" s="5" t="s">
        <v>188</v>
      </c>
      <c r="J150" s="31">
        <v>2019</v>
      </c>
      <c r="K150" s="31" t="s">
        <v>210</v>
      </c>
      <c r="L150" s="31" t="s">
        <v>187</v>
      </c>
      <c r="M150" s="31" t="s">
        <v>188</v>
      </c>
      <c r="N150" s="31" t="s">
        <v>206</v>
      </c>
      <c r="O150" s="31">
        <v>1996</v>
      </c>
      <c r="P150" s="31" t="s">
        <v>188</v>
      </c>
      <c r="Q150" s="31">
        <v>1997</v>
      </c>
      <c r="R150" s="31">
        <v>2014</v>
      </c>
      <c r="S150" s="31" t="s">
        <v>191</v>
      </c>
      <c r="T150" s="31" t="s">
        <v>188</v>
      </c>
      <c r="U150" s="31" t="s">
        <v>256</v>
      </c>
      <c r="V150" s="31">
        <v>1996</v>
      </c>
      <c r="W150" s="31" t="s">
        <v>188</v>
      </c>
      <c r="X150" s="31">
        <v>1997</v>
      </c>
      <c r="Y150" s="31">
        <v>2014</v>
      </c>
      <c r="Z150" s="31" t="s">
        <v>191</v>
      </c>
      <c r="AA150" s="31" t="s">
        <v>195</v>
      </c>
      <c r="AB150" s="31"/>
      <c r="AC150" s="31"/>
      <c r="AD150" s="31" t="s">
        <v>195</v>
      </c>
      <c r="AE150" s="31"/>
      <c r="AF150" s="31"/>
      <c r="AG150" s="6" t="s">
        <v>233</v>
      </c>
      <c r="AH150" t="s">
        <v>188</v>
      </c>
      <c r="AI150">
        <v>4</v>
      </c>
      <c r="AJ150">
        <v>2020</v>
      </c>
      <c r="AK150" t="s">
        <v>223</v>
      </c>
      <c r="AL150" t="s">
        <v>187</v>
      </c>
      <c r="AM150" t="s">
        <v>188</v>
      </c>
      <c r="AN150" t="s">
        <v>206</v>
      </c>
      <c r="AO150" t="s">
        <v>279</v>
      </c>
      <c r="AP150">
        <v>2008</v>
      </c>
      <c r="AQ150" t="s">
        <v>188</v>
      </c>
      <c r="AR150">
        <v>2008</v>
      </c>
      <c r="AS150" t="s">
        <v>191</v>
      </c>
      <c r="AT150" t="s">
        <v>188</v>
      </c>
      <c r="AU150" t="s">
        <v>192</v>
      </c>
      <c r="AV150" t="s">
        <v>279</v>
      </c>
      <c r="AW150">
        <v>2008</v>
      </c>
      <c r="AX150" t="s">
        <v>188</v>
      </c>
      <c r="AY150">
        <v>2008</v>
      </c>
      <c r="AZ150" t="s">
        <v>191</v>
      </c>
      <c r="BA150" t="s">
        <v>195</v>
      </c>
      <c r="BD150" t="s">
        <v>195</v>
      </c>
      <c r="BE150" s="7"/>
      <c r="BF150" s="8" t="s">
        <v>195</v>
      </c>
      <c r="CS150" t="s">
        <v>195</v>
      </c>
      <c r="EH150" s="5" t="s">
        <v>197</v>
      </c>
      <c r="EI150">
        <v>2017</v>
      </c>
      <c r="EJ150" t="s">
        <v>198</v>
      </c>
      <c r="EK150">
        <v>1</v>
      </c>
      <c r="EL150" t="s">
        <v>195</v>
      </c>
      <c r="EM150" t="s">
        <v>442</v>
      </c>
      <c r="EO150">
        <v>35</v>
      </c>
      <c r="EP150" t="s">
        <v>212</v>
      </c>
      <c r="ER150" s="6">
        <v>35</v>
      </c>
      <c r="ES150" s="5">
        <v>2014</v>
      </c>
      <c r="ET150">
        <v>2016</v>
      </c>
      <c r="EU150" s="9"/>
      <c r="EV150" s="9"/>
      <c r="EW150" t="s">
        <v>227</v>
      </c>
      <c r="EX150" t="s">
        <v>188</v>
      </c>
      <c r="EZ150" t="s">
        <v>195</v>
      </c>
      <c r="FA150" t="s">
        <v>188</v>
      </c>
      <c r="FB150" t="s">
        <v>188</v>
      </c>
      <c r="FC150" t="s">
        <v>188</v>
      </c>
      <c r="FD150" t="s">
        <v>213</v>
      </c>
      <c r="FE150" t="s">
        <v>188</v>
      </c>
      <c r="FF150" t="s">
        <v>188</v>
      </c>
      <c r="FG150" s="6">
        <v>2024</v>
      </c>
      <c r="FH150" t="s">
        <v>188</v>
      </c>
      <c r="FJ150" t="s">
        <v>215</v>
      </c>
      <c r="FK150">
        <v>2</v>
      </c>
      <c r="FL150" t="s">
        <v>188</v>
      </c>
      <c r="FM150" t="s">
        <v>188</v>
      </c>
      <c r="FN150" t="s">
        <v>188</v>
      </c>
      <c r="FO150" s="5" t="s">
        <v>188</v>
      </c>
      <c r="FP150" s="31" t="s">
        <v>188</v>
      </c>
      <c r="FQ150" s="31" t="s">
        <v>188</v>
      </c>
      <c r="FR150" s="31" t="s">
        <v>188</v>
      </c>
      <c r="FS150" s="31" t="s">
        <v>188</v>
      </c>
      <c r="FT150" s="31" t="s">
        <v>188</v>
      </c>
      <c r="FU150" s="31" t="s">
        <v>188</v>
      </c>
      <c r="FV150" s="31" t="s">
        <v>188</v>
      </c>
      <c r="FW150" s="31" t="s">
        <v>188</v>
      </c>
      <c r="FX150" s="31" t="s">
        <v>188</v>
      </c>
      <c r="FY150" s="31" t="s">
        <v>188</v>
      </c>
      <c r="FZ150" s="31" t="s">
        <v>188</v>
      </c>
      <c r="GA150" s="31" t="s">
        <v>188</v>
      </c>
      <c r="GB150" s="31" t="s">
        <v>188</v>
      </c>
      <c r="GC150" s="31" t="s">
        <v>188</v>
      </c>
      <c r="GD150" s="31" t="s">
        <v>228</v>
      </c>
      <c r="GE150" s="31" t="s">
        <v>228</v>
      </c>
      <c r="GF150" s="31" t="s">
        <v>218</v>
      </c>
      <c r="GG150" s="31" t="s">
        <v>218</v>
      </c>
      <c r="GH150" s="31" t="s">
        <v>219</v>
      </c>
      <c r="GI150" s="31" t="s">
        <v>218</v>
      </c>
      <c r="GJ150" s="31" t="s">
        <v>219</v>
      </c>
      <c r="GK150" s="31" t="s">
        <v>202</v>
      </c>
      <c r="GL150" s="31" t="s">
        <v>218</v>
      </c>
      <c r="GM150" s="31" t="s">
        <v>202</v>
      </c>
      <c r="GN150" s="31" t="s">
        <v>202</v>
      </c>
      <c r="GO150" s="31" t="s">
        <v>202</v>
      </c>
      <c r="GP150" s="31" t="s">
        <v>202</v>
      </c>
      <c r="GQ150" s="31" t="s">
        <v>219</v>
      </c>
      <c r="GR150" s="31" t="s">
        <v>219</v>
      </c>
      <c r="GS150" s="31">
        <v>2011</v>
      </c>
      <c r="GT150" s="31">
        <v>2012</v>
      </c>
      <c r="GU150" s="31">
        <v>2019</v>
      </c>
      <c r="GV150" s="31">
        <v>2019</v>
      </c>
      <c r="GW150" s="31" t="s">
        <v>510</v>
      </c>
      <c r="GX150" s="31">
        <v>2019</v>
      </c>
      <c r="GY150" s="31">
        <v>2020</v>
      </c>
      <c r="GZ150" s="31">
        <v>2020</v>
      </c>
      <c r="HA150" s="31">
        <v>2020</v>
      </c>
      <c r="HB150" s="31">
        <v>2020</v>
      </c>
      <c r="HC150" s="31">
        <v>2020</v>
      </c>
      <c r="HD150" s="32">
        <v>44276</v>
      </c>
      <c r="HE150" s="32">
        <v>44276</v>
      </c>
      <c r="HF150" s="31" t="s">
        <v>511</v>
      </c>
      <c r="HG150" s="31" t="s">
        <v>511</v>
      </c>
      <c r="HH150" s="31" t="s">
        <v>203</v>
      </c>
      <c r="HI150" s="31" t="s">
        <v>203</v>
      </c>
      <c r="HJ150" s="31" t="s">
        <v>203</v>
      </c>
      <c r="HK150" s="31" t="s">
        <v>204</v>
      </c>
      <c r="HL150" s="31" t="s">
        <v>203</v>
      </c>
      <c r="HM150" s="31" t="s">
        <v>204</v>
      </c>
      <c r="HN150" s="31" t="s">
        <v>203</v>
      </c>
      <c r="HO150" s="31" t="s">
        <v>203</v>
      </c>
      <c r="HP150" s="31" t="s">
        <v>203</v>
      </c>
      <c r="HQ150" s="31">
        <v>12</v>
      </c>
      <c r="HR150" s="31">
        <v>4</v>
      </c>
      <c r="HS150" s="31">
        <v>2</v>
      </c>
      <c r="HT150" s="31">
        <v>4</v>
      </c>
      <c r="HU150" s="31">
        <v>10</v>
      </c>
      <c r="HV150" s="31">
        <v>5</v>
      </c>
      <c r="HW150" s="31">
        <v>3</v>
      </c>
      <c r="HX150" s="6"/>
      <c r="IA150" s="10"/>
    </row>
    <row r="151" spans="1:235" x14ac:dyDescent="0.25">
      <c r="A151" s="5" t="s">
        <v>183</v>
      </c>
      <c r="B151" t="str">
        <f>INDEX('[1]Global Status NAC comp'!$B$5:$B$210,MATCH([1]Pbl!H151,'[1]Global Status NAC comp'!$N$5:$N$210,0))</f>
        <v>Emerging and Developing Europe</v>
      </c>
      <c r="C151" t="s">
        <v>508</v>
      </c>
      <c r="D151" t="str">
        <f>INDEX('[1]Global Status NAC comp'!$D$5:$D$210,MATCH([1]Pbl!H151,'[1]Global Status NAC comp'!$N$5:$N$210,0))</f>
        <v>EUR</v>
      </c>
      <c r="F151" t="s">
        <v>188</v>
      </c>
      <c r="G151">
        <v>2020</v>
      </c>
      <c r="H151" s="6" t="s">
        <v>512</v>
      </c>
      <c r="I151" s="5" t="s">
        <v>188</v>
      </c>
      <c r="J151" s="31">
        <v>2019</v>
      </c>
      <c r="K151" s="31" t="s">
        <v>223</v>
      </c>
      <c r="L151" s="31" t="s">
        <v>187</v>
      </c>
      <c r="M151" s="31" t="s">
        <v>188</v>
      </c>
      <c r="N151" s="31" t="s">
        <v>189</v>
      </c>
      <c r="O151" s="31">
        <v>2019</v>
      </c>
      <c r="P151" s="31" t="s">
        <v>195</v>
      </c>
      <c r="Q151" s="31"/>
      <c r="R151" s="31"/>
      <c r="S151" s="31"/>
      <c r="T151" s="31" t="s">
        <v>195</v>
      </c>
      <c r="U151" s="31"/>
      <c r="V151" s="31"/>
      <c r="W151" s="31" t="s">
        <v>195</v>
      </c>
      <c r="X151" s="31"/>
      <c r="Y151" s="31"/>
      <c r="Z151" s="31"/>
      <c r="AA151" s="31" t="s">
        <v>195</v>
      </c>
      <c r="AB151" s="31"/>
      <c r="AC151" s="31"/>
      <c r="AD151" s="31" t="s">
        <v>195</v>
      </c>
      <c r="AE151" s="31"/>
      <c r="AF151" s="31"/>
      <c r="AG151" s="6" t="s">
        <v>195</v>
      </c>
      <c r="AH151" t="s">
        <v>188</v>
      </c>
      <c r="AI151">
        <v>4</v>
      </c>
      <c r="AJ151">
        <v>2020</v>
      </c>
      <c r="AK151" t="s">
        <v>223</v>
      </c>
      <c r="AL151" t="s">
        <v>187</v>
      </c>
      <c r="AM151" t="s">
        <v>188</v>
      </c>
      <c r="AN151" t="s">
        <v>247</v>
      </c>
      <c r="AO151" t="s">
        <v>193</v>
      </c>
      <c r="AP151">
        <v>2019</v>
      </c>
      <c r="AQ151" t="s">
        <v>195</v>
      </c>
      <c r="AT151" t="s">
        <v>195</v>
      </c>
      <c r="AX151" t="s">
        <v>195</v>
      </c>
      <c r="BA151" t="s">
        <v>195</v>
      </c>
      <c r="BD151" t="s">
        <v>195</v>
      </c>
      <c r="BE151" s="7"/>
      <c r="BF151" s="8" t="s">
        <v>195</v>
      </c>
      <c r="CS151" t="s">
        <v>195</v>
      </c>
      <c r="EH151" s="5" t="s">
        <v>197</v>
      </c>
      <c r="EI151">
        <v>2015</v>
      </c>
      <c r="EJ151" t="s">
        <v>198</v>
      </c>
      <c r="EK151">
        <v>10</v>
      </c>
      <c r="EL151" t="s">
        <v>195</v>
      </c>
      <c r="EM151" t="s">
        <v>442</v>
      </c>
      <c r="EO151">
        <v>18</v>
      </c>
      <c r="EP151" t="s">
        <v>212</v>
      </c>
      <c r="ER151" s="6">
        <v>18</v>
      </c>
      <c r="ES151" s="5">
        <v>2015</v>
      </c>
      <c r="ET151">
        <v>2020</v>
      </c>
      <c r="EU151" s="9">
        <v>2514510000</v>
      </c>
      <c r="EV151" s="9">
        <v>2555221250</v>
      </c>
      <c r="EW151" t="s">
        <v>227</v>
      </c>
      <c r="EX151" t="s">
        <v>188</v>
      </c>
      <c r="EY151">
        <v>2025</v>
      </c>
      <c r="EZ151" t="s">
        <v>195</v>
      </c>
      <c r="FA151" t="s">
        <v>188</v>
      </c>
      <c r="FB151" t="s">
        <v>188</v>
      </c>
      <c r="FC151" t="s">
        <v>188</v>
      </c>
      <c r="FD151" t="s">
        <v>213</v>
      </c>
      <c r="FE151" t="s">
        <v>188</v>
      </c>
      <c r="FF151" t="s">
        <v>195</v>
      </c>
      <c r="FG151" s="6">
        <v>2025</v>
      </c>
      <c r="FH151" t="s">
        <v>188</v>
      </c>
      <c r="FI151" t="s">
        <v>234</v>
      </c>
      <c r="FJ151" t="s">
        <v>215</v>
      </c>
      <c r="FK151">
        <v>2</v>
      </c>
      <c r="FL151" t="s">
        <v>195</v>
      </c>
      <c r="FM151" t="s">
        <v>188</v>
      </c>
      <c r="FN151" t="s">
        <v>188</v>
      </c>
      <c r="FO151" s="5" t="s">
        <v>188</v>
      </c>
      <c r="FP151" s="31" t="s">
        <v>188</v>
      </c>
      <c r="FQ151" s="31" t="s">
        <v>188</v>
      </c>
      <c r="FR151" s="31" t="s">
        <v>188</v>
      </c>
      <c r="FS151" s="31" t="s">
        <v>188</v>
      </c>
      <c r="FT151" s="31" t="s">
        <v>188</v>
      </c>
      <c r="FU151" s="31"/>
      <c r="FV151" s="31" t="s">
        <v>188</v>
      </c>
      <c r="FW151" s="31" t="s">
        <v>188</v>
      </c>
      <c r="FX151" s="31" t="s">
        <v>188</v>
      </c>
      <c r="FY151" s="31" t="s">
        <v>188</v>
      </c>
      <c r="FZ151" s="31" t="s">
        <v>188</v>
      </c>
      <c r="GA151" s="31" t="s">
        <v>188</v>
      </c>
      <c r="GB151" s="31"/>
      <c r="GC151" s="31"/>
      <c r="GD151" s="31" t="s">
        <v>217</v>
      </c>
      <c r="GE151" s="31" t="s">
        <v>217</v>
      </c>
      <c r="GF151" s="31" t="s">
        <v>202</v>
      </c>
      <c r="GG151" s="31" t="s">
        <v>218</v>
      </c>
      <c r="GH151" s="31" t="s">
        <v>219</v>
      </c>
      <c r="GI151" s="31" t="s">
        <v>218</v>
      </c>
      <c r="GJ151" s="31"/>
      <c r="GK151" s="31" t="s">
        <v>202</v>
      </c>
      <c r="GL151" s="31" t="s">
        <v>218</v>
      </c>
      <c r="GM151" s="31" t="s">
        <v>218</v>
      </c>
      <c r="GN151" s="31" t="s">
        <v>202</v>
      </c>
      <c r="GO151" s="31" t="s">
        <v>202</v>
      </c>
      <c r="GP151" s="31" t="s">
        <v>202</v>
      </c>
      <c r="GQ151" s="31"/>
      <c r="GR151" s="31"/>
      <c r="GS151" s="31">
        <v>2020</v>
      </c>
      <c r="GT151" s="31">
        <v>2020</v>
      </c>
      <c r="GU151" s="31">
        <v>2020</v>
      </c>
      <c r="GV151" s="31">
        <v>2019</v>
      </c>
      <c r="GW151" s="31">
        <v>2020</v>
      </c>
      <c r="GX151" s="31">
        <v>2019</v>
      </c>
      <c r="GY151" s="31"/>
      <c r="GZ151" s="31">
        <v>2020</v>
      </c>
      <c r="HA151" s="31">
        <v>2019</v>
      </c>
      <c r="HB151" s="31">
        <v>2019</v>
      </c>
      <c r="HC151" s="31">
        <v>2020</v>
      </c>
      <c r="HD151" s="31">
        <v>2020</v>
      </c>
      <c r="HE151" s="31">
        <v>2020</v>
      </c>
      <c r="HF151" s="31"/>
      <c r="HG151" s="31"/>
      <c r="HH151" s="31" t="s">
        <v>203</v>
      </c>
      <c r="HI151" s="31" t="s">
        <v>203</v>
      </c>
      <c r="HJ151" s="31" t="s">
        <v>203</v>
      </c>
      <c r="HK151" s="31" t="s">
        <v>203</v>
      </c>
      <c r="HL151" s="31" t="s">
        <v>203</v>
      </c>
      <c r="HM151" s="31" t="s">
        <v>204</v>
      </c>
      <c r="HN151" s="31" t="s">
        <v>203</v>
      </c>
      <c r="HO151" s="31" t="s">
        <v>203</v>
      </c>
      <c r="HP151" s="31" t="s">
        <v>203</v>
      </c>
      <c r="HQ151" s="31">
        <v>1</v>
      </c>
      <c r="HR151" s="31">
        <v>1</v>
      </c>
      <c r="HS151" s="31">
        <v>2</v>
      </c>
      <c r="HT151" s="31"/>
      <c r="HU151" s="31">
        <v>4</v>
      </c>
      <c r="HV151" s="31">
        <v>5</v>
      </c>
      <c r="HW151" s="31">
        <v>8</v>
      </c>
      <c r="HX151" s="6"/>
      <c r="IA151" s="10"/>
    </row>
    <row r="152" spans="1:235" x14ac:dyDescent="0.25">
      <c r="A152" s="5" t="s">
        <v>355</v>
      </c>
      <c r="B152" t="str">
        <f>INDEX('[1]Global Status NAC comp'!$B$5:$B$210,MATCH([1]Pbl!H152,'[1]Global Status NAC comp'!$N$5:$N$210,0))</f>
        <v>Advanced Economies</v>
      </c>
      <c r="C152" t="s">
        <v>508</v>
      </c>
      <c r="D152" t="str">
        <f>INDEX('[1]Global Status NAC comp'!$D$5:$D$210,MATCH([1]Pbl!H152,'[1]Global Status NAC comp'!$N$5:$N$210,0))</f>
        <v>EUR</v>
      </c>
      <c r="G152">
        <v>2020</v>
      </c>
      <c r="H152" s="6" t="s">
        <v>513</v>
      </c>
      <c r="I152" s="5" t="s">
        <v>188</v>
      </c>
      <c r="J152" s="31">
        <v>2018</v>
      </c>
      <c r="K152" s="31" t="s">
        <v>210</v>
      </c>
      <c r="L152" s="31" t="s">
        <v>187</v>
      </c>
      <c r="M152" s="31" t="s">
        <v>188</v>
      </c>
      <c r="N152" s="31" t="s">
        <v>189</v>
      </c>
      <c r="O152" s="31">
        <v>1995</v>
      </c>
      <c r="P152" s="31" t="s">
        <v>188</v>
      </c>
      <c r="Q152" s="31">
        <v>1995</v>
      </c>
      <c r="R152" s="31"/>
      <c r="S152" s="31" t="s">
        <v>191</v>
      </c>
      <c r="T152" s="31" t="s">
        <v>188</v>
      </c>
      <c r="U152" s="31" t="s">
        <v>192</v>
      </c>
      <c r="V152" s="31">
        <v>1995</v>
      </c>
      <c r="W152" s="31" t="s">
        <v>188</v>
      </c>
      <c r="X152" s="31">
        <v>1995</v>
      </c>
      <c r="Y152" s="31"/>
      <c r="Z152" s="31" t="s">
        <v>191</v>
      </c>
      <c r="AA152" s="31" t="s">
        <v>188</v>
      </c>
      <c r="AB152" s="31" t="s">
        <v>192</v>
      </c>
      <c r="AC152" s="31">
        <v>1995</v>
      </c>
      <c r="AD152" s="31" t="s">
        <v>208</v>
      </c>
      <c r="AE152" s="31">
        <v>1995</v>
      </c>
      <c r="AF152" s="31"/>
      <c r="AG152" s="6"/>
      <c r="AH152" t="s">
        <v>188</v>
      </c>
      <c r="AJ152">
        <v>2020</v>
      </c>
      <c r="AK152" t="s">
        <v>223</v>
      </c>
      <c r="AM152" t="s">
        <v>188</v>
      </c>
      <c r="AN152" t="s">
        <v>189</v>
      </c>
      <c r="AO152" t="s">
        <v>279</v>
      </c>
      <c r="AP152">
        <v>2009</v>
      </c>
      <c r="AQ152" t="s">
        <v>188</v>
      </c>
      <c r="AR152">
        <v>2009</v>
      </c>
      <c r="AS152" t="s">
        <v>191</v>
      </c>
      <c r="AT152" t="s">
        <v>188</v>
      </c>
      <c r="AU152" t="s">
        <v>247</v>
      </c>
      <c r="AV152" t="s">
        <v>279</v>
      </c>
      <c r="AW152">
        <v>2009</v>
      </c>
      <c r="AX152" t="s">
        <v>188</v>
      </c>
      <c r="AY152">
        <v>2009</v>
      </c>
      <c r="AZ152" t="s">
        <v>191</v>
      </c>
      <c r="BA152" t="s">
        <v>188</v>
      </c>
      <c r="BB152" t="s">
        <v>247</v>
      </c>
      <c r="BC152">
        <v>2009</v>
      </c>
      <c r="BD152" t="s">
        <v>188</v>
      </c>
      <c r="BE152" s="7"/>
      <c r="BF152" s="8" t="s">
        <v>195</v>
      </c>
      <c r="BI152" t="s">
        <v>188</v>
      </c>
      <c r="BP152" t="s">
        <v>69</v>
      </c>
      <c r="BQ152" t="s">
        <v>70</v>
      </c>
      <c r="BR152" t="s">
        <v>195</v>
      </c>
      <c r="CA152" t="s">
        <v>195</v>
      </c>
      <c r="CJ152" t="s">
        <v>195</v>
      </c>
      <c r="CS152" t="s">
        <v>188</v>
      </c>
      <c r="CW152" t="s">
        <v>194</v>
      </c>
      <c r="CX152" t="s">
        <v>195</v>
      </c>
      <c r="DG152" t="s">
        <v>195</v>
      </c>
      <c r="DP152" t="s">
        <v>195</v>
      </c>
      <c r="DY152" t="s">
        <v>188</v>
      </c>
      <c r="EH152" s="5" t="s">
        <v>197</v>
      </c>
      <c r="EI152">
        <v>2016</v>
      </c>
      <c r="EJ152" t="s">
        <v>198</v>
      </c>
      <c r="EK152">
        <v>21</v>
      </c>
      <c r="EL152" t="s">
        <v>195</v>
      </c>
      <c r="EM152" t="s">
        <v>442</v>
      </c>
      <c r="EO152">
        <v>65</v>
      </c>
      <c r="EP152" t="s">
        <v>212</v>
      </c>
      <c r="ER152" s="6">
        <v>65</v>
      </c>
      <c r="ES152" s="5">
        <v>2010</v>
      </c>
      <c r="EU152" s="9"/>
      <c r="EV152" s="9">
        <v>296000000000</v>
      </c>
      <c r="EW152" t="s">
        <v>227</v>
      </c>
      <c r="FG152" s="6"/>
      <c r="FH152" t="s">
        <v>188</v>
      </c>
      <c r="FI152" t="s">
        <v>234</v>
      </c>
      <c r="FJ152" t="s">
        <v>215</v>
      </c>
      <c r="FK152">
        <v>3</v>
      </c>
      <c r="FL152" t="s">
        <v>188</v>
      </c>
      <c r="FM152" t="s">
        <v>188</v>
      </c>
      <c r="FO152" s="5" t="s">
        <v>188</v>
      </c>
      <c r="FP152" s="31"/>
      <c r="FQ152" s="31" t="s">
        <v>188</v>
      </c>
      <c r="FR152" s="31"/>
      <c r="FS152" s="31" t="s">
        <v>188</v>
      </c>
      <c r="FT152" s="31" t="s">
        <v>188</v>
      </c>
      <c r="FU152" s="31" t="s">
        <v>188</v>
      </c>
      <c r="FV152" s="31" t="s">
        <v>188</v>
      </c>
      <c r="FW152" s="31" t="s">
        <v>188</v>
      </c>
      <c r="FX152" s="31" t="s">
        <v>188</v>
      </c>
      <c r="FY152" s="31" t="s">
        <v>188</v>
      </c>
      <c r="FZ152" s="31" t="s">
        <v>188</v>
      </c>
      <c r="GA152" s="31" t="s">
        <v>188</v>
      </c>
      <c r="GB152" s="31" t="s">
        <v>188</v>
      </c>
      <c r="GC152" s="31"/>
      <c r="GD152" s="31"/>
      <c r="GE152" s="31"/>
      <c r="GF152" s="31"/>
      <c r="GG152" s="31"/>
      <c r="GH152" s="31"/>
      <c r="GI152" s="31"/>
      <c r="GJ152" s="31"/>
      <c r="GK152" s="31"/>
      <c r="GL152" s="31"/>
      <c r="GM152" s="31"/>
      <c r="GN152" s="31"/>
      <c r="GO152" s="31"/>
      <c r="GP152" s="31" t="s">
        <v>202</v>
      </c>
      <c r="GQ152" s="31"/>
      <c r="GR152" s="31"/>
      <c r="GS152" s="31"/>
      <c r="GT152" s="31"/>
      <c r="GU152" s="31"/>
      <c r="GV152" s="31"/>
      <c r="GW152" s="31"/>
      <c r="GX152" s="31"/>
      <c r="GY152" s="31"/>
      <c r="GZ152" s="31"/>
      <c r="HA152" s="31"/>
      <c r="HB152" s="31"/>
      <c r="HC152" s="31"/>
      <c r="HD152" s="31"/>
      <c r="HE152" s="31"/>
      <c r="HF152" s="31"/>
      <c r="HG152" s="31"/>
      <c r="HH152" s="31" t="s">
        <v>203</v>
      </c>
      <c r="HI152" s="31" t="s">
        <v>203</v>
      </c>
      <c r="HJ152" s="31" t="s">
        <v>203</v>
      </c>
      <c r="HK152" s="31" t="s">
        <v>204</v>
      </c>
      <c r="HL152" s="31"/>
      <c r="HM152" s="31" t="s">
        <v>204</v>
      </c>
      <c r="HN152" s="31" t="s">
        <v>203</v>
      </c>
      <c r="HO152" s="31"/>
      <c r="HP152" s="31"/>
      <c r="HQ152" s="31"/>
      <c r="HR152" s="31"/>
      <c r="HS152" s="31"/>
      <c r="HT152" s="31"/>
      <c r="HU152" s="31"/>
      <c r="HV152" s="31"/>
      <c r="HW152" s="31"/>
      <c r="HX152" s="6"/>
      <c r="IA152" s="10"/>
    </row>
    <row r="153" spans="1:235" x14ac:dyDescent="0.25">
      <c r="A153" s="5" t="s">
        <v>183</v>
      </c>
      <c r="B153" t="str">
        <f>INDEX('[1]Global Status NAC comp'!$B$5:$B$210,MATCH([1]Pbl!H153,'[1]Global Status NAC comp'!$N$5:$N$210,0))</f>
        <v>Commonwealth of Independent States</v>
      </c>
      <c r="C153" t="s">
        <v>508</v>
      </c>
      <c r="D153" t="str">
        <f>INDEX('[1]Global Status NAC comp'!$D$5:$D$210,MATCH([1]Pbl!H153,'[1]Global Status NAC comp'!$N$5:$N$210,0))</f>
        <v>EUR</v>
      </c>
      <c r="F153" t="s">
        <v>188</v>
      </c>
      <c r="G153">
        <v>2020</v>
      </c>
      <c r="H153" s="6" t="s">
        <v>514</v>
      </c>
      <c r="I153" s="5" t="s">
        <v>188</v>
      </c>
      <c r="J153" s="31">
        <v>2019</v>
      </c>
      <c r="K153" s="31" t="s">
        <v>315</v>
      </c>
      <c r="L153" s="31" t="s">
        <v>187</v>
      </c>
      <c r="M153" s="31" t="s">
        <v>188</v>
      </c>
      <c r="N153" s="31" t="s">
        <v>222</v>
      </c>
      <c r="O153" s="31">
        <v>2000</v>
      </c>
      <c r="P153" s="31" t="s">
        <v>188</v>
      </c>
      <c r="Q153" s="31">
        <v>2000</v>
      </c>
      <c r="R153" s="31">
        <v>2018</v>
      </c>
      <c r="S153" s="31" t="s">
        <v>191</v>
      </c>
      <c r="T153" s="31" t="s">
        <v>188</v>
      </c>
      <c r="U153" s="31" t="s">
        <v>207</v>
      </c>
      <c r="V153" s="31">
        <v>1990</v>
      </c>
      <c r="W153" s="31" t="s">
        <v>188</v>
      </c>
      <c r="X153" s="31">
        <v>1992</v>
      </c>
      <c r="Y153" s="31">
        <v>2018</v>
      </c>
      <c r="Z153" s="31" t="s">
        <v>191</v>
      </c>
      <c r="AA153" s="31" t="s">
        <v>188</v>
      </c>
      <c r="AB153" s="31" t="s">
        <v>207</v>
      </c>
      <c r="AC153" s="31">
        <v>1990</v>
      </c>
      <c r="AD153" s="31" t="s">
        <v>195</v>
      </c>
      <c r="AE153" s="31"/>
      <c r="AF153" s="31"/>
      <c r="AG153" s="6" t="s">
        <v>233</v>
      </c>
      <c r="AH153" t="s">
        <v>188</v>
      </c>
      <c r="AI153">
        <v>3</v>
      </c>
      <c r="AJ153">
        <v>2020</v>
      </c>
      <c r="AK153" t="s">
        <v>315</v>
      </c>
      <c r="AL153" t="s">
        <v>187</v>
      </c>
      <c r="AM153" t="s">
        <v>188</v>
      </c>
      <c r="AN153" t="s">
        <v>222</v>
      </c>
      <c r="AO153" t="s">
        <v>194</v>
      </c>
      <c r="AP153">
        <v>2000</v>
      </c>
      <c r="AQ153" t="s">
        <v>188</v>
      </c>
      <c r="AR153">
        <v>2000</v>
      </c>
      <c r="AS153" t="s">
        <v>191</v>
      </c>
      <c r="AT153" t="s">
        <v>188</v>
      </c>
      <c r="AU153" t="s">
        <v>254</v>
      </c>
      <c r="AV153" t="s">
        <v>194</v>
      </c>
      <c r="AW153">
        <v>1992</v>
      </c>
      <c r="AX153" t="s">
        <v>188</v>
      </c>
      <c r="AY153">
        <v>1992</v>
      </c>
      <c r="AZ153" t="s">
        <v>191</v>
      </c>
      <c r="BA153" t="s">
        <v>188</v>
      </c>
      <c r="BB153" t="s">
        <v>207</v>
      </c>
      <c r="BC153">
        <v>1998</v>
      </c>
      <c r="BD153" t="s">
        <v>195</v>
      </c>
      <c r="BE153" s="7"/>
      <c r="BF153" s="8" t="s">
        <v>188</v>
      </c>
      <c r="BG153">
        <v>2019</v>
      </c>
      <c r="BH153" t="s">
        <v>210</v>
      </c>
      <c r="BI153" t="s">
        <v>188</v>
      </c>
      <c r="BJ153">
        <v>1990</v>
      </c>
      <c r="BK153" t="s">
        <v>73</v>
      </c>
      <c r="BL153" t="s">
        <v>248</v>
      </c>
      <c r="BM153" t="s">
        <v>66</v>
      </c>
      <c r="BN153" t="s">
        <v>67</v>
      </c>
      <c r="BO153" t="s">
        <v>68</v>
      </c>
      <c r="BP153" t="s">
        <v>69</v>
      </c>
      <c r="BQ153" t="s">
        <v>70</v>
      </c>
      <c r="BR153" t="s">
        <v>188</v>
      </c>
      <c r="BS153">
        <v>1990</v>
      </c>
      <c r="BT153" t="s">
        <v>73</v>
      </c>
      <c r="BU153" t="s">
        <v>248</v>
      </c>
      <c r="BV153" t="s">
        <v>66</v>
      </c>
      <c r="BW153" t="s">
        <v>67</v>
      </c>
      <c r="BX153" t="s">
        <v>68</v>
      </c>
      <c r="BY153" t="s">
        <v>69</v>
      </c>
      <c r="BZ153" t="s">
        <v>70</v>
      </c>
      <c r="CA153" t="s">
        <v>188</v>
      </c>
      <c r="CB153">
        <v>1990</v>
      </c>
      <c r="CC153" t="s">
        <v>73</v>
      </c>
      <c r="CD153" t="s">
        <v>248</v>
      </c>
      <c r="CE153" t="s">
        <v>66</v>
      </c>
      <c r="CF153" t="s">
        <v>67</v>
      </c>
      <c r="CG153" t="s">
        <v>68</v>
      </c>
      <c r="CH153" t="s">
        <v>69</v>
      </c>
      <c r="CI153" t="s">
        <v>70</v>
      </c>
      <c r="CJ153" t="s">
        <v>195</v>
      </c>
      <c r="CS153" t="s">
        <v>195</v>
      </c>
      <c r="EH153" s="5" t="s">
        <v>197</v>
      </c>
      <c r="EI153">
        <v>2018</v>
      </c>
      <c r="EJ153" t="s">
        <v>198</v>
      </c>
      <c r="EK153">
        <v>1</v>
      </c>
      <c r="EL153" t="s">
        <v>195</v>
      </c>
      <c r="EM153" t="s">
        <v>250</v>
      </c>
      <c r="EO153">
        <v>83</v>
      </c>
      <c r="EP153" t="s">
        <v>251</v>
      </c>
      <c r="ER153" s="6">
        <v>83</v>
      </c>
      <c r="ES153" s="5">
        <v>2018</v>
      </c>
      <c r="ET153">
        <v>2020</v>
      </c>
      <c r="EU153" s="9">
        <v>79.900000000000006</v>
      </c>
      <c r="EV153" s="9">
        <v>122.3</v>
      </c>
      <c r="EW153" t="s">
        <v>227</v>
      </c>
      <c r="EX153" t="s">
        <v>188</v>
      </c>
      <c r="EY153">
        <v>2023</v>
      </c>
      <c r="EZ153" t="s">
        <v>188</v>
      </c>
      <c r="FA153" t="s">
        <v>188</v>
      </c>
      <c r="FB153" t="s">
        <v>188</v>
      </c>
      <c r="FC153" t="s">
        <v>240</v>
      </c>
      <c r="FD153" t="s">
        <v>213</v>
      </c>
      <c r="FE153" t="s">
        <v>188</v>
      </c>
      <c r="FF153" t="s">
        <v>188</v>
      </c>
      <c r="FG153" s="6">
        <v>2023</v>
      </c>
      <c r="FH153" t="s">
        <v>188</v>
      </c>
      <c r="FI153" t="s">
        <v>214</v>
      </c>
      <c r="FJ153" t="s">
        <v>215</v>
      </c>
      <c r="FK153">
        <v>1</v>
      </c>
      <c r="FL153" t="s">
        <v>188</v>
      </c>
      <c r="FM153" t="s">
        <v>188</v>
      </c>
      <c r="FN153" t="s">
        <v>188</v>
      </c>
      <c r="FO153" s="5" t="s">
        <v>188</v>
      </c>
      <c r="FP153" s="31" t="s">
        <v>188</v>
      </c>
      <c r="FQ153" s="31" t="s">
        <v>188</v>
      </c>
      <c r="FR153" s="31" t="s">
        <v>188</v>
      </c>
      <c r="FS153" s="31" t="s">
        <v>188</v>
      </c>
      <c r="FT153" s="31" t="s">
        <v>188</v>
      </c>
      <c r="FU153" s="31" t="s">
        <v>188</v>
      </c>
      <c r="FV153" s="31" t="s">
        <v>188</v>
      </c>
      <c r="FW153" s="31" t="s">
        <v>188</v>
      </c>
      <c r="FX153" s="31" t="s">
        <v>188</v>
      </c>
      <c r="FY153" s="31" t="s">
        <v>188</v>
      </c>
      <c r="FZ153" s="31" t="s">
        <v>188</v>
      </c>
      <c r="GA153" s="31" t="s">
        <v>188</v>
      </c>
      <c r="GB153" s="31" t="s">
        <v>188</v>
      </c>
      <c r="GC153" s="31" t="s">
        <v>188</v>
      </c>
      <c r="GD153" s="31" t="s">
        <v>228</v>
      </c>
      <c r="GE153" s="31" t="s">
        <v>228</v>
      </c>
      <c r="GF153" s="31" t="s">
        <v>202</v>
      </c>
      <c r="GG153" s="31" t="s">
        <v>202</v>
      </c>
      <c r="GH153" s="31" t="s">
        <v>202</v>
      </c>
      <c r="GI153" s="31" t="s">
        <v>219</v>
      </c>
      <c r="GJ153" s="31" t="s">
        <v>202</v>
      </c>
      <c r="GK153" s="31" t="s">
        <v>202</v>
      </c>
      <c r="GL153" s="31" t="s">
        <v>218</v>
      </c>
      <c r="GM153" s="31" t="s">
        <v>219</v>
      </c>
      <c r="GN153" s="31" t="s">
        <v>219</v>
      </c>
      <c r="GO153" s="31" t="s">
        <v>202</v>
      </c>
      <c r="GP153" s="31" t="s">
        <v>202</v>
      </c>
      <c r="GQ153" s="31" t="s">
        <v>202</v>
      </c>
      <c r="GR153" s="31" t="s">
        <v>202</v>
      </c>
      <c r="GS153" s="31">
        <v>2019</v>
      </c>
      <c r="GT153" s="31">
        <v>2019</v>
      </c>
      <c r="GU153" s="31">
        <v>2020</v>
      </c>
      <c r="GV153" s="31">
        <v>2020</v>
      </c>
      <c r="GW153" s="31">
        <v>2020</v>
      </c>
      <c r="GX153" s="31">
        <v>2020</v>
      </c>
      <c r="GY153" s="31">
        <v>2020</v>
      </c>
      <c r="GZ153" s="31">
        <v>2020</v>
      </c>
      <c r="HA153" s="31">
        <v>2020</v>
      </c>
      <c r="HB153" s="31">
        <v>2020</v>
      </c>
      <c r="HC153" s="31">
        <v>2020</v>
      </c>
      <c r="HD153" s="31">
        <v>2020</v>
      </c>
      <c r="HE153" s="31">
        <v>2020</v>
      </c>
      <c r="HF153" s="31">
        <v>2020</v>
      </c>
      <c r="HG153" s="31">
        <v>2020</v>
      </c>
      <c r="HH153" s="31" t="s">
        <v>203</v>
      </c>
      <c r="HI153" s="31" t="s">
        <v>203</v>
      </c>
      <c r="HJ153" s="31" t="s">
        <v>203</v>
      </c>
      <c r="HK153" s="31" t="s">
        <v>204</v>
      </c>
      <c r="HL153" s="31" t="s">
        <v>220</v>
      </c>
      <c r="HM153" s="31" t="s">
        <v>204</v>
      </c>
      <c r="HN153" s="31" t="s">
        <v>203</v>
      </c>
      <c r="HO153" s="31" t="s">
        <v>203</v>
      </c>
      <c r="HP153" s="31" t="s">
        <v>203</v>
      </c>
      <c r="HQ153" s="31"/>
      <c r="HR153" s="31"/>
      <c r="HS153" s="31"/>
      <c r="HT153" s="31" t="s">
        <v>515</v>
      </c>
      <c r="HU153" s="31"/>
      <c r="HV153" s="31"/>
      <c r="HW153" s="31"/>
      <c r="HX153" s="6">
        <v>12</v>
      </c>
      <c r="IA153" s="10"/>
    </row>
    <row r="154" spans="1:235" x14ac:dyDescent="0.25">
      <c r="A154" s="5" t="s">
        <v>355</v>
      </c>
      <c r="B154" t="str">
        <f>INDEX('[1]Global Status NAC comp'!$B$5:$B$210,MATCH([1]Pbl!H154,'[1]Global Status NAC comp'!$N$5:$N$210,0))</f>
        <v>Advanced Economies</v>
      </c>
      <c r="C154" t="s">
        <v>508</v>
      </c>
      <c r="D154" t="str">
        <f>INDEX('[1]Global Status NAC comp'!$D$5:$D$210,MATCH([1]Pbl!H154,'[1]Global Status NAC comp'!$N$5:$N$210,0))</f>
        <v>EUR</v>
      </c>
      <c r="G154">
        <v>2020</v>
      </c>
      <c r="H154" s="6" t="s">
        <v>516</v>
      </c>
      <c r="I154" s="5" t="s">
        <v>188</v>
      </c>
      <c r="J154" s="31">
        <v>2019</v>
      </c>
      <c r="K154" s="31" t="s">
        <v>210</v>
      </c>
      <c r="L154" s="31" t="s">
        <v>187</v>
      </c>
      <c r="M154" s="31" t="s">
        <v>188</v>
      </c>
      <c r="N154" s="31" t="s">
        <v>222</v>
      </c>
      <c r="O154" s="31">
        <v>1995</v>
      </c>
      <c r="P154" s="31" t="s">
        <v>188</v>
      </c>
      <c r="Q154" s="31">
        <v>1995</v>
      </c>
      <c r="R154" s="31"/>
      <c r="S154" s="31" t="s">
        <v>191</v>
      </c>
      <c r="T154" s="31" t="s">
        <v>188</v>
      </c>
      <c r="U154" s="31" t="s">
        <v>192</v>
      </c>
      <c r="V154" s="31">
        <v>1995</v>
      </c>
      <c r="W154" s="31" t="s">
        <v>188</v>
      </c>
      <c r="X154" s="31">
        <v>1995</v>
      </c>
      <c r="Y154" s="31"/>
      <c r="Z154" s="31" t="s">
        <v>191</v>
      </c>
      <c r="AA154" s="31" t="s">
        <v>188</v>
      </c>
      <c r="AB154" s="31"/>
      <c r="AC154" s="31">
        <v>1995</v>
      </c>
      <c r="AD154" s="31"/>
      <c r="AE154" s="31"/>
      <c r="AF154" s="31"/>
      <c r="AG154" s="6"/>
      <c r="AH154" t="s">
        <v>188</v>
      </c>
      <c r="AI154">
        <v>2</v>
      </c>
      <c r="AJ154">
        <v>2020</v>
      </c>
      <c r="AK154" t="s">
        <v>223</v>
      </c>
      <c r="AM154" t="s">
        <v>188</v>
      </c>
      <c r="AN154" t="s">
        <v>189</v>
      </c>
      <c r="AO154" t="s">
        <v>279</v>
      </c>
      <c r="AP154">
        <v>1995</v>
      </c>
      <c r="AQ154" t="s">
        <v>188</v>
      </c>
      <c r="AR154">
        <v>1995</v>
      </c>
      <c r="AS154" t="s">
        <v>191</v>
      </c>
      <c r="AT154" t="s">
        <v>188</v>
      </c>
      <c r="AV154" t="s">
        <v>279</v>
      </c>
      <c r="AW154">
        <v>1995</v>
      </c>
      <c r="AX154" t="s">
        <v>188</v>
      </c>
      <c r="AY154">
        <v>1995</v>
      </c>
      <c r="AZ154" t="s">
        <v>191</v>
      </c>
      <c r="BA154" t="s">
        <v>188</v>
      </c>
      <c r="BC154">
        <v>1995</v>
      </c>
      <c r="BD154" t="s">
        <v>188</v>
      </c>
      <c r="BE154" s="7"/>
      <c r="BF154" s="8" t="s">
        <v>188</v>
      </c>
      <c r="BG154">
        <v>2019</v>
      </c>
      <c r="BH154" t="s">
        <v>210</v>
      </c>
      <c r="BI154" t="s">
        <v>188</v>
      </c>
      <c r="BJ154">
        <v>1995</v>
      </c>
      <c r="BK154" t="s">
        <v>73</v>
      </c>
      <c r="BM154" t="s">
        <v>66</v>
      </c>
      <c r="BN154" t="s">
        <v>67</v>
      </c>
      <c r="BO154" t="s">
        <v>68</v>
      </c>
      <c r="BP154" t="s">
        <v>69</v>
      </c>
      <c r="BQ154" t="s">
        <v>70</v>
      </c>
      <c r="BR154" t="s">
        <v>188</v>
      </c>
      <c r="BS154">
        <v>1995</v>
      </c>
      <c r="BT154" t="s">
        <v>73</v>
      </c>
      <c r="BV154" t="s">
        <v>66</v>
      </c>
      <c r="BW154" t="s">
        <v>67</v>
      </c>
      <c r="BX154" t="s">
        <v>68</v>
      </c>
      <c r="BY154" t="s">
        <v>69</v>
      </c>
      <c r="BZ154" t="s">
        <v>70</v>
      </c>
      <c r="CA154" t="s">
        <v>188</v>
      </c>
      <c r="CB154">
        <v>1995</v>
      </c>
      <c r="CC154" t="s">
        <v>73</v>
      </c>
      <c r="CE154" t="s">
        <v>66</v>
      </c>
      <c r="CF154" t="s">
        <v>67</v>
      </c>
      <c r="CG154" t="s">
        <v>68</v>
      </c>
      <c r="CH154" t="s">
        <v>69</v>
      </c>
      <c r="CI154" t="s">
        <v>70</v>
      </c>
      <c r="CJ154" t="s">
        <v>188</v>
      </c>
      <c r="CL154" t="s">
        <v>73</v>
      </c>
      <c r="CM154" t="s">
        <v>248</v>
      </c>
      <c r="CN154" t="s">
        <v>66</v>
      </c>
      <c r="CO154" t="s">
        <v>67</v>
      </c>
      <c r="CP154" t="s">
        <v>68</v>
      </c>
      <c r="CQ154" t="s">
        <v>69</v>
      </c>
      <c r="CR154" t="s">
        <v>70</v>
      </c>
      <c r="CS154" t="s">
        <v>188</v>
      </c>
      <c r="CT154">
        <v>2</v>
      </c>
      <c r="CU154">
        <v>2020</v>
      </c>
      <c r="CV154" t="s">
        <v>186</v>
      </c>
      <c r="CW154" t="s">
        <v>279</v>
      </c>
      <c r="CX154" t="s">
        <v>188</v>
      </c>
      <c r="CY154">
        <v>1999</v>
      </c>
      <c r="DG154" t="s">
        <v>188</v>
      </c>
      <c r="DH154">
        <v>1999</v>
      </c>
      <c r="DP154" t="s">
        <v>195</v>
      </c>
      <c r="DQ154">
        <v>1999</v>
      </c>
      <c r="DY154" t="s">
        <v>188</v>
      </c>
      <c r="EH154" s="5" t="s">
        <v>197</v>
      </c>
      <c r="EI154">
        <v>2016</v>
      </c>
      <c r="EJ154" t="s">
        <v>198</v>
      </c>
      <c r="EK154">
        <v>1</v>
      </c>
      <c r="EM154" t="s">
        <v>442</v>
      </c>
      <c r="EO154">
        <v>64</v>
      </c>
      <c r="EP154" t="s">
        <v>212</v>
      </c>
      <c r="ER154" s="6">
        <v>64</v>
      </c>
      <c r="ES154" s="5">
        <v>2015</v>
      </c>
      <c r="EU154" s="9"/>
      <c r="EV154" s="9"/>
      <c r="EW154" t="s">
        <v>227</v>
      </c>
      <c r="FG154" s="6"/>
      <c r="FH154" t="s">
        <v>188</v>
      </c>
      <c r="FI154" t="s">
        <v>199</v>
      </c>
      <c r="FJ154" t="s">
        <v>215</v>
      </c>
      <c r="FK154">
        <v>4</v>
      </c>
      <c r="FL154" t="s">
        <v>188</v>
      </c>
      <c r="FO154" s="5" t="s">
        <v>188</v>
      </c>
      <c r="FP154" s="31"/>
      <c r="FQ154" s="31"/>
      <c r="FR154" s="31"/>
      <c r="FS154" s="31"/>
      <c r="FT154" s="31"/>
      <c r="FU154" s="31"/>
      <c r="FV154" s="31"/>
      <c r="FW154" s="31"/>
      <c r="FX154" s="31"/>
      <c r="FY154" s="31"/>
      <c r="FZ154" s="31"/>
      <c r="GA154" s="31" t="s">
        <v>188</v>
      </c>
      <c r="GB154" s="31"/>
      <c r="GC154" s="31"/>
      <c r="GD154" s="31"/>
      <c r="GE154" s="31"/>
      <c r="GF154" s="31"/>
      <c r="GG154" s="31"/>
      <c r="GH154" s="31"/>
      <c r="GI154" s="31"/>
      <c r="GJ154" s="31"/>
      <c r="GK154" s="31"/>
      <c r="GL154" s="31"/>
      <c r="GM154" s="31"/>
      <c r="GN154" s="31"/>
      <c r="GO154" s="31"/>
      <c r="GP154" s="31" t="s">
        <v>202</v>
      </c>
      <c r="GQ154" s="31"/>
      <c r="GR154" s="31"/>
      <c r="GS154" s="31"/>
      <c r="GT154" s="31"/>
      <c r="GU154" s="31"/>
      <c r="GV154" s="31"/>
      <c r="GW154" s="31"/>
      <c r="GX154" s="31"/>
      <c r="GY154" s="31"/>
      <c r="GZ154" s="31"/>
      <c r="HA154" s="31"/>
      <c r="HB154" s="31"/>
      <c r="HC154" s="31"/>
      <c r="HD154" s="31"/>
      <c r="HE154" s="31"/>
      <c r="HF154" s="31"/>
      <c r="HG154" s="31"/>
      <c r="HH154" s="31" t="s">
        <v>204</v>
      </c>
      <c r="HI154" s="31" t="s">
        <v>204</v>
      </c>
      <c r="HJ154" s="31" t="s">
        <v>204</v>
      </c>
      <c r="HK154" s="31" t="s">
        <v>204</v>
      </c>
      <c r="HL154" s="31"/>
      <c r="HM154" s="31" t="s">
        <v>204</v>
      </c>
      <c r="HN154" s="31" t="s">
        <v>203</v>
      </c>
      <c r="HO154" s="31"/>
      <c r="HP154" s="31"/>
      <c r="HQ154" s="31"/>
      <c r="HR154" s="31"/>
      <c r="HS154" s="31"/>
      <c r="HT154" s="31"/>
      <c r="HU154" s="31"/>
      <c r="HV154" s="31"/>
      <c r="HW154" s="31"/>
      <c r="HX154" s="6"/>
      <c r="IA154" s="10"/>
    </row>
    <row r="155" spans="1:235" x14ac:dyDescent="0.25">
      <c r="A155" s="5" t="s">
        <v>183</v>
      </c>
      <c r="B155" t="str">
        <f>INDEX('[1]Global Status NAC comp'!$B$5:$B$210,MATCH([1]Pbl!H155,'[1]Global Status NAC comp'!$N$5:$N$210,0))</f>
        <v>Emerging and Developing Europe</v>
      </c>
      <c r="C155" t="s">
        <v>508</v>
      </c>
      <c r="D155" t="str">
        <f>INDEX('[1]Global Status NAC comp'!$D$5:$D$210,MATCH([1]Pbl!H155,'[1]Global Status NAC comp'!$N$5:$N$210,0))</f>
        <v>EUR</v>
      </c>
      <c r="F155" t="s">
        <v>188</v>
      </c>
      <c r="G155">
        <v>2020</v>
      </c>
      <c r="H155" s="6" t="s">
        <v>517</v>
      </c>
      <c r="I155" s="5" t="s">
        <v>188</v>
      </c>
      <c r="J155" s="31">
        <v>2019</v>
      </c>
      <c r="K155" s="31" t="s">
        <v>210</v>
      </c>
      <c r="L155" s="31" t="s">
        <v>187</v>
      </c>
      <c r="M155" s="31" t="s">
        <v>188</v>
      </c>
      <c r="N155" s="31" t="s">
        <v>222</v>
      </c>
      <c r="O155" s="31">
        <v>2005</v>
      </c>
      <c r="P155" s="31" t="s">
        <v>188</v>
      </c>
      <c r="Q155" s="31">
        <v>2006</v>
      </c>
      <c r="R155" s="31">
        <v>2015</v>
      </c>
      <c r="S155" s="31" t="s">
        <v>191</v>
      </c>
      <c r="T155" s="31" t="s">
        <v>188</v>
      </c>
      <c r="U155" s="31" t="s">
        <v>192</v>
      </c>
      <c r="V155" s="31">
        <v>2007</v>
      </c>
      <c r="W155" s="31" t="s">
        <v>188</v>
      </c>
      <c r="X155" s="31">
        <v>2008</v>
      </c>
      <c r="Y155" s="31">
        <v>2015</v>
      </c>
      <c r="Z155" s="31" t="s">
        <v>191</v>
      </c>
      <c r="AA155" s="31" t="s">
        <v>188</v>
      </c>
      <c r="AB155" s="31" t="s">
        <v>192</v>
      </c>
      <c r="AC155" s="31">
        <v>2005</v>
      </c>
      <c r="AD155" s="31" t="s">
        <v>195</v>
      </c>
      <c r="AE155" s="31"/>
      <c r="AF155" s="31"/>
      <c r="AG155" s="6" t="s">
        <v>233</v>
      </c>
      <c r="AH155" t="s">
        <v>188</v>
      </c>
      <c r="AI155">
        <v>3</v>
      </c>
      <c r="AJ155">
        <v>2020</v>
      </c>
      <c r="AK155" t="s">
        <v>186</v>
      </c>
      <c r="AL155" t="s">
        <v>187</v>
      </c>
      <c r="AM155" t="s">
        <v>188</v>
      </c>
      <c r="AN155" t="s">
        <v>222</v>
      </c>
      <c r="AO155" t="s">
        <v>279</v>
      </c>
      <c r="AP155">
        <v>2005</v>
      </c>
      <c r="AQ155" t="s">
        <v>188</v>
      </c>
      <c r="AR155">
        <v>2006</v>
      </c>
      <c r="AS155" t="s">
        <v>191</v>
      </c>
      <c r="AT155" t="s">
        <v>188</v>
      </c>
      <c r="AU155" t="s">
        <v>192</v>
      </c>
      <c r="AV155" t="s">
        <v>279</v>
      </c>
      <c r="AW155">
        <v>2008</v>
      </c>
      <c r="AX155" t="s">
        <v>188</v>
      </c>
      <c r="AY155">
        <v>2008</v>
      </c>
      <c r="AZ155" t="s">
        <v>191</v>
      </c>
      <c r="BA155" t="s">
        <v>188</v>
      </c>
      <c r="BB155" t="s">
        <v>192</v>
      </c>
      <c r="BC155">
        <v>2005</v>
      </c>
      <c r="BD155" t="s">
        <v>195</v>
      </c>
      <c r="BE155" s="7"/>
      <c r="BF155" s="8" t="s">
        <v>195</v>
      </c>
      <c r="CS155" t="s">
        <v>195</v>
      </c>
      <c r="EH155" s="5" t="s">
        <v>195</v>
      </c>
      <c r="EL155" t="s">
        <v>195</v>
      </c>
      <c r="EM155" t="s">
        <v>442</v>
      </c>
      <c r="EP155" t="s">
        <v>251</v>
      </c>
      <c r="ER155" s="6"/>
      <c r="ES155" s="5">
        <v>2015</v>
      </c>
      <c r="ET155">
        <v>2019</v>
      </c>
      <c r="EU155" s="9">
        <v>30.4</v>
      </c>
      <c r="EV155" s="9">
        <v>31.4</v>
      </c>
      <c r="EW155" t="s">
        <v>227</v>
      </c>
      <c r="EX155" t="s">
        <v>195</v>
      </c>
      <c r="FG155" s="6"/>
      <c r="FH155" t="s">
        <v>195</v>
      </c>
      <c r="FI155" t="s">
        <v>199</v>
      </c>
      <c r="FJ155" t="s">
        <v>245</v>
      </c>
      <c r="FL155" t="s">
        <v>195</v>
      </c>
      <c r="FM155" t="s">
        <v>195</v>
      </c>
      <c r="FO155" s="5" t="s">
        <v>188</v>
      </c>
      <c r="FP155" s="31"/>
      <c r="FQ155" s="31" t="s">
        <v>188</v>
      </c>
      <c r="FR155" s="31" t="s">
        <v>188</v>
      </c>
      <c r="FS155" s="31" t="s">
        <v>188</v>
      </c>
      <c r="FT155" s="31" t="s">
        <v>188</v>
      </c>
      <c r="FU155" s="31"/>
      <c r="FV155" s="31"/>
      <c r="FW155" s="31"/>
      <c r="FX155" s="31"/>
      <c r="FY155" s="31"/>
      <c r="FZ155" s="31" t="s">
        <v>188</v>
      </c>
      <c r="GA155" s="31" t="s">
        <v>188</v>
      </c>
      <c r="GB155" s="31" t="s">
        <v>188</v>
      </c>
      <c r="GC155" s="31"/>
      <c r="GD155" s="31" t="s">
        <v>217</v>
      </c>
      <c r="GE155" s="31"/>
      <c r="GF155" s="31" t="s">
        <v>218</v>
      </c>
      <c r="GG155" s="31" t="s">
        <v>218</v>
      </c>
      <c r="GH155" s="31" t="s">
        <v>218</v>
      </c>
      <c r="GI155" s="31" t="s">
        <v>217</v>
      </c>
      <c r="GJ155" s="31"/>
      <c r="GK155" s="31"/>
      <c r="GL155" s="31"/>
      <c r="GM155" s="31"/>
      <c r="GN155" s="31"/>
      <c r="GO155" s="31" t="s">
        <v>202</v>
      </c>
      <c r="GP155" s="31" t="s">
        <v>202</v>
      </c>
      <c r="GQ155" s="31" t="s">
        <v>202</v>
      </c>
      <c r="GR155" s="31" t="s">
        <v>219</v>
      </c>
      <c r="GS155" s="31">
        <v>2015</v>
      </c>
      <c r="GT155" s="31"/>
      <c r="GU155" s="31">
        <v>2020</v>
      </c>
      <c r="GV155" s="31">
        <v>2018</v>
      </c>
      <c r="GW155" s="31">
        <v>2020</v>
      </c>
      <c r="GX155" s="31">
        <v>2015</v>
      </c>
      <c r="GY155" s="31"/>
      <c r="GZ155" s="31"/>
      <c r="HA155" s="31"/>
      <c r="HB155" s="31"/>
      <c r="HC155" s="31"/>
      <c r="HD155" s="31">
        <v>2020</v>
      </c>
      <c r="HE155" s="31">
        <v>2020</v>
      </c>
      <c r="HF155" s="31">
        <v>2020</v>
      </c>
      <c r="HG155" s="31"/>
      <c r="HH155" s="31" t="s">
        <v>203</v>
      </c>
      <c r="HI155" s="31" t="s">
        <v>203</v>
      </c>
      <c r="HJ155" s="31" t="s">
        <v>203</v>
      </c>
      <c r="HK155" s="31" t="s">
        <v>204</v>
      </c>
      <c r="HL155" s="31" t="s">
        <v>204</v>
      </c>
      <c r="HM155" s="31" t="s">
        <v>204</v>
      </c>
      <c r="HN155" s="31" t="s">
        <v>203</v>
      </c>
      <c r="HO155" s="31" t="s">
        <v>203</v>
      </c>
      <c r="HP155" s="31" t="s">
        <v>204</v>
      </c>
      <c r="HQ155" s="31"/>
      <c r="HR155" s="31"/>
      <c r="HS155" s="31"/>
      <c r="HT155" s="31">
        <v>7</v>
      </c>
      <c r="HU155" s="31">
        <v>15</v>
      </c>
      <c r="HV155" s="31">
        <v>10</v>
      </c>
      <c r="HW155" s="31"/>
      <c r="HX155" s="6"/>
      <c r="IA155" s="10"/>
    </row>
    <row r="156" spans="1:235" x14ac:dyDescent="0.25">
      <c r="A156" s="5" t="s">
        <v>183</v>
      </c>
      <c r="B156" t="str">
        <f>INDEX('[1]Global Status NAC comp'!$B$5:$B$210,MATCH([1]Pbl!H156,'[1]Global Status NAC comp'!$N$5:$N$210,0))</f>
        <v>Emerging and Developing Europe</v>
      </c>
      <c r="C156" t="s">
        <v>508</v>
      </c>
      <c r="D156" t="str">
        <f>INDEX('[1]Global Status NAC comp'!$D$5:$D$210,MATCH([1]Pbl!H156,'[1]Global Status NAC comp'!$N$5:$N$210,0))</f>
        <v>EUR</v>
      </c>
      <c r="F156" t="s">
        <v>188</v>
      </c>
      <c r="G156">
        <v>2020</v>
      </c>
      <c r="H156" s="6" t="s">
        <v>518</v>
      </c>
      <c r="I156" s="5" t="s">
        <v>188</v>
      </c>
      <c r="J156" s="31">
        <v>2019</v>
      </c>
      <c r="K156" s="31" t="s">
        <v>304</v>
      </c>
      <c r="L156" s="31" t="s">
        <v>519</v>
      </c>
      <c r="M156" s="31" t="s">
        <v>188</v>
      </c>
      <c r="N156" s="31" t="s">
        <v>222</v>
      </c>
      <c r="O156" s="31">
        <v>1995</v>
      </c>
      <c r="P156" s="31" t="s">
        <v>188</v>
      </c>
      <c r="Q156" s="31">
        <v>1995</v>
      </c>
      <c r="R156" s="31">
        <v>2015</v>
      </c>
      <c r="S156" s="31" t="s">
        <v>191</v>
      </c>
      <c r="T156" s="31" t="s">
        <v>188</v>
      </c>
      <c r="U156" s="31" t="s">
        <v>207</v>
      </c>
      <c r="V156" s="31">
        <v>1995</v>
      </c>
      <c r="W156" s="31" t="s">
        <v>188</v>
      </c>
      <c r="X156" s="31">
        <v>1995</v>
      </c>
      <c r="Y156" s="31">
        <v>2015</v>
      </c>
      <c r="Z156" s="31" t="s">
        <v>191</v>
      </c>
      <c r="AA156" s="31" t="s">
        <v>188</v>
      </c>
      <c r="AB156" s="31" t="s">
        <v>192</v>
      </c>
      <c r="AC156" s="31">
        <v>1995</v>
      </c>
      <c r="AD156" s="31" t="s">
        <v>195</v>
      </c>
      <c r="AE156" s="31"/>
      <c r="AF156" s="31"/>
      <c r="AG156" s="6" t="s">
        <v>195</v>
      </c>
      <c r="AH156" t="s">
        <v>188</v>
      </c>
      <c r="AI156">
        <v>4</v>
      </c>
      <c r="AJ156">
        <v>2020</v>
      </c>
      <c r="AK156" t="s">
        <v>332</v>
      </c>
      <c r="AL156" t="s">
        <v>199</v>
      </c>
      <c r="AM156" t="s">
        <v>188</v>
      </c>
      <c r="AN156" t="s">
        <v>247</v>
      </c>
      <c r="AO156" t="s">
        <v>279</v>
      </c>
      <c r="AP156">
        <v>1995</v>
      </c>
      <c r="AQ156" t="s">
        <v>188</v>
      </c>
      <c r="AR156">
        <v>1995</v>
      </c>
      <c r="AS156" t="s">
        <v>191</v>
      </c>
      <c r="AT156" t="s">
        <v>188</v>
      </c>
      <c r="AU156" t="s">
        <v>192</v>
      </c>
      <c r="AV156" t="s">
        <v>279</v>
      </c>
      <c r="AW156">
        <v>1995</v>
      </c>
      <c r="AX156" t="s">
        <v>188</v>
      </c>
      <c r="AY156">
        <v>1995</v>
      </c>
      <c r="AZ156" t="s">
        <v>191</v>
      </c>
      <c r="BA156" t="s">
        <v>188</v>
      </c>
      <c r="BB156" t="s">
        <v>192</v>
      </c>
      <c r="BC156">
        <v>1995</v>
      </c>
      <c r="BD156" t="s">
        <v>195</v>
      </c>
      <c r="BE156" s="7"/>
      <c r="BF156" s="8" t="s">
        <v>188</v>
      </c>
      <c r="BG156">
        <v>2018</v>
      </c>
      <c r="BH156" t="s">
        <v>230</v>
      </c>
      <c r="BI156" t="s">
        <v>188</v>
      </c>
      <c r="BJ156">
        <v>1995</v>
      </c>
      <c r="BK156" t="s">
        <v>73</v>
      </c>
      <c r="BM156" t="s">
        <v>66</v>
      </c>
      <c r="BN156" t="s">
        <v>67</v>
      </c>
      <c r="BO156" t="s">
        <v>68</v>
      </c>
      <c r="BP156" t="s">
        <v>69</v>
      </c>
      <c r="BQ156" t="s">
        <v>70</v>
      </c>
      <c r="BR156" t="s">
        <v>188</v>
      </c>
      <c r="BS156">
        <v>1999</v>
      </c>
      <c r="BT156" t="s">
        <v>73</v>
      </c>
      <c r="BU156" t="s">
        <v>248</v>
      </c>
      <c r="BV156" t="s">
        <v>66</v>
      </c>
      <c r="BW156" t="s">
        <v>67</v>
      </c>
      <c r="BX156" t="s">
        <v>68</v>
      </c>
      <c r="BY156" t="s">
        <v>69</v>
      </c>
      <c r="BZ156" t="s">
        <v>70</v>
      </c>
      <c r="CA156" t="s">
        <v>188</v>
      </c>
      <c r="CJ156" t="s">
        <v>188</v>
      </c>
      <c r="CK156">
        <v>2000</v>
      </c>
      <c r="CL156" t="s">
        <v>73</v>
      </c>
      <c r="CN156" t="s">
        <v>66</v>
      </c>
      <c r="CO156" t="s">
        <v>67</v>
      </c>
      <c r="CP156" t="s">
        <v>68</v>
      </c>
      <c r="CQ156" t="s">
        <v>69</v>
      </c>
      <c r="CS156" t="s">
        <v>188</v>
      </c>
      <c r="CT156">
        <v>4</v>
      </c>
      <c r="CU156">
        <v>2019</v>
      </c>
      <c r="CV156" t="s">
        <v>223</v>
      </c>
      <c r="CW156" t="s">
        <v>194</v>
      </c>
      <c r="CX156" t="s">
        <v>188</v>
      </c>
      <c r="CY156">
        <v>1999</v>
      </c>
      <c r="DD156" t="s">
        <v>68</v>
      </c>
      <c r="DG156" t="s">
        <v>188</v>
      </c>
      <c r="DH156">
        <v>1999</v>
      </c>
      <c r="DM156" t="s">
        <v>68</v>
      </c>
      <c r="DP156" t="s">
        <v>195</v>
      </c>
      <c r="DV156" t="s">
        <v>68</v>
      </c>
      <c r="DY156" t="s">
        <v>195</v>
      </c>
      <c r="EH156" s="5" t="s">
        <v>197</v>
      </c>
      <c r="EI156">
        <v>2014</v>
      </c>
      <c r="EJ156" t="s">
        <v>257</v>
      </c>
      <c r="EL156" t="s">
        <v>195</v>
      </c>
      <c r="EM156" t="s">
        <v>442</v>
      </c>
      <c r="EO156">
        <v>64</v>
      </c>
      <c r="EP156" t="s">
        <v>212</v>
      </c>
      <c r="ER156" s="6">
        <v>64</v>
      </c>
      <c r="ES156" s="5">
        <v>2015</v>
      </c>
      <c r="ET156">
        <v>2019</v>
      </c>
      <c r="EU156" s="9">
        <v>107.9</v>
      </c>
      <c r="EV156" s="9">
        <v>109.7</v>
      </c>
      <c r="EW156" t="s">
        <v>227</v>
      </c>
      <c r="EX156" t="s">
        <v>195</v>
      </c>
      <c r="FG156" s="6"/>
      <c r="FH156" t="s">
        <v>188</v>
      </c>
      <c r="FI156" t="s">
        <v>214</v>
      </c>
      <c r="FJ156" t="s">
        <v>215</v>
      </c>
      <c r="FL156" t="s">
        <v>188</v>
      </c>
      <c r="FM156" t="s">
        <v>195</v>
      </c>
      <c r="FO156" s="5" t="s">
        <v>188</v>
      </c>
      <c r="FP156" s="31"/>
      <c r="FQ156" s="31"/>
      <c r="FR156" s="31" t="s">
        <v>188</v>
      </c>
      <c r="FS156" s="31" t="s">
        <v>188</v>
      </c>
      <c r="FT156" s="31" t="s">
        <v>188</v>
      </c>
      <c r="FU156" s="31" t="s">
        <v>188</v>
      </c>
      <c r="FV156" s="31"/>
      <c r="FW156" s="31"/>
      <c r="FX156" s="31"/>
      <c r="FY156" s="31" t="s">
        <v>188</v>
      </c>
      <c r="FZ156" s="31"/>
      <c r="GA156" s="31" t="s">
        <v>188</v>
      </c>
      <c r="GB156" s="31" t="s">
        <v>188</v>
      </c>
      <c r="GC156" s="31" t="s">
        <v>188</v>
      </c>
      <c r="GD156" s="31" t="s">
        <v>228</v>
      </c>
      <c r="GE156" s="31"/>
      <c r="GF156" s="31"/>
      <c r="GG156" s="31" t="s">
        <v>202</v>
      </c>
      <c r="GH156" s="31" t="s">
        <v>219</v>
      </c>
      <c r="GI156" s="31" t="s">
        <v>219</v>
      </c>
      <c r="GJ156" s="31" t="s">
        <v>219</v>
      </c>
      <c r="GK156" s="31"/>
      <c r="GL156" s="31"/>
      <c r="GM156" s="31"/>
      <c r="GN156" s="31" t="s">
        <v>219</v>
      </c>
      <c r="GO156" s="31"/>
      <c r="GP156" s="31" t="s">
        <v>202</v>
      </c>
      <c r="GQ156" s="31" t="s">
        <v>202</v>
      </c>
      <c r="GR156" s="31" t="s">
        <v>219</v>
      </c>
      <c r="GS156" s="31">
        <v>2011</v>
      </c>
      <c r="GT156" s="31"/>
      <c r="GU156" s="31"/>
      <c r="GV156" s="31">
        <v>2020</v>
      </c>
      <c r="GW156" s="31">
        <v>2020</v>
      </c>
      <c r="GX156" s="31">
        <v>2020</v>
      </c>
      <c r="GY156" s="31" t="s">
        <v>520</v>
      </c>
      <c r="GZ156" s="31"/>
      <c r="HA156" s="31"/>
      <c r="HB156" s="31"/>
      <c r="HC156" s="31" t="s">
        <v>520</v>
      </c>
      <c r="HD156" s="31"/>
      <c r="HE156" s="31">
        <v>2020</v>
      </c>
      <c r="HF156" s="31" t="s">
        <v>520</v>
      </c>
      <c r="HG156" s="31" t="s">
        <v>520</v>
      </c>
      <c r="HH156" s="31" t="s">
        <v>203</v>
      </c>
      <c r="HI156" s="31" t="s">
        <v>203</v>
      </c>
      <c r="HJ156" s="31" t="s">
        <v>203</v>
      </c>
      <c r="HK156" s="31" t="s">
        <v>204</v>
      </c>
      <c r="HL156" s="31" t="s">
        <v>203</v>
      </c>
      <c r="HM156" s="31" t="s">
        <v>204</v>
      </c>
      <c r="HN156" s="31" t="s">
        <v>203</v>
      </c>
      <c r="HO156" s="31" t="s">
        <v>203</v>
      </c>
      <c r="HP156" s="31" t="s">
        <v>203</v>
      </c>
      <c r="HQ156" s="31"/>
      <c r="HR156" s="31"/>
      <c r="HS156" s="31"/>
      <c r="HT156" s="31">
        <v>19</v>
      </c>
      <c r="HU156" s="31"/>
      <c r="HV156" s="31"/>
      <c r="HW156" s="31"/>
      <c r="HX156" s="6"/>
      <c r="IA156" s="10"/>
    </row>
    <row r="157" spans="1:235" x14ac:dyDescent="0.25">
      <c r="A157" s="5" t="s">
        <v>183</v>
      </c>
      <c r="B157" t="str">
        <f>INDEX('[1]Global Status NAC comp'!$B$5:$B$210,MATCH([1]Pbl!H157,'[1]Global Status NAC comp'!$N$5:$N$210,0))</f>
        <v>Emerging and Developing Europe</v>
      </c>
      <c r="C157" t="s">
        <v>508</v>
      </c>
      <c r="D157" t="str">
        <f>INDEX('[1]Global Status NAC comp'!$D$5:$D$210,MATCH([1]Pbl!H157,'[1]Global Status NAC comp'!$N$5:$N$210,0))</f>
        <v>EUR</v>
      </c>
      <c r="G157">
        <v>2020</v>
      </c>
      <c r="H157" s="6" t="s">
        <v>521</v>
      </c>
      <c r="I157" s="5" t="s">
        <v>188</v>
      </c>
      <c r="J157" s="31">
        <v>2019</v>
      </c>
      <c r="K157" s="31" t="s">
        <v>223</v>
      </c>
      <c r="L157" s="31" t="s">
        <v>187</v>
      </c>
      <c r="M157" s="31" t="s">
        <v>188</v>
      </c>
      <c r="N157" s="31" t="s">
        <v>247</v>
      </c>
      <c r="O157" s="31">
        <v>1995</v>
      </c>
      <c r="P157" s="31" t="s">
        <v>188</v>
      </c>
      <c r="Q157" s="31">
        <v>1996</v>
      </c>
      <c r="R157" s="31"/>
      <c r="S157" s="31" t="s">
        <v>191</v>
      </c>
      <c r="T157" s="31" t="s">
        <v>188</v>
      </c>
      <c r="U157" s="31" t="s">
        <v>192</v>
      </c>
      <c r="V157" s="31">
        <v>1995</v>
      </c>
      <c r="W157" s="31" t="s">
        <v>188</v>
      </c>
      <c r="X157" s="31">
        <v>1995</v>
      </c>
      <c r="Y157" s="31"/>
      <c r="Z157" s="31" t="s">
        <v>191</v>
      </c>
      <c r="AA157" s="31" t="s">
        <v>195</v>
      </c>
      <c r="AB157" s="31"/>
      <c r="AC157" s="31"/>
      <c r="AD157" s="31"/>
      <c r="AE157" s="31"/>
      <c r="AF157" s="31"/>
      <c r="AG157" s="6"/>
      <c r="AH157" t="s">
        <v>188</v>
      </c>
      <c r="AI157">
        <v>2</v>
      </c>
      <c r="AJ157">
        <v>2020</v>
      </c>
      <c r="AM157" t="s">
        <v>188</v>
      </c>
      <c r="AN157" t="s">
        <v>247</v>
      </c>
      <c r="AO157" t="s">
        <v>279</v>
      </c>
      <c r="AP157">
        <v>1995</v>
      </c>
      <c r="AQ157" t="s">
        <v>188</v>
      </c>
      <c r="AR157">
        <v>1996</v>
      </c>
      <c r="AS157" t="s">
        <v>191</v>
      </c>
      <c r="AT157" t="s">
        <v>188</v>
      </c>
      <c r="AU157" t="s">
        <v>247</v>
      </c>
      <c r="AW157">
        <v>1995</v>
      </c>
      <c r="AX157" t="s">
        <v>188</v>
      </c>
      <c r="AY157">
        <v>2015</v>
      </c>
      <c r="AZ157" t="s">
        <v>191</v>
      </c>
      <c r="BD157" t="s">
        <v>188</v>
      </c>
      <c r="BE157" s="7"/>
      <c r="BF157" s="8" t="s">
        <v>195</v>
      </c>
      <c r="BI157" t="s">
        <v>188</v>
      </c>
      <c r="CS157" t="s">
        <v>188</v>
      </c>
      <c r="CW157" t="s">
        <v>196</v>
      </c>
      <c r="CX157" t="s">
        <v>195</v>
      </c>
      <c r="DG157" t="s">
        <v>195</v>
      </c>
      <c r="DP157" t="s">
        <v>195</v>
      </c>
      <c r="DY157" t="s">
        <v>188</v>
      </c>
      <c r="EH157" s="5" t="s">
        <v>197</v>
      </c>
      <c r="EI157">
        <v>2016</v>
      </c>
      <c r="EJ157" t="s">
        <v>198</v>
      </c>
      <c r="EK157">
        <v>1</v>
      </c>
      <c r="EM157" t="s">
        <v>442</v>
      </c>
      <c r="EO157">
        <v>26</v>
      </c>
      <c r="EP157" t="s">
        <v>212</v>
      </c>
      <c r="ER157" s="6">
        <v>57</v>
      </c>
      <c r="ES157" s="5">
        <v>2015</v>
      </c>
      <c r="EU157" s="9"/>
      <c r="EV157" s="9"/>
      <c r="EW157" t="s">
        <v>227</v>
      </c>
      <c r="FG157" s="6"/>
      <c r="FH157" t="s">
        <v>188</v>
      </c>
      <c r="FO157" s="5" t="s">
        <v>188</v>
      </c>
      <c r="FP157" s="31"/>
      <c r="FQ157" s="31" t="s">
        <v>188</v>
      </c>
      <c r="FR157" s="31"/>
      <c r="FS157" s="31" t="s">
        <v>188</v>
      </c>
      <c r="FT157" s="31" t="s">
        <v>188</v>
      </c>
      <c r="FU157" s="31"/>
      <c r="FV157" s="31" t="s">
        <v>188</v>
      </c>
      <c r="FW157" s="31"/>
      <c r="FX157" s="31"/>
      <c r="FY157" s="31"/>
      <c r="FZ157" s="31"/>
      <c r="GA157" s="31" t="s">
        <v>188</v>
      </c>
      <c r="GB157" s="31" t="s">
        <v>188</v>
      </c>
      <c r="GC157" s="31"/>
      <c r="GD157" s="31"/>
      <c r="GE157" s="31"/>
      <c r="GF157" s="31"/>
      <c r="GG157" s="31"/>
      <c r="GH157" s="31"/>
      <c r="GI157" s="31"/>
      <c r="GJ157" s="31"/>
      <c r="GK157" s="31"/>
      <c r="GL157" s="31"/>
      <c r="GM157" s="31"/>
      <c r="GN157" s="31"/>
      <c r="GO157" s="31"/>
      <c r="GP157" s="31" t="s">
        <v>202</v>
      </c>
      <c r="GQ157" s="31"/>
      <c r="GR157" s="31"/>
      <c r="GS157" s="31"/>
      <c r="GT157" s="31"/>
      <c r="GU157" s="31"/>
      <c r="GV157" s="31"/>
      <c r="GW157" s="31"/>
      <c r="GX157" s="31"/>
      <c r="GY157" s="31"/>
      <c r="GZ157" s="31"/>
      <c r="HA157" s="31"/>
      <c r="HB157" s="31"/>
      <c r="HC157" s="31"/>
      <c r="HD157" s="31"/>
      <c r="HE157" s="31"/>
      <c r="HF157" s="31"/>
      <c r="HG157" s="31"/>
      <c r="HH157" s="31" t="s">
        <v>203</v>
      </c>
      <c r="HI157" s="31"/>
      <c r="HJ157" s="31"/>
      <c r="HK157" s="31" t="s">
        <v>204</v>
      </c>
      <c r="HL157" s="31"/>
      <c r="HM157" s="31" t="s">
        <v>204</v>
      </c>
      <c r="HN157" s="31" t="s">
        <v>203</v>
      </c>
      <c r="HO157" s="31" t="s">
        <v>203</v>
      </c>
      <c r="HP157" s="31" t="s">
        <v>203</v>
      </c>
      <c r="HQ157" s="31"/>
      <c r="HR157" s="31"/>
      <c r="HS157" s="31"/>
      <c r="HT157" s="31"/>
      <c r="HU157" s="31"/>
      <c r="HV157" s="31"/>
      <c r="HW157" s="31"/>
      <c r="HX157" s="6"/>
      <c r="IA157" s="10"/>
    </row>
    <row r="158" spans="1:235" x14ac:dyDescent="0.25">
      <c r="A158" s="5" t="s">
        <v>355</v>
      </c>
      <c r="B158" t="str">
        <f>INDEX('[1]Global Status NAC comp'!$B$5:$B$210,MATCH([1]Pbl!H158,'[1]Global Status NAC comp'!$N$5:$N$210,0))</f>
        <v>Advanced Economies</v>
      </c>
      <c r="C158" t="s">
        <v>508</v>
      </c>
      <c r="D158" t="str">
        <f>INDEX('[1]Global Status NAC comp'!$D$5:$D$210,MATCH([1]Pbl!H158,'[1]Global Status NAC comp'!$N$5:$N$210,0))</f>
        <v>EUR</v>
      </c>
      <c r="F158" t="s">
        <v>188</v>
      </c>
      <c r="G158">
        <v>2020</v>
      </c>
      <c r="H158" s="6" t="s">
        <v>522</v>
      </c>
      <c r="I158" s="5" t="s">
        <v>188</v>
      </c>
      <c r="J158" s="31">
        <v>2019</v>
      </c>
      <c r="K158" s="31" t="s">
        <v>304</v>
      </c>
      <c r="L158" s="31" t="s">
        <v>523</v>
      </c>
      <c r="M158" s="31" t="s">
        <v>188</v>
      </c>
      <c r="N158" s="31" t="s">
        <v>222</v>
      </c>
      <c r="O158" s="31">
        <v>1990</v>
      </c>
      <c r="P158" s="31" t="s">
        <v>188</v>
      </c>
      <c r="Q158" s="31">
        <v>1991</v>
      </c>
      <c r="R158" s="31">
        <v>2015</v>
      </c>
      <c r="S158" s="31" t="s">
        <v>232</v>
      </c>
      <c r="T158" s="31" t="s">
        <v>188</v>
      </c>
      <c r="U158" s="31" t="s">
        <v>207</v>
      </c>
      <c r="V158" s="31">
        <v>1990</v>
      </c>
      <c r="W158" s="31" t="s">
        <v>188</v>
      </c>
      <c r="X158" s="31">
        <v>1991</v>
      </c>
      <c r="Y158" s="31">
        <v>2010</v>
      </c>
      <c r="Z158" s="31" t="s">
        <v>191</v>
      </c>
      <c r="AA158" s="31" t="s">
        <v>188</v>
      </c>
      <c r="AB158" s="31" t="s">
        <v>207</v>
      </c>
      <c r="AC158" s="31">
        <v>1990</v>
      </c>
      <c r="AD158" s="31" t="s">
        <v>195</v>
      </c>
      <c r="AE158" s="31"/>
      <c r="AF158" s="31"/>
      <c r="AG158" s="6" t="s">
        <v>195</v>
      </c>
      <c r="AH158" t="s">
        <v>188</v>
      </c>
      <c r="AI158">
        <v>4</v>
      </c>
      <c r="AJ158">
        <v>2020</v>
      </c>
      <c r="AK158" t="s">
        <v>315</v>
      </c>
      <c r="AL158" t="s">
        <v>231</v>
      </c>
      <c r="AM158" t="s">
        <v>188</v>
      </c>
      <c r="AN158" t="s">
        <v>189</v>
      </c>
      <c r="AO158" t="s">
        <v>279</v>
      </c>
      <c r="AP158">
        <v>1995</v>
      </c>
      <c r="AQ158" t="s">
        <v>188</v>
      </c>
      <c r="AR158">
        <v>1996</v>
      </c>
      <c r="AS158" t="s">
        <v>232</v>
      </c>
      <c r="AT158" t="s">
        <v>188</v>
      </c>
      <c r="AU158" t="s">
        <v>192</v>
      </c>
      <c r="AV158" t="s">
        <v>279</v>
      </c>
      <c r="AW158">
        <v>1995</v>
      </c>
      <c r="AX158" t="s">
        <v>188</v>
      </c>
      <c r="AY158">
        <v>1996</v>
      </c>
      <c r="AZ158" t="s">
        <v>191</v>
      </c>
      <c r="BA158" t="s">
        <v>188</v>
      </c>
      <c r="BB158" t="s">
        <v>254</v>
      </c>
      <c r="BC158">
        <v>1995</v>
      </c>
      <c r="BD158" t="s">
        <v>188</v>
      </c>
      <c r="BE158" s="7">
        <v>2004</v>
      </c>
      <c r="BF158" s="8" t="s">
        <v>188</v>
      </c>
      <c r="BG158">
        <v>1993</v>
      </c>
      <c r="BH158" t="s">
        <v>223</v>
      </c>
      <c r="BI158" t="s">
        <v>188</v>
      </c>
      <c r="BJ158">
        <v>1993</v>
      </c>
      <c r="BK158" t="s">
        <v>73</v>
      </c>
      <c r="BL158" t="s">
        <v>248</v>
      </c>
      <c r="BM158" t="s">
        <v>66</v>
      </c>
      <c r="BN158" t="s">
        <v>67</v>
      </c>
      <c r="BO158" t="s">
        <v>68</v>
      </c>
      <c r="BP158" t="s">
        <v>69</v>
      </c>
      <c r="BQ158" t="s">
        <v>70</v>
      </c>
      <c r="BR158" t="s">
        <v>188</v>
      </c>
      <c r="BS158">
        <v>1993</v>
      </c>
      <c r="BT158" t="s">
        <v>73</v>
      </c>
      <c r="BU158" t="s">
        <v>248</v>
      </c>
      <c r="BV158" t="s">
        <v>66</v>
      </c>
      <c r="BW158" t="s">
        <v>67</v>
      </c>
      <c r="BX158" t="s">
        <v>68</v>
      </c>
      <c r="BY158" t="s">
        <v>69</v>
      </c>
      <c r="BZ158" t="s">
        <v>70</v>
      </c>
      <c r="CA158" t="s">
        <v>188</v>
      </c>
      <c r="CB158">
        <v>1993</v>
      </c>
      <c r="CC158" t="s">
        <v>73</v>
      </c>
      <c r="CD158" t="s">
        <v>248</v>
      </c>
      <c r="CE158" t="s">
        <v>66</v>
      </c>
      <c r="CF158" t="s">
        <v>67</v>
      </c>
      <c r="CG158" t="s">
        <v>68</v>
      </c>
      <c r="CH158" t="s">
        <v>69</v>
      </c>
      <c r="CI158" t="s">
        <v>70</v>
      </c>
      <c r="CJ158" t="s">
        <v>188</v>
      </c>
      <c r="CK158">
        <v>1993</v>
      </c>
      <c r="CL158" t="s">
        <v>73</v>
      </c>
      <c r="CM158" t="s">
        <v>248</v>
      </c>
      <c r="CN158" t="s">
        <v>66</v>
      </c>
      <c r="CO158" t="s">
        <v>67</v>
      </c>
      <c r="CP158" t="s">
        <v>68</v>
      </c>
      <c r="CQ158" t="s">
        <v>69</v>
      </c>
      <c r="CR158" t="s">
        <v>70</v>
      </c>
      <c r="CS158" t="s">
        <v>188</v>
      </c>
      <c r="CT158">
        <v>1</v>
      </c>
      <c r="CU158">
        <v>1999</v>
      </c>
      <c r="CV158" t="s">
        <v>223</v>
      </c>
      <c r="CW158" t="s">
        <v>279</v>
      </c>
      <c r="CX158" t="s">
        <v>188</v>
      </c>
      <c r="CY158">
        <v>1999</v>
      </c>
      <c r="CZ158" t="s">
        <v>73</v>
      </c>
      <c r="DA158" t="s">
        <v>248</v>
      </c>
      <c r="DB158" t="s">
        <v>66</v>
      </c>
      <c r="DC158" t="s">
        <v>67</v>
      </c>
      <c r="DD158" t="s">
        <v>68</v>
      </c>
      <c r="DE158" t="s">
        <v>69</v>
      </c>
      <c r="DG158" t="s">
        <v>188</v>
      </c>
      <c r="DH158">
        <v>1999</v>
      </c>
      <c r="DI158" t="s">
        <v>73</v>
      </c>
      <c r="DJ158" t="s">
        <v>248</v>
      </c>
      <c r="DK158" t="s">
        <v>66</v>
      </c>
      <c r="DL158" t="s">
        <v>67</v>
      </c>
      <c r="DM158" t="s">
        <v>68</v>
      </c>
      <c r="DN158" t="s">
        <v>69</v>
      </c>
      <c r="DO158" t="s">
        <v>70</v>
      </c>
      <c r="DP158" t="s">
        <v>195</v>
      </c>
      <c r="DY158" t="s">
        <v>195</v>
      </c>
      <c r="EH158" s="5" t="s">
        <v>197</v>
      </c>
      <c r="EI158">
        <v>2019</v>
      </c>
      <c r="EJ158" t="s">
        <v>198</v>
      </c>
      <c r="EK158">
        <v>1</v>
      </c>
      <c r="EL158" t="s">
        <v>195</v>
      </c>
      <c r="EM158" t="s">
        <v>442</v>
      </c>
      <c r="EO158">
        <v>120</v>
      </c>
      <c r="EP158" t="s">
        <v>212</v>
      </c>
      <c r="ER158" s="6">
        <v>259</v>
      </c>
      <c r="ES158" s="5">
        <v>2019</v>
      </c>
      <c r="ET158">
        <v>2020</v>
      </c>
      <c r="EU158" s="9">
        <v>5748805</v>
      </c>
      <c r="EV158" s="9">
        <v>5652553</v>
      </c>
      <c r="EW158" t="s">
        <v>227</v>
      </c>
      <c r="EX158" t="s">
        <v>188</v>
      </c>
      <c r="EY158">
        <v>2024</v>
      </c>
      <c r="EZ158" t="s">
        <v>240</v>
      </c>
      <c r="FA158" t="s">
        <v>188</v>
      </c>
      <c r="FB158" t="s">
        <v>188</v>
      </c>
      <c r="FD158" t="s">
        <v>213</v>
      </c>
      <c r="FE158" t="s">
        <v>188</v>
      </c>
      <c r="FF158" t="s">
        <v>195</v>
      </c>
      <c r="FG158" s="6">
        <v>2024</v>
      </c>
      <c r="FH158" t="s">
        <v>188</v>
      </c>
      <c r="FI158" t="s">
        <v>234</v>
      </c>
      <c r="FJ158" t="s">
        <v>215</v>
      </c>
      <c r="FK158">
        <v>4</v>
      </c>
      <c r="FL158" t="s">
        <v>188</v>
      </c>
      <c r="FM158" t="s">
        <v>188</v>
      </c>
      <c r="FN158" t="s">
        <v>188</v>
      </c>
      <c r="FO158" s="5" t="s">
        <v>188</v>
      </c>
      <c r="FP158" s="31"/>
      <c r="FQ158" s="31" t="s">
        <v>188</v>
      </c>
      <c r="FR158" s="31" t="s">
        <v>188</v>
      </c>
      <c r="FS158" s="31" t="s">
        <v>188</v>
      </c>
      <c r="FT158" s="31" t="s">
        <v>188</v>
      </c>
      <c r="FU158" s="31"/>
      <c r="FV158" s="31" t="s">
        <v>188</v>
      </c>
      <c r="FW158" s="31" t="s">
        <v>188</v>
      </c>
      <c r="FX158" s="31"/>
      <c r="FY158" s="31" t="s">
        <v>188</v>
      </c>
      <c r="FZ158" s="31" t="s">
        <v>188</v>
      </c>
      <c r="GA158" s="31" t="s">
        <v>188</v>
      </c>
      <c r="GB158" s="31" t="s">
        <v>188</v>
      </c>
      <c r="GC158" s="31" t="s">
        <v>188</v>
      </c>
      <c r="GD158" s="31" t="s">
        <v>228</v>
      </c>
      <c r="GE158" s="31"/>
      <c r="GF158" s="31" t="s">
        <v>218</v>
      </c>
      <c r="GG158" s="31" t="s">
        <v>218</v>
      </c>
      <c r="GH158" s="31" t="s">
        <v>219</v>
      </c>
      <c r="GI158" s="31" t="s">
        <v>218</v>
      </c>
      <c r="GJ158" s="31"/>
      <c r="GK158" s="31" t="s">
        <v>202</v>
      </c>
      <c r="GL158" s="31" t="s">
        <v>218</v>
      </c>
      <c r="GM158" s="31"/>
      <c r="GN158" s="31" t="s">
        <v>202</v>
      </c>
      <c r="GO158" s="31" t="s">
        <v>202</v>
      </c>
      <c r="GP158" s="31" t="s">
        <v>202</v>
      </c>
      <c r="GQ158" s="31" t="s">
        <v>219</v>
      </c>
      <c r="GR158" s="31" t="s">
        <v>219</v>
      </c>
      <c r="GS158" s="31"/>
      <c r="GT158" s="31"/>
      <c r="GU158" s="31"/>
      <c r="GV158" s="31"/>
      <c r="GW158" s="31"/>
      <c r="GX158" s="31"/>
      <c r="GY158" s="31"/>
      <c r="GZ158" s="31"/>
      <c r="HA158" s="31"/>
      <c r="HB158" s="31"/>
      <c r="HC158" s="31"/>
      <c r="HD158" s="31"/>
      <c r="HE158" s="31"/>
      <c r="HF158" s="31"/>
      <c r="HG158" s="31"/>
      <c r="HH158" s="31" t="s">
        <v>203</v>
      </c>
      <c r="HI158" s="31" t="s">
        <v>203</v>
      </c>
      <c r="HJ158" s="31" t="s">
        <v>203</v>
      </c>
      <c r="HK158" s="31" t="s">
        <v>204</v>
      </c>
      <c r="HL158" s="31" t="s">
        <v>203</v>
      </c>
      <c r="HM158" s="31"/>
      <c r="HN158" s="31" t="s">
        <v>203</v>
      </c>
      <c r="HO158" s="31" t="s">
        <v>203</v>
      </c>
      <c r="HP158" s="31" t="s">
        <v>203</v>
      </c>
      <c r="HQ158" s="31">
        <v>14</v>
      </c>
      <c r="HR158" s="31">
        <v>6</v>
      </c>
      <c r="HS158" s="31">
        <v>20</v>
      </c>
      <c r="HT158" s="31">
        <v>14</v>
      </c>
      <c r="HU158" s="31">
        <v>7</v>
      </c>
      <c r="HV158" s="31">
        <v>15</v>
      </c>
      <c r="HW158" s="31">
        <v>12</v>
      </c>
      <c r="HX158" s="6">
        <v>10</v>
      </c>
      <c r="IA158" s="10"/>
    </row>
    <row r="159" spans="1:235" x14ac:dyDescent="0.25">
      <c r="A159" s="5" t="s">
        <v>355</v>
      </c>
      <c r="B159" t="str">
        <f>INDEX('[1]Global Status NAC comp'!$B$5:$B$210,MATCH([1]Pbl!H159,'[1]Global Status NAC comp'!$N$5:$N$210,0))</f>
        <v>Advanced Economies</v>
      </c>
      <c r="C159" t="s">
        <v>508</v>
      </c>
      <c r="D159" t="str">
        <f>INDEX('[1]Global Status NAC comp'!$D$5:$D$210,MATCH([1]Pbl!H159,'[1]Global Status NAC comp'!$N$5:$N$210,0))</f>
        <v>EUR</v>
      </c>
      <c r="F159" t="s">
        <v>188</v>
      </c>
      <c r="G159">
        <v>2020</v>
      </c>
      <c r="H159" s="6" t="s">
        <v>524</v>
      </c>
      <c r="I159" s="5" t="s">
        <v>188</v>
      </c>
      <c r="J159" s="31">
        <v>2019</v>
      </c>
      <c r="K159" s="31" t="s">
        <v>210</v>
      </c>
      <c r="L159" s="31" t="s">
        <v>523</v>
      </c>
      <c r="M159" s="31" t="s">
        <v>188</v>
      </c>
      <c r="N159" s="31" t="s">
        <v>222</v>
      </c>
      <c r="O159" s="31" t="s">
        <v>190</v>
      </c>
      <c r="P159" s="31" t="s">
        <v>188</v>
      </c>
      <c r="Q159" s="31" t="s">
        <v>190</v>
      </c>
      <c r="R159" s="31">
        <v>2010</v>
      </c>
      <c r="S159" s="31" t="s">
        <v>191</v>
      </c>
      <c r="T159" s="31" t="s">
        <v>188</v>
      </c>
      <c r="U159" s="31" t="s">
        <v>207</v>
      </c>
      <c r="V159" s="31" t="s">
        <v>190</v>
      </c>
      <c r="W159" s="31" t="s">
        <v>188</v>
      </c>
      <c r="X159" s="31" t="s">
        <v>190</v>
      </c>
      <c r="Y159" s="31">
        <v>2010</v>
      </c>
      <c r="Z159" s="31" t="s">
        <v>191</v>
      </c>
      <c r="AA159" s="31" t="s">
        <v>188</v>
      </c>
      <c r="AB159" s="31" t="s">
        <v>207</v>
      </c>
      <c r="AC159" s="31" t="s">
        <v>190</v>
      </c>
      <c r="AD159" s="31" t="s">
        <v>188</v>
      </c>
      <c r="AE159" s="31" t="s">
        <v>190</v>
      </c>
      <c r="AF159" s="31">
        <v>2010</v>
      </c>
      <c r="AG159" s="6" t="s">
        <v>195</v>
      </c>
      <c r="AH159" t="s">
        <v>188</v>
      </c>
      <c r="AI159">
        <v>4</v>
      </c>
      <c r="AJ159">
        <v>2020</v>
      </c>
      <c r="AK159" t="s">
        <v>332</v>
      </c>
      <c r="AL159" t="s">
        <v>199</v>
      </c>
      <c r="AM159" t="s">
        <v>188</v>
      </c>
      <c r="AN159" t="s">
        <v>189</v>
      </c>
      <c r="AO159" t="s">
        <v>279</v>
      </c>
      <c r="AP159">
        <v>1990</v>
      </c>
      <c r="AQ159" t="s">
        <v>188</v>
      </c>
      <c r="AR159">
        <v>1990</v>
      </c>
      <c r="AS159" t="s">
        <v>191</v>
      </c>
      <c r="AT159" t="s">
        <v>188</v>
      </c>
      <c r="AU159" t="s">
        <v>254</v>
      </c>
      <c r="AV159" t="s">
        <v>279</v>
      </c>
      <c r="AW159">
        <v>1990</v>
      </c>
      <c r="AX159" t="s">
        <v>188</v>
      </c>
      <c r="AY159">
        <v>1990</v>
      </c>
      <c r="AZ159" t="s">
        <v>191</v>
      </c>
      <c r="BA159" t="s">
        <v>188</v>
      </c>
      <c r="BB159" t="s">
        <v>254</v>
      </c>
      <c r="BC159">
        <v>1990</v>
      </c>
      <c r="BD159" t="s">
        <v>188</v>
      </c>
      <c r="BE159" s="7">
        <v>1990</v>
      </c>
      <c r="BF159" s="8" t="s">
        <v>188</v>
      </c>
      <c r="BG159">
        <v>2019</v>
      </c>
      <c r="BH159" t="s">
        <v>210</v>
      </c>
      <c r="BI159" t="s">
        <v>188</v>
      </c>
      <c r="BJ159">
        <v>1995</v>
      </c>
      <c r="BK159" t="s">
        <v>73</v>
      </c>
      <c r="BL159" t="s">
        <v>248</v>
      </c>
      <c r="BM159" t="s">
        <v>66</v>
      </c>
      <c r="BN159" t="s">
        <v>67</v>
      </c>
      <c r="BO159" t="s">
        <v>68</v>
      </c>
      <c r="BP159" t="s">
        <v>69</v>
      </c>
      <c r="BQ159" t="s">
        <v>70</v>
      </c>
      <c r="BR159" t="s">
        <v>188</v>
      </c>
      <c r="BS159">
        <v>1995</v>
      </c>
      <c r="BT159" t="s">
        <v>73</v>
      </c>
      <c r="BU159" t="s">
        <v>248</v>
      </c>
      <c r="BV159" t="s">
        <v>66</v>
      </c>
      <c r="BW159" t="s">
        <v>67</v>
      </c>
      <c r="BX159" t="s">
        <v>68</v>
      </c>
      <c r="BY159" t="s">
        <v>69</v>
      </c>
      <c r="BZ159" t="s">
        <v>70</v>
      </c>
      <c r="CA159" t="s">
        <v>188</v>
      </c>
      <c r="CB159">
        <v>1995</v>
      </c>
      <c r="CC159" t="s">
        <v>73</v>
      </c>
      <c r="CD159" t="s">
        <v>248</v>
      </c>
      <c r="CE159" t="s">
        <v>66</v>
      </c>
      <c r="CF159" t="s">
        <v>67</v>
      </c>
      <c r="CG159" t="s">
        <v>68</v>
      </c>
      <c r="CH159" t="s">
        <v>69</v>
      </c>
      <c r="CI159" t="s">
        <v>70</v>
      </c>
      <c r="CJ159" t="s">
        <v>188</v>
      </c>
      <c r="CK159">
        <v>1995</v>
      </c>
      <c r="CL159" t="s">
        <v>73</v>
      </c>
      <c r="CN159" t="s">
        <v>66</v>
      </c>
      <c r="CO159" t="s">
        <v>67</v>
      </c>
      <c r="CP159" t="s">
        <v>68</v>
      </c>
      <c r="CQ159" t="s">
        <v>69</v>
      </c>
      <c r="CR159" t="s">
        <v>70</v>
      </c>
      <c r="CS159" t="s">
        <v>188</v>
      </c>
      <c r="CT159">
        <v>4</v>
      </c>
      <c r="CU159">
        <v>2019</v>
      </c>
      <c r="CV159" t="s">
        <v>223</v>
      </c>
      <c r="CW159" t="s">
        <v>194</v>
      </c>
      <c r="CX159" t="s">
        <v>188</v>
      </c>
      <c r="CY159">
        <v>1999</v>
      </c>
      <c r="CZ159" t="s">
        <v>73</v>
      </c>
      <c r="DA159" t="s">
        <v>248</v>
      </c>
      <c r="DB159" t="s">
        <v>66</v>
      </c>
      <c r="DC159" t="s">
        <v>67</v>
      </c>
      <c r="DD159" t="s">
        <v>68</v>
      </c>
      <c r="DE159" t="s">
        <v>69</v>
      </c>
      <c r="DF159" t="s">
        <v>70</v>
      </c>
      <c r="DG159" t="s">
        <v>188</v>
      </c>
      <c r="DH159">
        <v>1999</v>
      </c>
      <c r="DI159" t="s">
        <v>73</v>
      </c>
      <c r="DJ159" t="s">
        <v>248</v>
      </c>
      <c r="DK159" t="s">
        <v>66</v>
      </c>
      <c r="DL159" t="s">
        <v>67</v>
      </c>
      <c r="DM159" t="s">
        <v>68</v>
      </c>
      <c r="DN159" t="s">
        <v>69</v>
      </c>
      <c r="DP159" t="s">
        <v>188</v>
      </c>
      <c r="DQ159">
        <v>1999</v>
      </c>
      <c r="DR159" t="s">
        <v>73</v>
      </c>
      <c r="DS159" t="s">
        <v>248</v>
      </c>
      <c r="DT159" t="s">
        <v>66</v>
      </c>
      <c r="DU159" t="s">
        <v>67</v>
      </c>
      <c r="DV159" t="s">
        <v>68</v>
      </c>
      <c r="DW159" t="s">
        <v>69</v>
      </c>
      <c r="DY159" t="s">
        <v>188</v>
      </c>
      <c r="DZ159">
        <v>2017</v>
      </c>
      <c r="EA159" t="s">
        <v>73</v>
      </c>
      <c r="EB159" t="s">
        <v>248</v>
      </c>
      <c r="EC159" t="s">
        <v>66</v>
      </c>
      <c r="ED159" t="s">
        <v>67</v>
      </c>
      <c r="EE159" t="s">
        <v>68</v>
      </c>
      <c r="EF159" t="s">
        <v>69</v>
      </c>
      <c r="EG159" t="s">
        <v>70</v>
      </c>
      <c r="EH159" s="5" t="s">
        <v>197</v>
      </c>
      <c r="EI159">
        <v>2017</v>
      </c>
      <c r="EJ159" t="s">
        <v>198</v>
      </c>
      <c r="EK159">
        <v>54</v>
      </c>
      <c r="EL159" t="s">
        <v>195</v>
      </c>
      <c r="EM159" t="s">
        <v>442</v>
      </c>
      <c r="EO159">
        <v>117</v>
      </c>
      <c r="EP159" t="s">
        <v>212</v>
      </c>
      <c r="ER159" s="6">
        <v>2350</v>
      </c>
      <c r="ES159" s="5">
        <v>2008</v>
      </c>
      <c r="ET159">
        <v>2014</v>
      </c>
      <c r="EU159" s="9">
        <v>1753152</v>
      </c>
      <c r="EV159" s="9">
        <v>1797547</v>
      </c>
      <c r="EW159" t="s">
        <v>227</v>
      </c>
      <c r="EX159" t="s">
        <v>195</v>
      </c>
      <c r="FG159" s="6"/>
      <c r="FH159" t="s">
        <v>188</v>
      </c>
      <c r="FI159" t="s">
        <v>199</v>
      </c>
      <c r="FJ159" t="s">
        <v>215</v>
      </c>
      <c r="FK159">
        <v>3</v>
      </c>
      <c r="FL159" t="s">
        <v>188</v>
      </c>
      <c r="FM159" t="s">
        <v>188</v>
      </c>
      <c r="FN159" t="s">
        <v>188</v>
      </c>
      <c r="FO159" s="5" t="s">
        <v>188</v>
      </c>
      <c r="FP159" s="31" t="s">
        <v>188</v>
      </c>
      <c r="FQ159" s="31" t="s">
        <v>188</v>
      </c>
      <c r="FR159" s="31" t="s">
        <v>188</v>
      </c>
      <c r="FS159" s="31" t="s">
        <v>188</v>
      </c>
      <c r="FT159" s="31" t="s">
        <v>188</v>
      </c>
      <c r="FU159" s="31" t="s">
        <v>188</v>
      </c>
      <c r="FV159" s="31" t="s">
        <v>188</v>
      </c>
      <c r="FW159" s="31" t="s">
        <v>188</v>
      </c>
      <c r="FX159" s="31" t="s">
        <v>188</v>
      </c>
      <c r="FY159" s="31" t="s">
        <v>188</v>
      </c>
      <c r="FZ159" s="31" t="s">
        <v>188</v>
      </c>
      <c r="GA159" s="31" t="s">
        <v>188</v>
      </c>
      <c r="GB159" s="31" t="s">
        <v>188</v>
      </c>
      <c r="GC159" s="31" t="s">
        <v>188</v>
      </c>
      <c r="GD159" s="31"/>
      <c r="GE159" s="31"/>
      <c r="GF159" s="31" t="s">
        <v>202</v>
      </c>
      <c r="GG159" s="31" t="s">
        <v>218</v>
      </c>
      <c r="GH159" s="31" t="s">
        <v>219</v>
      </c>
      <c r="GI159" s="31" t="s">
        <v>218</v>
      </c>
      <c r="GJ159" s="31" t="s">
        <v>218</v>
      </c>
      <c r="GK159" s="31" t="s">
        <v>219</v>
      </c>
      <c r="GL159" s="31" t="s">
        <v>219</v>
      </c>
      <c r="GM159" s="31" t="s">
        <v>219</v>
      </c>
      <c r="GN159" s="31" t="s">
        <v>219</v>
      </c>
      <c r="GO159" s="31" t="s">
        <v>202</v>
      </c>
      <c r="GP159" s="31" t="s">
        <v>202</v>
      </c>
      <c r="GQ159" s="31" t="s">
        <v>202</v>
      </c>
      <c r="GR159" s="31" t="s">
        <v>202</v>
      </c>
      <c r="GS159" s="31">
        <v>2020</v>
      </c>
      <c r="GT159" s="31">
        <v>2019</v>
      </c>
      <c r="GU159" s="31">
        <v>2020</v>
      </c>
      <c r="GV159" s="31">
        <v>2019</v>
      </c>
      <c r="GW159" s="31">
        <v>2020</v>
      </c>
      <c r="GX159" s="31">
        <v>2019</v>
      </c>
      <c r="GY159" s="31">
        <v>2019</v>
      </c>
      <c r="GZ159" s="31">
        <v>2020</v>
      </c>
      <c r="HA159" s="31">
        <v>2020</v>
      </c>
      <c r="HB159" s="31">
        <v>2020</v>
      </c>
      <c r="HC159" s="31">
        <v>2020</v>
      </c>
      <c r="HD159" s="31">
        <v>2021</v>
      </c>
      <c r="HE159" s="31">
        <v>2021</v>
      </c>
      <c r="HF159" s="31">
        <v>2021</v>
      </c>
      <c r="HG159" s="31">
        <v>2021</v>
      </c>
      <c r="HH159" s="31" t="s">
        <v>203</v>
      </c>
      <c r="HI159" s="31" t="s">
        <v>203</v>
      </c>
      <c r="HJ159" s="31" t="s">
        <v>203</v>
      </c>
      <c r="HK159" s="31" t="s">
        <v>203</v>
      </c>
      <c r="HL159" s="31" t="s">
        <v>203</v>
      </c>
      <c r="HM159" s="31" t="s">
        <v>204</v>
      </c>
      <c r="HN159" s="31" t="s">
        <v>203</v>
      </c>
      <c r="HO159" s="31" t="s">
        <v>203</v>
      </c>
      <c r="HP159" s="31" t="s">
        <v>203</v>
      </c>
      <c r="HQ159" s="31">
        <v>12</v>
      </c>
      <c r="HR159" s="31">
        <v>8</v>
      </c>
      <c r="HS159" s="31">
        <v>6</v>
      </c>
      <c r="HT159" s="31">
        <v>5</v>
      </c>
      <c r="HU159" s="31">
        <v>10</v>
      </c>
      <c r="HV159" s="31">
        <v>8</v>
      </c>
      <c r="HW159" s="31">
        <v>5</v>
      </c>
      <c r="HX159" s="6">
        <v>10</v>
      </c>
      <c r="IA159" s="10"/>
    </row>
    <row r="160" spans="1:235" x14ac:dyDescent="0.25">
      <c r="A160" s="5" t="s">
        <v>355</v>
      </c>
      <c r="B160" t="str">
        <f>INDEX('[1]Global Status NAC comp'!$B$5:$B$210,MATCH([1]Pbl!H160,'[1]Global Status NAC comp'!$N$5:$N$210,0))</f>
        <v>Advanced Economies</v>
      </c>
      <c r="C160" t="s">
        <v>508</v>
      </c>
      <c r="D160" t="str">
        <f>INDEX('[1]Global Status NAC comp'!$D$5:$D$210,MATCH([1]Pbl!H160,'[1]Global Status NAC comp'!$N$5:$N$210,0))</f>
        <v>EUR</v>
      </c>
      <c r="F160" t="s">
        <v>188</v>
      </c>
      <c r="G160">
        <v>2020</v>
      </c>
      <c r="H160" s="6" t="s">
        <v>525</v>
      </c>
      <c r="I160" s="5" t="s">
        <v>188</v>
      </c>
      <c r="J160" s="31">
        <v>2019</v>
      </c>
      <c r="K160" s="31" t="s">
        <v>210</v>
      </c>
      <c r="L160" s="31" t="s">
        <v>187</v>
      </c>
      <c r="M160" s="31" t="s">
        <v>188</v>
      </c>
      <c r="N160" s="31" t="s">
        <v>222</v>
      </c>
      <c r="O160" s="31">
        <v>1995</v>
      </c>
      <c r="P160" s="31" t="s">
        <v>188</v>
      </c>
      <c r="Q160" s="31">
        <v>1995</v>
      </c>
      <c r="R160" s="31">
        <v>2015</v>
      </c>
      <c r="S160" s="31" t="s">
        <v>191</v>
      </c>
      <c r="T160" s="31" t="s">
        <v>188</v>
      </c>
      <c r="U160" s="31" t="s">
        <v>256</v>
      </c>
      <c r="V160" s="31">
        <v>1995</v>
      </c>
      <c r="W160" s="31" t="s">
        <v>188</v>
      </c>
      <c r="X160" s="31">
        <v>1995</v>
      </c>
      <c r="Y160" s="31">
        <v>2015</v>
      </c>
      <c r="Z160" s="31" t="s">
        <v>191</v>
      </c>
      <c r="AA160" s="31" t="s">
        <v>188</v>
      </c>
      <c r="AB160" s="31" t="s">
        <v>192</v>
      </c>
      <c r="AC160" s="31">
        <v>1995</v>
      </c>
      <c r="AD160" s="31" t="s">
        <v>195</v>
      </c>
      <c r="AE160" s="31"/>
      <c r="AF160" s="31"/>
      <c r="AG160" s="6" t="s">
        <v>233</v>
      </c>
      <c r="AH160" t="s">
        <v>188</v>
      </c>
      <c r="AI160">
        <v>4</v>
      </c>
      <c r="AJ160">
        <v>2020</v>
      </c>
      <c r="AK160" t="s">
        <v>304</v>
      </c>
      <c r="AL160" t="s">
        <v>187</v>
      </c>
      <c r="AM160" t="s">
        <v>188</v>
      </c>
      <c r="AN160" t="s">
        <v>222</v>
      </c>
      <c r="AO160" t="s">
        <v>279</v>
      </c>
      <c r="AP160">
        <v>1995</v>
      </c>
      <c r="AQ160" t="s">
        <v>188</v>
      </c>
      <c r="AR160">
        <v>1995</v>
      </c>
      <c r="AS160" t="s">
        <v>191</v>
      </c>
      <c r="AT160" t="s">
        <v>188</v>
      </c>
      <c r="AU160" t="s">
        <v>256</v>
      </c>
      <c r="AV160" t="s">
        <v>279</v>
      </c>
      <c r="AW160">
        <v>1995</v>
      </c>
      <c r="AX160" t="s">
        <v>188</v>
      </c>
      <c r="AY160">
        <v>1995</v>
      </c>
      <c r="AZ160" t="s">
        <v>191</v>
      </c>
      <c r="BA160" t="s">
        <v>188</v>
      </c>
      <c r="BB160" t="s">
        <v>192</v>
      </c>
      <c r="BC160">
        <v>1995</v>
      </c>
      <c r="BD160" t="s">
        <v>195</v>
      </c>
      <c r="BE160" s="7"/>
      <c r="BF160" s="8" t="s">
        <v>188</v>
      </c>
      <c r="BG160">
        <v>2019</v>
      </c>
      <c r="BH160" t="s">
        <v>210</v>
      </c>
      <c r="BI160" t="s">
        <v>188</v>
      </c>
      <c r="BJ160">
        <v>1995</v>
      </c>
      <c r="BK160" t="s">
        <v>73</v>
      </c>
      <c r="BL160" t="s">
        <v>248</v>
      </c>
      <c r="BM160" t="s">
        <v>66</v>
      </c>
      <c r="BN160" t="s">
        <v>67</v>
      </c>
      <c r="BO160" t="s">
        <v>68</v>
      </c>
      <c r="BP160" t="s">
        <v>69</v>
      </c>
      <c r="BQ160" t="s">
        <v>70</v>
      </c>
      <c r="BR160" t="s">
        <v>188</v>
      </c>
      <c r="BS160">
        <v>1995</v>
      </c>
      <c r="BT160" t="s">
        <v>73</v>
      </c>
      <c r="BU160" t="s">
        <v>248</v>
      </c>
      <c r="BV160" t="s">
        <v>66</v>
      </c>
      <c r="BW160" t="s">
        <v>67</v>
      </c>
      <c r="BX160" t="s">
        <v>68</v>
      </c>
      <c r="BY160" t="s">
        <v>69</v>
      </c>
      <c r="BZ160" t="s">
        <v>70</v>
      </c>
      <c r="CA160" t="s">
        <v>188</v>
      </c>
      <c r="CB160">
        <v>1995</v>
      </c>
      <c r="CC160" t="s">
        <v>73</v>
      </c>
      <c r="CD160" t="s">
        <v>248</v>
      </c>
      <c r="CE160" t="s">
        <v>66</v>
      </c>
      <c r="CF160" t="s">
        <v>67</v>
      </c>
      <c r="CG160" t="s">
        <v>68</v>
      </c>
      <c r="CH160" t="s">
        <v>69</v>
      </c>
      <c r="CI160" t="s">
        <v>70</v>
      </c>
      <c r="CS160" t="s">
        <v>195</v>
      </c>
      <c r="EH160" s="5" t="s">
        <v>197</v>
      </c>
      <c r="EI160">
        <v>2016</v>
      </c>
      <c r="EJ160" t="s">
        <v>198</v>
      </c>
      <c r="EK160">
        <v>1</v>
      </c>
      <c r="EL160" t="s">
        <v>195</v>
      </c>
      <c r="EM160" t="s">
        <v>442</v>
      </c>
      <c r="EO160">
        <v>64</v>
      </c>
      <c r="EP160" t="s">
        <v>212</v>
      </c>
      <c r="ER160" s="6">
        <v>70</v>
      </c>
      <c r="ES160" s="5">
        <v>2015</v>
      </c>
      <c r="ET160">
        <v>2019</v>
      </c>
      <c r="EU160" s="9">
        <v>20.7</v>
      </c>
      <c r="EV160" s="9">
        <v>20.8</v>
      </c>
      <c r="EW160" t="s">
        <v>227</v>
      </c>
      <c r="EX160" t="s">
        <v>195</v>
      </c>
      <c r="FG160" s="6"/>
      <c r="FH160" t="s">
        <v>188</v>
      </c>
      <c r="FI160" t="s">
        <v>234</v>
      </c>
      <c r="FJ160" t="s">
        <v>215</v>
      </c>
      <c r="FK160">
        <v>4</v>
      </c>
      <c r="FL160" t="s">
        <v>188</v>
      </c>
      <c r="FM160" t="s">
        <v>188</v>
      </c>
      <c r="FN160" t="s">
        <v>188</v>
      </c>
      <c r="FO160" s="5" t="s">
        <v>188</v>
      </c>
      <c r="FP160" s="31" t="s">
        <v>188</v>
      </c>
      <c r="FQ160" s="31" t="s">
        <v>188</v>
      </c>
      <c r="FR160" s="31" t="s">
        <v>188</v>
      </c>
      <c r="FS160" s="31" t="s">
        <v>188</v>
      </c>
      <c r="FT160" s="31" t="s">
        <v>188</v>
      </c>
      <c r="FU160" s="31" t="s">
        <v>188</v>
      </c>
      <c r="FV160" s="31" t="s">
        <v>188</v>
      </c>
      <c r="FW160" s="31" t="s">
        <v>188</v>
      </c>
      <c r="FX160" s="31" t="s">
        <v>188</v>
      </c>
      <c r="FY160" s="31" t="s">
        <v>188</v>
      </c>
      <c r="FZ160" s="31" t="s">
        <v>188</v>
      </c>
      <c r="GA160" s="31" t="s">
        <v>188</v>
      </c>
      <c r="GB160" s="31" t="s">
        <v>188</v>
      </c>
      <c r="GC160" s="31" t="s">
        <v>188</v>
      </c>
      <c r="GD160" s="31" t="s">
        <v>228</v>
      </c>
      <c r="GE160" s="31" t="s">
        <v>228</v>
      </c>
      <c r="GF160" s="31" t="s">
        <v>202</v>
      </c>
      <c r="GG160" s="31" t="s">
        <v>218</v>
      </c>
      <c r="GH160" s="31" t="s">
        <v>219</v>
      </c>
      <c r="GI160" s="31" t="s">
        <v>217</v>
      </c>
      <c r="GJ160" s="31" t="s">
        <v>219</v>
      </c>
      <c r="GK160" s="31" t="s">
        <v>202</v>
      </c>
      <c r="GL160" s="31" t="s">
        <v>202</v>
      </c>
      <c r="GM160" s="31" t="s">
        <v>202</v>
      </c>
      <c r="GN160" s="31" t="s">
        <v>202</v>
      </c>
      <c r="GO160" s="31" t="s">
        <v>202</v>
      </c>
      <c r="GP160" s="31" t="s">
        <v>202</v>
      </c>
      <c r="GQ160" s="31" t="s">
        <v>202</v>
      </c>
      <c r="GR160" s="31" t="s">
        <v>202</v>
      </c>
      <c r="GS160" s="31">
        <v>2011</v>
      </c>
      <c r="GT160" s="31">
        <v>2020</v>
      </c>
      <c r="GU160" s="31">
        <v>2021</v>
      </c>
      <c r="GV160" s="31">
        <v>2019</v>
      </c>
      <c r="GW160" s="31">
        <v>2021</v>
      </c>
      <c r="GX160" s="31">
        <v>2020</v>
      </c>
      <c r="GY160" s="31">
        <v>2021</v>
      </c>
      <c r="GZ160" s="31">
        <v>2021</v>
      </c>
      <c r="HA160" s="31">
        <v>2021</v>
      </c>
      <c r="HB160" s="31">
        <v>2021</v>
      </c>
      <c r="HC160" s="31">
        <v>2021</v>
      </c>
      <c r="HD160" s="31">
        <v>2021</v>
      </c>
      <c r="HE160" s="31">
        <v>2021</v>
      </c>
      <c r="HF160" s="31">
        <v>2021</v>
      </c>
      <c r="HG160" s="31">
        <v>2021</v>
      </c>
      <c r="HH160" s="31" t="s">
        <v>203</v>
      </c>
      <c r="HI160" s="31" t="s">
        <v>203</v>
      </c>
      <c r="HJ160" s="31" t="s">
        <v>203</v>
      </c>
      <c r="HK160" s="31" t="s">
        <v>204</v>
      </c>
      <c r="HL160" s="31" t="s">
        <v>203</v>
      </c>
      <c r="HM160" s="31" t="s">
        <v>204</v>
      </c>
      <c r="HN160" s="31" t="s">
        <v>203</v>
      </c>
      <c r="HO160" s="31" t="s">
        <v>203</v>
      </c>
      <c r="HP160" s="31" t="s">
        <v>203</v>
      </c>
      <c r="HQ160" s="31"/>
      <c r="HR160" s="31"/>
      <c r="HS160" s="31"/>
      <c r="HT160" s="31">
        <v>23</v>
      </c>
      <c r="HU160" s="31"/>
      <c r="HV160" s="31"/>
      <c r="HW160" s="31"/>
      <c r="HX160" s="6"/>
      <c r="IA160" s="10"/>
    </row>
    <row r="161" spans="1:235" x14ac:dyDescent="0.25">
      <c r="A161" s="5" t="s">
        <v>355</v>
      </c>
      <c r="B161" t="str">
        <f>INDEX('[1]Global Status NAC comp'!$B$5:$B$210,MATCH([1]Pbl!H161,'[1]Global Status NAC comp'!$N$5:$N$210,0))</f>
        <v>Advanced Economies</v>
      </c>
      <c r="C161" t="s">
        <v>508</v>
      </c>
      <c r="D161" t="str">
        <f>INDEX('[1]Global Status NAC comp'!$D$5:$D$210,MATCH([1]Pbl!H161,'[1]Global Status NAC comp'!$N$5:$N$210,0))</f>
        <v>EUR</v>
      </c>
      <c r="F161" t="s">
        <v>188</v>
      </c>
      <c r="G161">
        <v>2020</v>
      </c>
      <c r="H161" s="6" t="s">
        <v>526</v>
      </c>
      <c r="I161" s="5" t="s">
        <v>188</v>
      </c>
      <c r="J161" s="31">
        <v>2019</v>
      </c>
      <c r="K161" s="31" t="s">
        <v>223</v>
      </c>
      <c r="L161" s="31" t="s">
        <v>187</v>
      </c>
      <c r="M161" s="31" t="s">
        <v>188</v>
      </c>
      <c r="N161" s="31" t="s">
        <v>222</v>
      </c>
      <c r="O161" s="31">
        <v>1975</v>
      </c>
      <c r="P161" s="31" t="s">
        <v>188</v>
      </c>
      <c r="Q161" s="31">
        <v>1975</v>
      </c>
      <c r="R161" s="31"/>
      <c r="S161" s="31" t="s">
        <v>191</v>
      </c>
      <c r="T161" s="31" t="s">
        <v>188</v>
      </c>
      <c r="U161" s="31" t="s">
        <v>192</v>
      </c>
      <c r="V161" s="31">
        <v>1975</v>
      </c>
      <c r="W161" s="31" t="s">
        <v>188</v>
      </c>
      <c r="X161" s="31">
        <v>1975</v>
      </c>
      <c r="Y161" s="31"/>
      <c r="Z161" s="31" t="s">
        <v>191</v>
      </c>
      <c r="AA161" s="31" t="s">
        <v>188</v>
      </c>
      <c r="AB161" s="31" t="s">
        <v>192</v>
      </c>
      <c r="AC161" s="31">
        <v>1975</v>
      </c>
      <c r="AD161" s="31" t="s">
        <v>188</v>
      </c>
      <c r="AE161" s="31">
        <v>1975</v>
      </c>
      <c r="AF161" s="31"/>
      <c r="AG161" s="6" t="s">
        <v>233</v>
      </c>
      <c r="AH161" t="s">
        <v>188</v>
      </c>
      <c r="AI161">
        <v>3</v>
      </c>
      <c r="AJ161">
        <v>2020</v>
      </c>
      <c r="AK161" t="s">
        <v>304</v>
      </c>
      <c r="AL161" t="s">
        <v>187</v>
      </c>
      <c r="AM161" t="s">
        <v>188</v>
      </c>
      <c r="AN161" t="s">
        <v>189</v>
      </c>
      <c r="AO161" t="s">
        <v>279</v>
      </c>
      <c r="AP161">
        <v>1990</v>
      </c>
      <c r="AQ161" t="s">
        <v>188</v>
      </c>
      <c r="AR161">
        <v>1990</v>
      </c>
      <c r="AS161" t="s">
        <v>191</v>
      </c>
      <c r="AT161" t="s">
        <v>188</v>
      </c>
      <c r="AU161" t="s">
        <v>192</v>
      </c>
      <c r="AV161" t="s">
        <v>279</v>
      </c>
      <c r="AW161">
        <v>1990</v>
      </c>
      <c r="AX161" t="s">
        <v>188</v>
      </c>
      <c r="AY161">
        <v>1990</v>
      </c>
      <c r="AZ161" t="s">
        <v>191</v>
      </c>
      <c r="BA161" t="s">
        <v>188</v>
      </c>
      <c r="BB161" t="s">
        <v>192</v>
      </c>
      <c r="BC161">
        <v>1990</v>
      </c>
      <c r="BD161" t="s">
        <v>188</v>
      </c>
      <c r="BE161" s="7">
        <v>1990</v>
      </c>
      <c r="BF161" s="8" t="s">
        <v>188</v>
      </c>
      <c r="BG161">
        <v>1975</v>
      </c>
      <c r="BH161" t="s">
        <v>223</v>
      </c>
      <c r="BI161" t="s">
        <v>188</v>
      </c>
      <c r="BJ161">
        <v>1975</v>
      </c>
      <c r="BK161" t="s">
        <v>73</v>
      </c>
      <c r="BL161" t="s">
        <v>248</v>
      </c>
      <c r="BM161" t="s">
        <v>66</v>
      </c>
      <c r="BN161" t="s">
        <v>67</v>
      </c>
      <c r="BO161" t="s">
        <v>68</v>
      </c>
      <c r="BP161" t="s">
        <v>69</v>
      </c>
      <c r="BQ161" t="s">
        <v>70</v>
      </c>
      <c r="BR161" t="s">
        <v>188</v>
      </c>
      <c r="BS161">
        <v>1975</v>
      </c>
      <c r="BT161" t="s">
        <v>73</v>
      </c>
      <c r="BU161" t="s">
        <v>248</v>
      </c>
      <c r="BV161" t="s">
        <v>66</v>
      </c>
      <c r="BW161" t="s">
        <v>67</v>
      </c>
      <c r="BX161" t="s">
        <v>68</v>
      </c>
      <c r="BY161" t="s">
        <v>69</v>
      </c>
      <c r="BZ161" t="s">
        <v>70</v>
      </c>
      <c r="CA161" t="s">
        <v>188</v>
      </c>
      <c r="CB161">
        <v>1995</v>
      </c>
      <c r="CC161" t="s">
        <v>73</v>
      </c>
      <c r="CD161" t="s">
        <v>248</v>
      </c>
      <c r="CE161" t="s">
        <v>66</v>
      </c>
      <c r="CF161" t="s">
        <v>67</v>
      </c>
      <c r="CG161" t="s">
        <v>68</v>
      </c>
      <c r="CH161" t="s">
        <v>69</v>
      </c>
      <c r="CI161" t="s">
        <v>70</v>
      </c>
      <c r="CJ161" t="s">
        <v>188</v>
      </c>
      <c r="CK161">
        <v>1995</v>
      </c>
      <c r="CL161" t="s">
        <v>73</v>
      </c>
      <c r="CM161" t="s">
        <v>248</v>
      </c>
      <c r="CN161" t="s">
        <v>66</v>
      </c>
      <c r="CO161" t="s">
        <v>67</v>
      </c>
      <c r="CP161" t="s">
        <v>68</v>
      </c>
      <c r="CQ161" t="s">
        <v>69</v>
      </c>
      <c r="CR161" t="s">
        <v>70</v>
      </c>
      <c r="CS161" t="s">
        <v>188</v>
      </c>
      <c r="CT161">
        <v>3</v>
      </c>
      <c r="CU161">
        <v>2019</v>
      </c>
      <c r="CV161" t="s">
        <v>223</v>
      </c>
      <c r="CW161" t="s">
        <v>279</v>
      </c>
      <c r="CX161" t="s">
        <v>188</v>
      </c>
      <c r="CY161">
        <v>1999</v>
      </c>
      <c r="CZ161" t="s">
        <v>73</v>
      </c>
      <c r="DA161" t="s">
        <v>248</v>
      </c>
      <c r="DB161" t="s">
        <v>66</v>
      </c>
      <c r="DC161" t="s">
        <v>67</v>
      </c>
      <c r="DD161" t="s">
        <v>68</v>
      </c>
      <c r="DE161" t="s">
        <v>69</v>
      </c>
      <c r="DF161" t="s">
        <v>70</v>
      </c>
      <c r="DG161" t="s">
        <v>188</v>
      </c>
      <c r="DH161">
        <v>1999</v>
      </c>
      <c r="DI161" t="s">
        <v>73</v>
      </c>
      <c r="DJ161" t="s">
        <v>248</v>
      </c>
      <c r="DK161" t="s">
        <v>66</v>
      </c>
      <c r="DL161" t="s">
        <v>67</v>
      </c>
      <c r="DM161" t="s">
        <v>68</v>
      </c>
      <c r="DN161" t="s">
        <v>69</v>
      </c>
      <c r="DO161" t="s">
        <v>70</v>
      </c>
      <c r="DP161" t="s">
        <v>188</v>
      </c>
      <c r="DQ161">
        <v>1999</v>
      </c>
      <c r="DR161" t="s">
        <v>73</v>
      </c>
      <c r="DS161" t="s">
        <v>248</v>
      </c>
      <c r="DT161" t="s">
        <v>66</v>
      </c>
      <c r="DU161" t="s">
        <v>67</v>
      </c>
      <c r="DV161" t="s">
        <v>68</v>
      </c>
      <c r="DW161" t="s">
        <v>69</v>
      </c>
      <c r="DX161" t="s">
        <v>70</v>
      </c>
      <c r="DY161" t="s">
        <v>188</v>
      </c>
      <c r="DZ161">
        <v>1995</v>
      </c>
      <c r="EA161" t="s">
        <v>73</v>
      </c>
      <c r="EB161" t="s">
        <v>248</v>
      </c>
      <c r="EC161" t="s">
        <v>66</v>
      </c>
      <c r="ED161" t="s">
        <v>67</v>
      </c>
      <c r="EE161" t="s">
        <v>68</v>
      </c>
      <c r="EF161" t="s">
        <v>69</v>
      </c>
      <c r="EG161" t="s">
        <v>70</v>
      </c>
      <c r="EH161" s="5" t="s">
        <v>197</v>
      </c>
      <c r="EI161">
        <v>2017</v>
      </c>
      <c r="EJ161" t="s">
        <v>198</v>
      </c>
      <c r="EK161">
        <v>1</v>
      </c>
      <c r="EL161" t="s">
        <v>195</v>
      </c>
      <c r="EM161" t="s">
        <v>442</v>
      </c>
      <c r="EO161">
        <v>64</v>
      </c>
      <c r="EP161" t="s">
        <v>212</v>
      </c>
      <c r="ER161" s="6">
        <v>64</v>
      </c>
      <c r="ES161" s="5">
        <v>2018</v>
      </c>
      <c r="ET161">
        <v>2019</v>
      </c>
      <c r="EU161" s="9">
        <v>232</v>
      </c>
      <c r="EV161" s="9">
        <v>234</v>
      </c>
      <c r="EW161" t="s">
        <v>227</v>
      </c>
      <c r="EX161" t="s">
        <v>188</v>
      </c>
      <c r="EZ161" t="s">
        <v>188</v>
      </c>
      <c r="FA161" t="s">
        <v>195</v>
      </c>
      <c r="FB161" t="s">
        <v>195</v>
      </c>
      <c r="FC161" t="s">
        <v>195</v>
      </c>
      <c r="FD161" t="s">
        <v>213</v>
      </c>
      <c r="FE161" t="s">
        <v>188</v>
      </c>
      <c r="FF161" t="s">
        <v>195</v>
      </c>
      <c r="FG161" s="6">
        <v>2014</v>
      </c>
      <c r="FH161" t="s">
        <v>188</v>
      </c>
      <c r="FI161" t="s">
        <v>199</v>
      </c>
      <c r="FJ161" t="s">
        <v>215</v>
      </c>
      <c r="FK161">
        <v>3</v>
      </c>
      <c r="FL161" t="s">
        <v>188</v>
      </c>
      <c r="FM161" t="s">
        <v>188</v>
      </c>
      <c r="FN161" t="s">
        <v>188</v>
      </c>
      <c r="FO161" s="5" t="s">
        <v>188</v>
      </c>
      <c r="FP161" s="31" t="s">
        <v>188</v>
      </c>
      <c r="FQ161" s="31" t="s">
        <v>188</v>
      </c>
      <c r="FR161" s="31" t="s">
        <v>188</v>
      </c>
      <c r="FS161" s="31" t="s">
        <v>188</v>
      </c>
      <c r="FT161" s="31" t="s">
        <v>188</v>
      </c>
      <c r="FU161" s="31" t="s">
        <v>188</v>
      </c>
      <c r="FV161" s="31" t="s">
        <v>188</v>
      </c>
      <c r="FW161" s="31" t="s">
        <v>188</v>
      </c>
      <c r="FX161" s="31" t="s">
        <v>188</v>
      </c>
      <c r="FY161" s="31" t="s">
        <v>188</v>
      </c>
      <c r="FZ161" s="31" t="s">
        <v>188</v>
      </c>
      <c r="GA161" s="31" t="s">
        <v>188</v>
      </c>
      <c r="GB161" s="31" t="s">
        <v>188</v>
      </c>
      <c r="GC161" s="31" t="s">
        <v>188</v>
      </c>
      <c r="GD161" s="31"/>
      <c r="GE161" s="31" t="s">
        <v>217</v>
      </c>
      <c r="GF161" s="31" t="s">
        <v>202</v>
      </c>
      <c r="GG161" s="31" t="s">
        <v>202</v>
      </c>
      <c r="GH161" s="31" t="s">
        <v>202</v>
      </c>
      <c r="GI161" s="31" t="s">
        <v>217</v>
      </c>
      <c r="GJ161" s="31" t="s">
        <v>202</v>
      </c>
      <c r="GK161" s="31" t="s">
        <v>202</v>
      </c>
      <c r="GL161" s="31" t="s">
        <v>202</v>
      </c>
      <c r="GM161" s="31" t="s">
        <v>202</v>
      </c>
      <c r="GN161" s="31" t="s">
        <v>217</v>
      </c>
      <c r="GO161" s="31" t="s">
        <v>202</v>
      </c>
      <c r="GP161" s="31" t="s">
        <v>202</v>
      </c>
      <c r="GQ161" s="31" t="s">
        <v>202</v>
      </c>
      <c r="GR161" s="31" t="s">
        <v>202</v>
      </c>
      <c r="GS161" s="31">
        <v>2019</v>
      </c>
      <c r="GT161" s="31">
        <v>2019</v>
      </c>
      <c r="GU161" s="31">
        <v>2020</v>
      </c>
      <c r="GV161" s="31">
        <v>2020</v>
      </c>
      <c r="GW161" s="31">
        <v>2020</v>
      </c>
      <c r="GX161" s="31">
        <v>2016</v>
      </c>
      <c r="GY161" s="31">
        <v>2020</v>
      </c>
      <c r="GZ161" s="31">
        <v>2020</v>
      </c>
      <c r="HA161" s="31">
        <v>2019</v>
      </c>
      <c r="HB161" s="31">
        <v>2019</v>
      </c>
      <c r="HC161" s="31">
        <v>2020</v>
      </c>
      <c r="HD161" s="31">
        <v>2020</v>
      </c>
      <c r="HE161" s="31">
        <v>2020</v>
      </c>
      <c r="HF161" s="31">
        <v>2020</v>
      </c>
      <c r="HG161" s="31">
        <v>2020</v>
      </c>
      <c r="HH161" s="31" t="s">
        <v>203</v>
      </c>
      <c r="HI161" s="31" t="s">
        <v>203</v>
      </c>
      <c r="HJ161" s="31" t="s">
        <v>203</v>
      </c>
      <c r="HK161" s="31" t="s">
        <v>203</v>
      </c>
      <c r="HL161" s="31" t="s">
        <v>203</v>
      </c>
      <c r="HM161" s="31" t="s">
        <v>204</v>
      </c>
      <c r="HN161" s="31" t="s">
        <v>203</v>
      </c>
      <c r="HO161" s="31" t="s">
        <v>203</v>
      </c>
      <c r="HP161" s="31" t="s">
        <v>203</v>
      </c>
      <c r="HQ161" s="31">
        <v>24</v>
      </c>
      <c r="HR161" s="31">
        <v>3</v>
      </c>
      <c r="HS161" s="31">
        <v>21</v>
      </c>
      <c r="HT161" s="31"/>
      <c r="HU161" s="31">
        <v>10</v>
      </c>
      <c r="HV161" s="31">
        <v>8</v>
      </c>
      <c r="HW161" s="31">
        <v>8</v>
      </c>
      <c r="HX161" s="6"/>
      <c r="IA161" s="10"/>
    </row>
    <row r="162" spans="1:235" x14ac:dyDescent="0.25">
      <c r="A162" s="5" t="s">
        <v>355</v>
      </c>
      <c r="B162" t="str">
        <f>INDEX('[1]Global Status NAC comp'!$B$5:$B$210,MATCH([1]Pbl!H162,'[1]Global Status NAC comp'!$N$5:$N$210,0))</f>
        <v>Advanced Economies</v>
      </c>
      <c r="C162" t="s">
        <v>508</v>
      </c>
      <c r="D162" t="str">
        <f>INDEX('[1]Global Status NAC comp'!$D$5:$D$210,MATCH([1]Pbl!H162,'[1]Global Status NAC comp'!$N$5:$N$210,0))</f>
        <v>EUR</v>
      </c>
      <c r="F162" t="s">
        <v>188</v>
      </c>
      <c r="G162">
        <v>2020</v>
      </c>
      <c r="H162" s="6" t="s">
        <v>527</v>
      </c>
      <c r="I162" s="5" t="s">
        <v>188</v>
      </c>
      <c r="J162" s="31">
        <v>2019</v>
      </c>
      <c r="K162" s="31" t="s">
        <v>223</v>
      </c>
      <c r="L162" s="31"/>
      <c r="M162" s="31" t="s">
        <v>188</v>
      </c>
      <c r="N162" s="31" t="s">
        <v>189</v>
      </c>
      <c r="O162" s="31">
        <v>1979</v>
      </c>
      <c r="P162" s="31" t="s">
        <v>188</v>
      </c>
      <c r="Q162" s="31">
        <v>1979</v>
      </c>
      <c r="R162" s="31">
        <v>2014</v>
      </c>
      <c r="S162" s="31" t="s">
        <v>191</v>
      </c>
      <c r="T162" s="31" t="s">
        <v>188</v>
      </c>
      <c r="U162" s="31" t="s">
        <v>254</v>
      </c>
      <c r="V162" s="31">
        <v>2007</v>
      </c>
      <c r="W162" s="31" t="s">
        <v>188</v>
      </c>
      <c r="X162" s="31">
        <v>2007</v>
      </c>
      <c r="Y162" s="31">
        <v>2014</v>
      </c>
      <c r="Z162" s="31" t="s">
        <v>191</v>
      </c>
      <c r="AA162" s="31" t="s">
        <v>188</v>
      </c>
      <c r="AB162" s="31" t="s">
        <v>254</v>
      </c>
      <c r="AC162" s="31"/>
      <c r="AD162" s="31"/>
      <c r="AE162" s="31"/>
      <c r="AF162" s="31"/>
      <c r="AG162" s="6"/>
      <c r="AH162" t="s">
        <v>188</v>
      </c>
      <c r="AJ162">
        <v>2020</v>
      </c>
      <c r="AK162" t="s">
        <v>315</v>
      </c>
      <c r="AM162" t="s">
        <v>188</v>
      </c>
      <c r="AN162" t="s">
        <v>189</v>
      </c>
      <c r="AO162" t="s">
        <v>279</v>
      </c>
      <c r="AP162">
        <v>2012</v>
      </c>
      <c r="AQ162" t="s">
        <v>188</v>
      </c>
      <c r="AR162">
        <v>2012</v>
      </c>
      <c r="AS162" t="s">
        <v>191</v>
      </c>
      <c r="AT162" t="s">
        <v>188</v>
      </c>
      <c r="AV162" t="s">
        <v>279</v>
      </c>
      <c r="AW162">
        <v>2012</v>
      </c>
      <c r="AX162" t="s">
        <v>188</v>
      </c>
      <c r="AY162">
        <v>2012</v>
      </c>
      <c r="AZ162" t="s">
        <v>191</v>
      </c>
      <c r="BD162" t="s">
        <v>188</v>
      </c>
      <c r="BE162" s="7"/>
      <c r="BF162" s="8" t="s">
        <v>188</v>
      </c>
      <c r="BI162" t="s">
        <v>188</v>
      </c>
      <c r="BR162" t="s">
        <v>188</v>
      </c>
      <c r="CS162" t="s">
        <v>188</v>
      </c>
      <c r="CW162" t="s">
        <v>196</v>
      </c>
      <c r="CX162" t="s">
        <v>195</v>
      </c>
      <c r="DG162" t="s">
        <v>195</v>
      </c>
      <c r="DP162" t="s">
        <v>195</v>
      </c>
      <c r="DY162" t="s">
        <v>188</v>
      </c>
      <c r="EH162" s="5" t="s">
        <v>197</v>
      </c>
      <c r="EJ162" t="s">
        <v>257</v>
      </c>
      <c r="EM162" t="s">
        <v>442</v>
      </c>
      <c r="EP162" t="s">
        <v>212</v>
      </c>
      <c r="ER162" s="6"/>
      <c r="ES162" s="5">
        <v>2014</v>
      </c>
      <c r="EU162" s="9"/>
      <c r="EV162" s="9"/>
      <c r="EW162" t="s">
        <v>227</v>
      </c>
      <c r="FG162" s="6"/>
      <c r="FH162" t="s">
        <v>188</v>
      </c>
      <c r="FI162" t="s">
        <v>214</v>
      </c>
      <c r="FL162" t="s">
        <v>188</v>
      </c>
      <c r="FM162" t="s">
        <v>188</v>
      </c>
      <c r="FO162" s="5" t="s">
        <v>188</v>
      </c>
      <c r="FP162" s="31"/>
      <c r="FQ162" s="31"/>
      <c r="FR162" s="31"/>
      <c r="FS162" s="31"/>
      <c r="FT162" s="31"/>
      <c r="FU162" s="31"/>
      <c r="FV162" s="31"/>
      <c r="FW162" s="31"/>
      <c r="FX162" s="31"/>
      <c r="FY162" s="31"/>
      <c r="FZ162" s="31"/>
      <c r="GA162" s="31" t="s">
        <v>188</v>
      </c>
      <c r="GB162" s="31" t="s">
        <v>188</v>
      </c>
      <c r="GC162" s="31"/>
      <c r="GD162" s="31"/>
      <c r="GE162" s="31"/>
      <c r="GF162" s="31"/>
      <c r="GG162" s="31"/>
      <c r="GH162" s="31"/>
      <c r="GI162" s="31"/>
      <c r="GJ162" s="31"/>
      <c r="GK162" s="31"/>
      <c r="GL162" s="31"/>
      <c r="GM162" s="31"/>
      <c r="GN162" s="31"/>
      <c r="GO162" s="31"/>
      <c r="GP162" s="31" t="s">
        <v>202</v>
      </c>
      <c r="GQ162" s="31"/>
      <c r="GR162" s="31"/>
      <c r="GS162" s="31"/>
      <c r="GT162" s="31"/>
      <c r="GU162" s="31"/>
      <c r="GV162" s="31"/>
      <c r="GW162" s="31"/>
      <c r="GX162" s="31"/>
      <c r="GY162" s="31"/>
      <c r="GZ162" s="31"/>
      <c r="HA162" s="31"/>
      <c r="HB162" s="31"/>
      <c r="HC162" s="31"/>
      <c r="HD162" s="31"/>
      <c r="HE162" s="31"/>
      <c r="HF162" s="31"/>
      <c r="HG162" s="31"/>
      <c r="HH162" s="31" t="s">
        <v>203</v>
      </c>
      <c r="HI162" s="31" t="s">
        <v>203</v>
      </c>
      <c r="HJ162" s="31" t="s">
        <v>203</v>
      </c>
      <c r="HK162" s="31" t="s">
        <v>204</v>
      </c>
      <c r="HL162" s="31"/>
      <c r="HM162" s="31" t="s">
        <v>204</v>
      </c>
      <c r="HN162" s="31" t="s">
        <v>203</v>
      </c>
      <c r="HO162" s="31"/>
      <c r="HP162" s="31"/>
      <c r="HQ162" s="31"/>
      <c r="HR162" s="31"/>
      <c r="HS162" s="31"/>
      <c r="HT162" s="31"/>
      <c r="HU162" s="31"/>
      <c r="HV162" s="31"/>
      <c r="HW162" s="31"/>
      <c r="HX162" s="6"/>
      <c r="IA162" s="10"/>
    </row>
    <row r="163" spans="1:235" x14ac:dyDescent="0.25">
      <c r="A163" s="5" t="s">
        <v>355</v>
      </c>
      <c r="B163" t="str">
        <f>INDEX('[1]Global Status NAC comp'!$B$5:$B$210,MATCH([1]Pbl!H163,'[1]Global Status NAC comp'!$N$5:$N$210,0))</f>
        <v>Advanced Economies</v>
      </c>
      <c r="C163" t="s">
        <v>508</v>
      </c>
      <c r="D163" t="str">
        <f>INDEX('[1]Global Status NAC comp'!$D$5:$D$210,MATCH([1]Pbl!H163,'[1]Global Status NAC comp'!$N$5:$N$210,0))</f>
        <v>EUR</v>
      </c>
      <c r="F163" t="s">
        <v>188</v>
      </c>
      <c r="G163">
        <v>2020</v>
      </c>
      <c r="H163" s="6" t="s">
        <v>528</v>
      </c>
      <c r="I163" s="5" t="s">
        <v>188</v>
      </c>
      <c r="J163" s="31">
        <v>2019</v>
      </c>
      <c r="K163" s="31" t="s">
        <v>315</v>
      </c>
      <c r="L163" s="31" t="s">
        <v>519</v>
      </c>
      <c r="M163" s="31" t="s">
        <v>188</v>
      </c>
      <c r="N163" s="31" t="s">
        <v>222</v>
      </c>
      <c r="O163" s="31">
        <v>2019</v>
      </c>
      <c r="P163" s="31" t="s">
        <v>188</v>
      </c>
      <c r="Q163" s="31">
        <v>2019</v>
      </c>
      <c r="R163" s="31">
        <v>2015</v>
      </c>
      <c r="S163" s="31" t="s">
        <v>191</v>
      </c>
      <c r="T163" s="31" t="s">
        <v>188</v>
      </c>
      <c r="U163" s="31" t="s">
        <v>207</v>
      </c>
      <c r="V163" s="31">
        <v>2019</v>
      </c>
      <c r="W163" s="31" t="s">
        <v>188</v>
      </c>
      <c r="X163" s="31">
        <v>2019</v>
      </c>
      <c r="Y163" s="31">
        <v>2015</v>
      </c>
      <c r="Z163" s="31" t="s">
        <v>191</v>
      </c>
      <c r="AA163" s="31" t="s">
        <v>188</v>
      </c>
      <c r="AB163" s="31" t="s">
        <v>207</v>
      </c>
      <c r="AC163" s="31">
        <v>2019</v>
      </c>
      <c r="AD163" s="31" t="s">
        <v>208</v>
      </c>
      <c r="AE163" s="31">
        <v>2019</v>
      </c>
      <c r="AF163" s="31">
        <v>2015</v>
      </c>
      <c r="AG163" s="6" t="s">
        <v>195</v>
      </c>
      <c r="AH163" t="s">
        <v>188</v>
      </c>
      <c r="AI163">
        <v>3</v>
      </c>
      <c r="AJ163">
        <v>2020</v>
      </c>
      <c r="AK163" t="s">
        <v>315</v>
      </c>
      <c r="AL163" t="s">
        <v>199</v>
      </c>
      <c r="AM163" t="s">
        <v>188</v>
      </c>
      <c r="AN163" t="s">
        <v>189</v>
      </c>
      <c r="AO163" t="s">
        <v>279</v>
      </c>
      <c r="AP163">
        <v>2019</v>
      </c>
      <c r="AQ163" t="s">
        <v>188</v>
      </c>
      <c r="AR163">
        <v>2019</v>
      </c>
      <c r="AS163" t="s">
        <v>191</v>
      </c>
      <c r="AT163" t="s">
        <v>188</v>
      </c>
      <c r="AU163" t="s">
        <v>256</v>
      </c>
      <c r="AV163" t="s">
        <v>279</v>
      </c>
      <c r="AW163">
        <v>2019</v>
      </c>
      <c r="AX163" t="s">
        <v>188</v>
      </c>
      <c r="AY163">
        <v>2019</v>
      </c>
      <c r="AZ163" t="s">
        <v>191</v>
      </c>
      <c r="BA163" t="s">
        <v>188</v>
      </c>
      <c r="BB163" t="s">
        <v>192</v>
      </c>
      <c r="BC163">
        <v>2019</v>
      </c>
      <c r="BD163" t="s">
        <v>208</v>
      </c>
      <c r="BE163" s="7">
        <v>2019</v>
      </c>
      <c r="BF163" s="8" t="s">
        <v>188</v>
      </c>
      <c r="BG163">
        <v>2019</v>
      </c>
      <c r="BH163" t="s">
        <v>223</v>
      </c>
      <c r="BI163" t="s">
        <v>188</v>
      </c>
      <c r="BJ163">
        <v>2019</v>
      </c>
      <c r="BK163" t="s">
        <v>73</v>
      </c>
      <c r="BM163" t="s">
        <v>66</v>
      </c>
      <c r="BN163" t="s">
        <v>67</v>
      </c>
      <c r="BO163" t="s">
        <v>68</v>
      </c>
      <c r="BP163" t="s">
        <v>69</v>
      </c>
      <c r="BQ163" t="s">
        <v>70</v>
      </c>
      <c r="BR163" t="s">
        <v>188</v>
      </c>
      <c r="BS163">
        <v>2019</v>
      </c>
      <c r="BT163" t="s">
        <v>73</v>
      </c>
      <c r="BV163" t="s">
        <v>66</v>
      </c>
      <c r="BW163" t="s">
        <v>67</v>
      </c>
      <c r="BX163" t="s">
        <v>68</v>
      </c>
      <c r="BY163" t="s">
        <v>69</v>
      </c>
      <c r="BZ163" t="s">
        <v>70</v>
      </c>
      <c r="CA163" t="s">
        <v>188</v>
      </c>
      <c r="CB163">
        <v>2019</v>
      </c>
      <c r="CC163" t="s">
        <v>73</v>
      </c>
      <c r="CE163" t="s">
        <v>66</v>
      </c>
      <c r="CF163" t="s">
        <v>67</v>
      </c>
      <c r="CG163" t="s">
        <v>68</v>
      </c>
      <c r="CH163" t="s">
        <v>69</v>
      </c>
      <c r="CI163" t="s">
        <v>70</v>
      </c>
      <c r="CJ163" t="s">
        <v>188</v>
      </c>
      <c r="CK163">
        <v>2019</v>
      </c>
      <c r="CL163" t="s">
        <v>73</v>
      </c>
      <c r="CN163" t="s">
        <v>66</v>
      </c>
      <c r="CO163" t="s">
        <v>67</v>
      </c>
      <c r="CP163" t="s">
        <v>68</v>
      </c>
      <c r="CQ163" t="s">
        <v>69</v>
      </c>
      <c r="CR163" t="s">
        <v>70</v>
      </c>
      <c r="CS163" t="s">
        <v>188</v>
      </c>
      <c r="CT163">
        <v>4</v>
      </c>
      <c r="CU163">
        <v>2019</v>
      </c>
      <c r="CV163" t="s">
        <v>223</v>
      </c>
      <c r="CW163" t="s">
        <v>194</v>
      </c>
      <c r="CX163" t="s">
        <v>188</v>
      </c>
      <c r="CY163">
        <v>2019</v>
      </c>
      <c r="CZ163" t="s">
        <v>73</v>
      </c>
      <c r="DB163" t="s">
        <v>66</v>
      </c>
      <c r="DC163" t="s">
        <v>67</v>
      </c>
      <c r="DD163" t="s">
        <v>68</v>
      </c>
      <c r="DE163" t="s">
        <v>69</v>
      </c>
      <c r="DF163" t="s">
        <v>70</v>
      </c>
      <c r="DG163" t="s">
        <v>188</v>
      </c>
      <c r="DH163">
        <v>2019</v>
      </c>
      <c r="DI163" t="s">
        <v>73</v>
      </c>
      <c r="DK163" t="s">
        <v>66</v>
      </c>
      <c r="DL163" t="s">
        <v>67</v>
      </c>
      <c r="DM163" t="s">
        <v>68</v>
      </c>
      <c r="DN163" t="s">
        <v>69</v>
      </c>
      <c r="DO163" t="s">
        <v>70</v>
      </c>
      <c r="DP163" t="s">
        <v>188</v>
      </c>
      <c r="DQ163">
        <v>2019</v>
      </c>
      <c r="DR163" t="s">
        <v>73</v>
      </c>
      <c r="DT163" t="s">
        <v>66</v>
      </c>
      <c r="DU163" t="s">
        <v>67</v>
      </c>
      <c r="DV163" t="s">
        <v>68</v>
      </c>
      <c r="DW163" t="s">
        <v>69</v>
      </c>
      <c r="DX163" t="s">
        <v>70</v>
      </c>
      <c r="DY163" t="s">
        <v>188</v>
      </c>
      <c r="DZ163">
        <v>2019</v>
      </c>
      <c r="EA163" t="s">
        <v>73</v>
      </c>
      <c r="EC163" t="s">
        <v>66</v>
      </c>
      <c r="ED163" t="s">
        <v>67</v>
      </c>
      <c r="EE163" t="s">
        <v>68</v>
      </c>
      <c r="EF163" t="s">
        <v>69</v>
      </c>
      <c r="EG163" t="s">
        <v>70</v>
      </c>
      <c r="EH163" s="5" t="s">
        <v>197</v>
      </c>
      <c r="EI163">
        <v>2017</v>
      </c>
      <c r="EJ163" t="s">
        <v>198</v>
      </c>
      <c r="EK163">
        <v>1</v>
      </c>
      <c r="EL163" t="s">
        <v>195</v>
      </c>
      <c r="EM163" t="s">
        <v>442</v>
      </c>
      <c r="EO163">
        <v>63</v>
      </c>
      <c r="EP163" t="s">
        <v>212</v>
      </c>
      <c r="ER163" s="6">
        <v>85</v>
      </c>
      <c r="ES163" s="5">
        <v>2015</v>
      </c>
      <c r="ET163">
        <v>2019</v>
      </c>
      <c r="EU163" s="9">
        <v>3048.9</v>
      </c>
      <c r="EV163" s="9">
        <v>3030.1</v>
      </c>
      <c r="EW163" t="s">
        <v>227</v>
      </c>
      <c r="EX163" t="s">
        <v>195</v>
      </c>
      <c r="FG163" s="6"/>
      <c r="FH163" t="s">
        <v>188</v>
      </c>
      <c r="FI163" t="s">
        <v>199</v>
      </c>
      <c r="FJ163" t="s">
        <v>215</v>
      </c>
      <c r="FK163">
        <v>4</v>
      </c>
      <c r="FL163" t="s">
        <v>188</v>
      </c>
      <c r="FM163" t="s">
        <v>188</v>
      </c>
      <c r="FN163" t="s">
        <v>188</v>
      </c>
      <c r="FO163" s="5" t="s">
        <v>188</v>
      </c>
      <c r="FP163" s="31" t="s">
        <v>188</v>
      </c>
      <c r="FQ163" s="31" t="s">
        <v>188</v>
      </c>
      <c r="FR163" s="31" t="s">
        <v>188</v>
      </c>
      <c r="FS163" s="31" t="s">
        <v>188</v>
      </c>
      <c r="FT163" s="31" t="s">
        <v>188</v>
      </c>
      <c r="FU163" s="31" t="s">
        <v>188</v>
      </c>
      <c r="FV163" s="31" t="s">
        <v>188</v>
      </c>
      <c r="FW163" s="31" t="s">
        <v>188</v>
      </c>
      <c r="FX163" s="31" t="s">
        <v>188</v>
      </c>
      <c r="FY163" s="31" t="s">
        <v>188</v>
      </c>
      <c r="FZ163" s="31" t="s">
        <v>188</v>
      </c>
      <c r="GA163" s="31" t="s">
        <v>188</v>
      </c>
      <c r="GB163" s="31" t="s">
        <v>188</v>
      </c>
      <c r="GC163" s="31" t="s">
        <v>188</v>
      </c>
      <c r="GD163" s="31" t="s">
        <v>228</v>
      </c>
      <c r="GE163" s="31" t="s">
        <v>228</v>
      </c>
      <c r="GF163" s="31" t="s">
        <v>218</v>
      </c>
      <c r="GG163" s="31" t="s">
        <v>202</v>
      </c>
      <c r="GH163" s="31" t="s">
        <v>218</v>
      </c>
      <c r="GI163" s="31" t="s">
        <v>218</v>
      </c>
      <c r="GJ163" s="31" t="s">
        <v>218</v>
      </c>
      <c r="GK163" s="31" t="s">
        <v>202</v>
      </c>
      <c r="GL163" s="31" t="s">
        <v>218</v>
      </c>
      <c r="GM163" s="31" t="s">
        <v>218</v>
      </c>
      <c r="GN163" s="31" t="s">
        <v>202</v>
      </c>
      <c r="GO163" s="31" t="s">
        <v>202</v>
      </c>
      <c r="GP163" s="31" t="s">
        <v>202</v>
      </c>
      <c r="GQ163" s="31" t="s">
        <v>202</v>
      </c>
      <c r="GR163" s="31" t="s">
        <v>202</v>
      </c>
      <c r="GS163" s="31">
        <v>2011</v>
      </c>
      <c r="GT163" s="31">
        <v>2020</v>
      </c>
      <c r="GU163" s="31">
        <v>2019</v>
      </c>
      <c r="GV163" s="31">
        <v>2020</v>
      </c>
      <c r="GW163" s="31">
        <v>2019</v>
      </c>
      <c r="GX163" s="31">
        <v>2018</v>
      </c>
      <c r="GY163" s="31">
        <v>2019</v>
      </c>
      <c r="GZ163" s="31">
        <v>2018</v>
      </c>
      <c r="HA163" s="31">
        <v>2016</v>
      </c>
      <c r="HB163" s="31">
        <v>2016</v>
      </c>
      <c r="HC163" s="31">
        <v>2019</v>
      </c>
      <c r="HD163" s="31">
        <v>2020</v>
      </c>
      <c r="HE163" s="31">
        <v>2020</v>
      </c>
      <c r="HF163" s="31">
        <v>2020</v>
      </c>
      <c r="HG163" s="31">
        <v>2020</v>
      </c>
      <c r="HH163" s="31" t="s">
        <v>203</v>
      </c>
      <c r="HI163" s="31" t="s">
        <v>203</v>
      </c>
      <c r="HJ163" s="31" t="s">
        <v>203</v>
      </c>
      <c r="HK163" s="31" t="s">
        <v>204</v>
      </c>
      <c r="HL163" s="31" t="s">
        <v>203</v>
      </c>
      <c r="HM163" s="31" t="s">
        <v>204</v>
      </c>
      <c r="HN163" s="31" t="s">
        <v>203</v>
      </c>
      <c r="HO163" s="31" t="s">
        <v>203</v>
      </c>
      <c r="HP163" s="31" t="s">
        <v>203</v>
      </c>
      <c r="HQ163" s="31"/>
      <c r="HR163" s="31"/>
      <c r="HS163" s="31"/>
      <c r="HT163" s="31"/>
      <c r="HU163" s="31"/>
      <c r="HV163" s="31"/>
      <c r="HW163" s="31"/>
      <c r="HX163" s="6"/>
      <c r="IA163" s="10"/>
    </row>
    <row r="164" spans="1:235" x14ac:dyDescent="0.25">
      <c r="A164" s="5" t="s">
        <v>355</v>
      </c>
      <c r="B164" t="str">
        <f>INDEX('[1]Global Status NAC comp'!$B$5:$B$210,MATCH([1]Pbl!H164,'[1]Global Status NAC comp'!$N$5:$N$210,0))</f>
        <v>Advanced Economies</v>
      </c>
      <c r="C164" t="s">
        <v>508</v>
      </c>
      <c r="D164" t="str">
        <f>INDEX('[1]Global Status NAC comp'!$D$5:$D$210,MATCH([1]Pbl!H164,'[1]Global Status NAC comp'!$N$5:$N$210,0))</f>
        <v>EUR</v>
      </c>
      <c r="F164" t="s">
        <v>188</v>
      </c>
      <c r="G164">
        <v>2020</v>
      </c>
      <c r="H164" s="6" t="s">
        <v>529</v>
      </c>
      <c r="I164" s="5" t="s">
        <v>188</v>
      </c>
      <c r="J164" s="31">
        <v>2019</v>
      </c>
      <c r="K164" s="31" t="s">
        <v>223</v>
      </c>
      <c r="L164" s="31" t="s">
        <v>523</v>
      </c>
      <c r="M164" s="31" t="s">
        <v>188</v>
      </c>
      <c r="N164" s="31" t="s">
        <v>222</v>
      </c>
      <c r="O164" s="31">
        <v>1995</v>
      </c>
      <c r="P164" s="31" t="s">
        <v>188</v>
      </c>
      <c r="Q164" s="31">
        <v>1996</v>
      </c>
      <c r="R164" s="31">
        <v>2015</v>
      </c>
      <c r="S164" s="31" t="s">
        <v>191</v>
      </c>
      <c r="T164" s="31" t="s">
        <v>188</v>
      </c>
      <c r="U164" s="31" t="s">
        <v>207</v>
      </c>
      <c r="V164" s="31">
        <v>1995</v>
      </c>
      <c r="W164" s="31" t="s">
        <v>188</v>
      </c>
      <c r="X164" s="31">
        <v>1996</v>
      </c>
      <c r="Y164" s="31">
        <v>2015</v>
      </c>
      <c r="Z164" s="31" t="s">
        <v>191</v>
      </c>
      <c r="AA164" s="31" t="s">
        <v>188</v>
      </c>
      <c r="AB164" s="31" t="s">
        <v>192</v>
      </c>
      <c r="AC164" s="31">
        <v>1995</v>
      </c>
      <c r="AD164" s="31" t="s">
        <v>208</v>
      </c>
      <c r="AE164" s="31">
        <v>1995</v>
      </c>
      <c r="AF164" s="31">
        <v>2015</v>
      </c>
      <c r="AG164" s="6" t="s">
        <v>195</v>
      </c>
      <c r="AH164" t="s">
        <v>188</v>
      </c>
      <c r="AI164">
        <v>4</v>
      </c>
      <c r="AJ164">
        <v>2020</v>
      </c>
      <c r="AK164" t="s">
        <v>223</v>
      </c>
      <c r="AL164" t="s">
        <v>187</v>
      </c>
      <c r="AM164" t="s">
        <v>188</v>
      </c>
      <c r="AN164" t="s">
        <v>222</v>
      </c>
      <c r="AO164" t="s">
        <v>279</v>
      </c>
      <c r="AP164">
        <v>1995</v>
      </c>
      <c r="AQ164" t="s">
        <v>188</v>
      </c>
      <c r="AR164">
        <v>1995</v>
      </c>
      <c r="AS164" t="s">
        <v>191</v>
      </c>
      <c r="AT164" t="s">
        <v>188</v>
      </c>
      <c r="AU164" t="s">
        <v>207</v>
      </c>
      <c r="AV164" t="s">
        <v>279</v>
      </c>
      <c r="AW164">
        <v>1995</v>
      </c>
      <c r="AX164" t="s">
        <v>188</v>
      </c>
      <c r="AY164">
        <v>1995</v>
      </c>
      <c r="AZ164" t="s">
        <v>191</v>
      </c>
      <c r="BA164" t="s">
        <v>188</v>
      </c>
      <c r="BB164" t="s">
        <v>192</v>
      </c>
      <c r="BC164">
        <v>1995</v>
      </c>
      <c r="BD164" t="s">
        <v>195</v>
      </c>
      <c r="BE164" s="7"/>
      <c r="BF164" s="8" t="s">
        <v>188</v>
      </c>
      <c r="BG164">
        <v>2019</v>
      </c>
      <c r="BH164" t="s">
        <v>210</v>
      </c>
      <c r="BI164" t="s">
        <v>188</v>
      </c>
      <c r="BJ164">
        <v>1995</v>
      </c>
      <c r="BK164" t="s">
        <v>73</v>
      </c>
      <c r="BL164" t="s">
        <v>248</v>
      </c>
      <c r="BM164" t="s">
        <v>66</v>
      </c>
      <c r="BN164" t="s">
        <v>67</v>
      </c>
      <c r="BO164" t="s">
        <v>68</v>
      </c>
      <c r="BP164" t="s">
        <v>69</v>
      </c>
      <c r="BQ164" t="s">
        <v>70</v>
      </c>
      <c r="BR164" t="s">
        <v>188</v>
      </c>
      <c r="BS164">
        <v>1995</v>
      </c>
      <c r="BT164" t="s">
        <v>73</v>
      </c>
      <c r="BU164" t="s">
        <v>248</v>
      </c>
      <c r="BV164" t="s">
        <v>66</v>
      </c>
      <c r="BW164" t="s">
        <v>67</v>
      </c>
      <c r="BX164" t="s">
        <v>68</v>
      </c>
      <c r="BY164" t="s">
        <v>69</v>
      </c>
      <c r="BZ164" t="s">
        <v>70</v>
      </c>
      <c r="CA164" t="s">
        <v>195</v>
      </c>
      <c r="CJ164" t="s">
        <v>188</v>
      </c>
      <c r="CK164">
        <v>2018</v>
      </c>
      <c r="CL164" t="s">
        <v>73</v>
      </c>
      <c r="CN164" t="s">
        <v>66</v>
      </c>
      <c r="CO164" t="s">
        <v>67</v>
      </c>
      <c r="CP164" t="s">
        <v>68</v>
      </c>
      <c r="CS164" t="s">
        <v>195</v>
      </c>
      <c r="EH164" s="5" t="s">
        <v>197</v>
      </c>
      <c r="EI164">
        <v>2019</v>
      </c>
      <c r="EJ164" t="s">
        <v>198</v>
      </c>
      <c r="EK164">
        <v>1</v>
      </c>
      <c r="EL164" t="s">
        <v>195</v>
      </c>
      <c r="EM164" t="s">
        <v>442</v>
      </c>
      <c r="EO164">
        <v>80</v>
      </c>
      <c r="EP164" t="s">
        <v>212</v>
      </c>
      <c r="ER164" s="6">
        <v>130</v>
      </c>
      <c r="ES164" s="5">
        <v>2015</v>
      </c>
      <c r="ET164">
        <v>2020</v>
      </c>
      <c r="EU164" s="9"/>
      <c r="EV164" s="9"/>
      <c r="EW164" t="s">
        <v>227</v>
      </c>
      <c r="EX164" t="s">
        <v>195</v>
      </c>
      <c r="FG164" s="6"/>
      <c r="FH164" t="s">
        <v>188</v>
      </c>
      <c r="FI164" t="s">
        <v>199</v>
      </c>
      <c r="FJ164" t="s">
        <v>245</v>
      </c>
      <c r="FL164" t="s">
        <v>188</v>
      </c>
      <c r="FM164" t="s">
        <v>188</v>
      </c>
      <c r="FN164" t="s">
        <v>188</v>
      </c>
      <c r="FO164" s="5" t="s">
        <v>188</v>
      </c>
      <c r="FP164" s="31" t="s">
        <v>188</v>
      </c>
      <c r="FQ164" s="31" t="s">
        <v>188</v>
      </c>
      <c r="FR164" s="31" t="s">
        <v>188</v>
      </c>
      <c r="FS164" s="31" t="s">
        <v>188</v>
      </c>
      <c r="FT164" s="31" t="s">
        <v>188</v>
      </c>
      <c r="FU164" s="31" t="s">
        <v>188</v>
      </c>
      <c r="FV164" s="31" t="s">
        <v>188</v>
      </c>
      <c r="FW164" s="31" t="s">
        <v>188</v>
      </c>
      <c r="FX164" s="31" t="s">
        <v>188</v>
      </c>
      <c r="FY164" s="31" t="s">
        <v>188</v>
      </c>
      <c r="FZ164" s="31" t="s">
        <v>188</v>
      </c>
      <c r="GA164" s="31" t="s">
        <v>188</v>
      </c>
      <c r="GB164" s="31" t="s">
        <v>188</v>
      </c>
      <c r="GC164" s="31" t="s">
        <v>188</v>
      </c>
      <c r="GD164" s="31" t="s">
        <v>228</v>
      </c>
      <c r="GE164" s="31" t="s">
        <v>228</v>
      </c>
      <c r="GF164" s="31" t="s">
        <v>218</v>
      </c>
      <c r="GG164" s="31" t="s">
        <v>218</v>
      </c>
      <c r="GH164" s="31" t="s">
        <v>202</v>
      </c>
      <c r="GI164" s="31" t="s">
        <v>218</v>
      </c>
      <c r="GJ164" s="31" t="s">
        <v>218</v>
      </c>
      <c r="GK164" s="31" t="s">
        <v>219</v>
      </c>
      <c r="GL164" s="31" t="s">
        <v>219</v>
      </c>
      <c r="GM164" s="31" t="s">
        <v>219</v>
      </c>
      <c r="GN164" s="31" t="s">
        <v>219</v>
      </c>
      <c r="GO164" s="31" t="s">
        <v>202</v>
      </c>
      <c r="GP164" s="31" t="s">
        <v>202</v>
      </c>
      <c r="GQ164" s="31" t="s">
        <v>202</v>
      </c>
      <c r="GR164" s="31" t="s">
        <v>202</v>
      </c>
      <c r="GS164" s="31">
        <v>2011</v>
      </c>
      <c r="GT164" s="31">
        <v>2009</v>
      </c>
      <c r="GU164" s="31">
        <v>2018</v>
      </c>
      <c r="GV164" s="31">
        <v>2018</v>
      </c>
      <c r="GW164" s="31">
        <v>2020</v>
      </c>
      <c r="GX164" s="31">
        <v>2019</v>
      </c>
      <c r="GY164" s="31">
        <v>2018</v>
      </c>
      <c r="GZ164" s="31">
        <v>2020</v>
      </c>
      <c r="HA164" s="31">
        <v>2020</v>
      </c>
      <c r="HB164" s="31">
        <v>2020</v>
      </c>
      <c r="HC164" s="31">
        <v>2020</v>
      </c>
      <c r="HD164" s="31">
        <v>2020</v>
      </c>
      <c r="HE164" s="31">
        <v>2021</v>
      </c>
      <c r="HF164" s="31">
        <v>2021</v>
      </c>
      <c r="HG164" s="31">
        <v>2021</v>
      </c>
      <c r="HH164" s="31" t="s">
        <v>203</v>
      </c>
      <c r="HI164" s="31" t="s">
        <v>203</v>
      </c>
      <c r="HJ164" s="31" t="s">
        <v>203</v>
      </c>
      <c r="HK164" s="31" t="s">
        <v>204</v>
      </c>
      <c r="HL164" s="31" t="s">
        <v>203</v>
      </c>
      <c r="HM164" s="31" t="s">
        <v>204</v>
      </c>
      <c r="HN164" s="31" t="s">
        <v>203</v>
      </c>
      <c r="HO164" s="31" t="s">
        <v>203</v>
      </c>
      <c r="HP164" s="31" t="s">
        <v>203</v>
      </c>
      <c r="HQ164" s="31">
        <v>11</v>
      </c>
      <c r="HR164" s="31">
        <v>3</v>
      </c>
      <c r="HS164" s="31">
        <v>3</v>
      </c>
      <c r="HT164" s="31">
        <v>16</v>
      </c>
      <c r="HU164" s="31">
        <v>10</v>
      </c>
      <c r="HV164" s="31">
        <v>7</v>
      </c>
      <c r="HW164" s="31">
        <v>3</v>
      </c>
      <c r="HX164" s="6">
        <v>10</v>
      </c>
      <c r="IA164" s="10"/>
    </row>
    <row r="165" spans="1:235" x14ac:dyDescent="0.25">
      <c r="A165" s="5" t="s">
        <v>183</v>
      </c>
      <c r="B165" t="str">
        <f>INDEX('[1]Global Status NAC comp'!$B$5:$B$210,MATCH([1]Pbl!H165,'[1]Global Status NAC comp'!$N$5:$N$210,0))</f>
        <v>Emerging and Developing Europe</v>
      </c>
      <c r="C165" t="s">
        <v>508</v>
      </c>
      <c r="D165" t="str">
        <f>INDEX('[1]Global Status NAC comp'!$D$5:$D$210,MATCH([1]Pbl!H165,'[1]Global Status NAC comp'!$N$5:$N$210,0))</f>
        <v>EUR</v>
      </c>
      <c r="F165" t="s">
        <v>188</v>
      </c>
      <c r="G165">
        <v>2020</v>
      </c>
      <c r="H165" s="6" t="s">
        <v>530</v>
      </c>
      <c r="I165" s="5" t="s">
        <v>188</v>
      </c>
      <c r="J165" s="31">
        <v>2019</v>
      </c>
      <c r="K165" s="31" t="s">
        <v>304</v>
      </c>
      <c r="L165" s="31" t="s">
        <v>519</v>
      </c>
      <c r="M165" s="31" t="s">
        <v>188</v>
      </c>
      <c r="N165" s="31" t="s">
        <v>222</v>
      </c>
      <c r="O165" s="31">
        <v>1995</v>
      </c>
      <c r="P165" s="31" t="s">
        <v>188</v>
      </c>
      <c r="Q165" s="31">
        <v>1996</v>
      </c>
      <c r="R165" s="31">
        <v>2015</v>
      </c>
      <c r="S165" s="31" t="s">
        <v>191</v>
      </c>
      <c r="T165" s="31" t="s">
        <v>188</v>
      </c>
      <c r="U165" s="31" t="s">
        <v>207</v>
      </c>
      <c r="V165" s="31">
        <v>1995</v>
      </c>
      <c r="W165" s="31" t="s">
        <v>188</v>
      </c>
      <c r="X165" s="31">
        <v>1996</v>
      </c>
      <c r="Y165" s="31">
        <v>2015</v>
      </c>
      <c r="Z165" s="31" t="s">
        <v>191</v>
      </c>
      <c r="AA165" s="31" t="s">
        <v>188</v>
      </c>
      <c r="AB165" s="31" t="s">
        <v>207</v>
      </c>
      <c r="AC165" s="31">
        <v>1995</v>
      </c>
      <c r="AD165" s="31" t="s">
        <v>208</v>
      </c>
      <c r="AE165" s="31">
        <v>1996</v>
      </c>
      <c r="AF165" s="31">
        <v>2018</v>
      </c>
      <c r="AG165" s="6" t="s">
        <v>195</v>
      </c>
      <c r="AH165" t="s">
        <v>188</v>
      </c>
      <c r="AI165">
        <v>4</v>
      </c>
      <c r="AJ165">
        <v>2020</v>
      </c>
      <c r="AK165" t="s">
        <v>304</v>
      </c>
      <c r="AL165" t="s">
        <v>199</v>
      </c>
      <c r="AM165" t="s">
        <v>188</v>
      </c>
      <c r="AN165" t="s">
        <v>222</v>
      </c>
      <c r="AO165" t="s">
        <v>279</v>
      </c>
      <c r="AP165">
        <v>1995</v>
      </c>
      <c r="AQ165" t="s">
        <v>188</v>
      </c>
      <c r="AR165">
        <v>1996</v>
      </c>
      <c r="AS165" t="s">
        <v>191</v>
      </c>
      <c r="AT165" t="s">
        <v>188</v>
      </c>
      <c r="AU165" t="s">
        <v>256</v>
      </c>
      <c r="AV165" t="s">
        <v>279</v>
      </c>
      <c r="AW165">
        <v>1995</v>
      </c>
      <c r="AX165" t="s">
        <v>188</v>
      </c>
      <c r="AY165">
        <v>1996</v>
      </c>
      <c r="AZ165" t="s">
        <v>191</v>
      </c>
      <c r="BA165" t="s">
        <v>188</v>
      </c>
      <c r="BB165" t="s">
        <v>256</v>
      </c>
      <c r="BC165">
        <v>1995</v>
      </c>
      <c r="BD165" t="s">
        <v>195</v>
      </c>
      <c r="BE165" s="7"/>
      <c r="BF165" s="8" t="s">
        <v>188</v>
      </c>
      <c r="BG165">
        <v>1995</v>
      </c>
      <c r="BH165" t="s">
        <v>223</v>
      </c>
      <c r="BI165" t="s">
        <v>188</v>
      </c>
      <c r="BJ165">
        <v>1995</v>
      </c>
      <c r="BK165" t="s">
        <v>73</v>
      </c>
      <c r="BL165" t="s">
        <v>248</v>
      </c>
      <c r="BM165" t="s">
        <v>66</v>
      </c>
      <c r="BN165" t="s">
        <v>67</v>
      </c>
      <c r="BO165" t="s">
        <v>68</v>
      </c>
      <c r="BP165" t="s">
        <v>69</v>
      </c>
      <c r="BQ165" t="s">
        <v>70</v>
      </c>
      <c r="BR165" t="s">
        <v>188</v>
      </c>
      <c r="BS165">
        <v>1995</v>
      </c>
      <c r="BT165" t="s">
        <v>73</v>
      </c>
      <c r="BU165" t="s">
        <v>248</v>
      </c>
      <c r="BV165" t="s">
        <v>66</v>
      </c>
      <c r="BW165" t="s">
        <v>67</v>
      </c>
      <c r="BX165" t="s">
        <v>68</v>
      </c>
      <c r="BY165" t="s">
        <v>69</v>
      </c>
      <c r="BZ165" t="s">
        <v>70</v>
      </c>
      <c r="CA165" t="s">
        <v>188</v>
      </c>
      <c r="CB165">
        <v>1995</v>
      </c>
      <c r="CC165" t="s">
        <v>73</v>
      </c>
      <c r="CD165" t="s">
        <v>248</v>
      </c>
      <c r="CE165" t="s">
        <v>66</v>
      </c>
      <c r="CF165" t="s">
        <v>67</v>
      </c>
      <c r="CG165" t="s">
        <v>68</v>
      </c>
      <c r="CH165" t="s">
        <v>69</v>
      </c>
      <c r="CI165" t="s">
        <v>70</v>
      </c>
      <c r="CJ165" t="s">
        <v>188</v>
      </c>
      <c r="CK165">
        <v>1995</v>
      </c>
      <c r="CL165" t="s">
        <v>73</v>
      </c>
      <c r="CM165" t="s">
        <v>248</v>
      </c>
      <c r="CN165" t="s">
        <v>66</v>
      </c>
      <c r="CO165" t="s">
        <v>67</v>
      </c>
      <c r="CP165" t="s">
        <v>68</v>
      </c>
      <c r="CQ165" t="s">
        <v>69</v>
      </c>
      <c r="CR165" t="s">
        <v>70</v>
      </c>
      <c r="CS165" t="s">
        <v>188</v>
      </c>
      <c r="CT165">
        <v>4</v>
      </c>
      <c r="CV165" t="s">
        <v>223</v>
      </c>
      <c r="CW165" t="s">
        <v>194</v>
      </c>
      <c r="CX165" t="s">
        <v>188</v>
      </c>
      <c r="CY165">
        <v>1999</v>
      </c>
      <c r="CZ165" t="s">
        <v>73</v>
      </c>
      <c r="DA165" t="s">
        <v>248</v>
      </c>
      <c r="DB165" t="s">
        <v>66</v>
      </c>
      <c r="DC165" t="s">
        <v>67</v>
      </c>
      <c r="DD165" t="s">
        <v>68</v>
      </c>
      <c r="DE165" t="s">
        <v>69</v>
      </c>
      <c r="DF165" t="s">
        <v>70</v>
      </c>
      <c r="DG165" t="s">
        <v>188</v>
      </c>
      <c r="DH165">
        <v>1999</v>
      </c>
      <c r="DI165" t="s">
        <v>73</v>
      </c>
      <c r="DJ165" t="s">
        <v>248</v>
      </c>
      <c r="DK165" t="s">
        <v>66</v>
      </c>
      <c r="DL165" t="s">
        <v>67</v>
      </c>
      <c r="DM165" t="s">
        <v>68</v>
      </c>
      <c r="DN165" t="s">
        <v>69</v>
      </c>
      <c r="DO165" t="s">
        <v>70</v>
      </c>
      <c r="DP165" t="s">
        <v>188</v>
      </c>
      <c r="DQ165">
        <v>1999</v>
      </c>
      <c r="DR165" t="s">
        <v>73</v>
      </c>
      <c r="DS165" t="s">
        <v>248</v>
      </c>
      <c r="DT165" t="s">
        <v>66</v>
      </c>
      <c r="DU165" t="s">
        <v>67</v>
      </c>
      <c r="DV165" t="s">
        <v>68</v>
      </c>
      <c r="DW165" t="s">
        <v>69</v>
      </c>
      <c r="DX165" t="s">
        <v>70</v>
      </c>
      <c r="DY165" t="s">
        <v>195</v>
      </c>
      <c r="EH165" s="5" t="s">
        <v>197</v>
      </c>
      <c r="EI165">
        <v>2017</v>
      </c>
      <c r="EJ165" t="s">
        <v>198</v>
      </c>
      <c r="EK165">
        <v>10</v>
      </c>
      <c r="EL165" t="s">
        <v>195</v>
      </c>
      <c r="EM165" t="s">
        <v>442</v>
      </c>
      <c r="EO165">
        <v>88</v>
      </c>
      <c r="EP165" t="s">
        <v>212</v>
      </c>
      <c r="ER165" s="6">
        <v>88</v>
      </c>
      <c r="ES165" s="5">
        <v>2015</v>
      </c>
      <c r="EU165" s="9" t="s">
        <v>531</v>
      </c>
      <c r="EV165" s="9" t="s">
        <v>531</v>
      </c>
      <c r="EW165" t="s">
        <v>227</v>
      </c>
      <c r="EX165" t="s">
        <v>188</v>
      </c>
      <c r="EZ165" t="s">
        <v>240</v>
      </c>
      <c r="FA165" t="s">
        <v>240</v>
      </c>
      <c r="FB165" t="s">
        <v>240</v>
      </c>
      <c r="FC165" t="s">
        <v>240</v>
      </c>
      <c r="FD165" t="s">
        <v>213</v>
      </c>
      <c r="FE165" t="s">
        <v>240</v>
      </c>
      <c r="FF165" t="s">
        <v>195</v>
      </c>
      <c r="FG165" s="6"/>
      <c r="FH165" t="s">
        <v>188</v>
      </c>
      <c r="FI165" t="s">
        <v>199</v>
      </c>
      <c r="FJ165" t="s">
        <v>215</v>
      </c>
      <c r="FK165">
        <v>4</v>
      </c>
      <c r="FL165" t="s">
        <v>188</v>
      </c>
      <c r="FM165" t="s">
        <v>195</v>
      </c>
      <c r="FO165" s="5" t="s">
        <v>188</v>
      </c>
      <c r="FP165" s="31" t="s">
        <v>188</v>
      </c>
      <c r="FQ165" s="31" t="s">
        <v>188</v>
      </c>
      <c r="FR165" s="31" t="s">
        <v>188</v>
      </c>
      <c r="FS165" s="31" t="s">
        <v>188</v>
      </c>
      <c r="FT165" s="31" t="s">
        <v>188</v>
      </c>
      <c r="FU165" s="31" t="s">
        <v>188</v>
      </c>
      <c r="FV165" s="31" t="s">
        <v>188</v>
      </c>
      <c r="FW165" s="31" t="s">
        <v>188</v>
      </c>
      <c r="FX165" s="31" t="s">
        <v>188</v>
      </c>
      <c r="FY165" s="31" t="s">
        <v>188</v>
      </c>
      <c r="FZ165" s="31" t="s">
        <v>188</v>
      </c>
      <c r="GA165" s="31" t="s">
        <v>188</v>
      </c>
      <c r="GB165" s="31" t="s">
        <v>188</v>
      </c>
      <c r="GC165" s="31" t="s">
        <v>188</v>
      </c>
      <c r="GD165" s="31" t="s">
        <v>228</v>
      </c>
      <c r="GE165" s="31" t="s">
        <v>228</v>
      </c>
      <c r="GF165" s="31" t="s">
        <v>202</v>
      </c>
      <c r="GG165" s="31" t="s">
        <v>218</v>
      </c>
      <c r="GH165" s="31" t="s">
        <v>202</v>
      </c>
      <c r="GI165" s="31" t="s">
        <v>219</v>
      </c>
      <c r="GJ165" s="31" t="s">
        <v>219</v>
      </c>
      <c r="GK165" s="31" t="s">
        <v>202</v>
      </c>
      <c r="GL165" s="31" t="s">
        <v>218</v>
      </c>
      <c r="GM165" s="31" t="s">
        <v>218</v>
      </c>
      <c r="GN165" s="31" t="s">
        <v>219</v>
      </c>
      <c r="GO165" s="31" t="s">
        <v>202</v>
      </c>
      <c r="GP165" s="31" t="s">
        <v>202</v>
      </c>
      <c r="GQ165" s="31" t="s">
        <v>202</v>
      </c>
      <c r="GR165" s="31" t="s">
        <v>219</v>
      </c>
      <c r="GS165" s="31">
        <v>2010</v>
      </c>
      <c r="GT165" s="31">
        <v>2020</v>
      </c>
      <c r="GU165" s="31">
        <v>2020</v>
      </c>
      <c r="GV165" s="31">
        <v>2019</v>
      </c>
      <c r="GW165" s="31">
        <v>2021</v>
      </c>
      <c r="GX165" s="31">
        <v>2019</v>
      </c>
      <c r="GY165" s="31">
        <v>2020</v>
      </c>
      <c r="GZ165" s="31">
        <v>2021</v>
      </c>
      <c r="HA165" s="31">
        <v>2019</v>
      </c>
      <c r="HB165" s="31">
        <v>2019</v>
      </c>
      <c r="HC165" s="31">
        <v>2020</v>
      </c>
      <c r="HD165" s="31">
        <v>2021</v>
      </c>
      <c r="HE165" s="31">
        <v>2021</v>
      </c>
      <c r="HF165" s="31">
        <v>2021</v>
      </c>
      <c r="HG165" s="31">
        <v>2021</v>
      </c>
      <c r="HH165" s="31" t="s">
        <v>203</v>
      </c>
      <c r="HI165" s="31" t="s">
        <v>203</v>
      </c>
      <c r="HJ165" s="31" t="s">
        <v>203</v>
      </c>
      <c r="HK165" s="31" t="s">
        <v>204</v>
      </c>
      <c r="HL165" s="31" t="s">
        <v>203</v>
      </c>
      <c r="HM165" s="31" t="s">
        <v>204</v>
      </c>
      <c r="HN165" s="31" t="s">
        <v>203</v>
      </c>
      <c r="HO165" s="31" t="s">
        <v>203</v>
      </c>
      <c r="HP165" s="31" t="s">
        <v>203</v>
      </c>
      <c r="HQ165" s="31">
        <v>47</v>
      </c>
      <c r="HR165" s="31">
        <v>14</v>
      </c>
      <c r="HS165" s="31">
        <v>12</v>
      </c>
      <c r="HT165" s="31">
        <v>21</v>
      </c>
      <c r="HU165" s="31">
        <v>10</v>
      </c>
      <c r="HV165" s="31">
        <v>11</v>
      </c>
      <c r="HW165" s="31">
        <v>14</v>
      </c>
      <c r="HX165" s="6">
        <v>7</v>
      </c>
      <c r="IA165" s="10"/>
    </row>
    <row r="166" spans="1:235" x14ac:dyDescent="0.25">
      <c r="A166" s="5" t="s">
        <v>355</v>
      </c>
      <c r="B166" t="str">
        <f>INDEX('[1]Global Status NAC comp'!$B$5:$B$210,MATCH([1]Pbl!H166,'[1]Global Status NAC comp'!$N$5:$N$210,0))</f>
        <v>Advanced Economies</v>
      </c>
      <c r="C166" t="s">
        <v>508</v>
      </c>
      <c r="D166" t="str">
        <f>INDEX('[1]Global Status NAC comp'!$D$5:$D$210,MATCH([1]Pbl!H166,'[1]Global Status NAC comp'!$N$5:$N$210,0))</f>
        <v>EUR</v>
      </c>
      <c r="F166" t="s">
        <v>188</v>
      </c>
      <c r="G166">
        <v>2020</v>
      </c>
      <c r="H166" s="6" t="s">
        <v>532</v>
      </c>
      <c r="I166" s="5" t="s">
        <v>188</v>
      </c>
      <c r="J166" s="31">
        <v>2019</v>
      </c>
      <c r="K166" s="31" t="s">
        <v>304</v>
      </c>
      <c r="L166" s="31" t="s">
        <v>319</v>
      </c>
      <c r="M166" s="31" t="s">
        <v>188</v>
      </c>
      <c r="N166" s="31" t="s">
        <v>222</v>
      </c>
      <c r="O166" s="31">
        <v>1997</v>
      </c>
      <c r="P166" s="31" t="s">
        <v>188</v>
      </c>
      <c r="Q166" s="31">
        <v>1997</v>
      </c>
      <c r="R166" s="31">
        <v>2015</v>
      </c>
      <c r="S166" s="31" t="s">
        <v>191</v>
      </c>
      <c r="T166" s="31" t="s">
        <v>188</v>
      </c>
      <c r="U166" s="31" t="s">
        <v>207</v>
      </c>
      <c r="V166" s="31" t="s">
        <v>190</v>
      </c>
      <c r="W166" s="31" t="s">
        <v>188</v>
      </c>
      <c r="X166" s="31" t="s">
        <v>190</v>
      </c>
      <c r="Y166" s="31">
        <v>2015</v>
      </c>
      <c r="Z166" s="31" t="s">
        <v>191</v>
      </c>
      <c r="AA166" s="31" t="s">
        <v>188</v>
      </c>
      <c r="AB166" s="31" t="s">
        <v>207</v>
      </c>
      <c r="AC166" s="31">
        <v>2000</v>
      </c>
      <c r="AD166" s="31" t="s">
        <v>208</v>
      </c>
      <c r="AE166" s="31" t="s">
        <v>190</v>
      </c>
      <c r="AF166" s="31">
        <v>2015</v>
      </c>
      <c r="AG166" s="6" t="s">
        <v>195</v>
      </c>
      <c r="AH166" t="s">
        <v>188</v>
      </c>
      <c r="AI166">
        <v>4</v>
      </c>
      <c r="AJ166">
        <v>2020</v>
      </c>
      <c r="AK166" t="s">
        <v>304</v>
      </c>
      <c r="AL166" t="s">
        <v>319</v>
      </c>
      <c r="AM166" t="s">
        <v>195</v>
      </c>
      <c r="AQ166" t="s">
        <v>195</v>
      </c>
      <c r="AT166" t="s">
        <v>188</v>
      </c>
      <c r="AU166" t="s">
        <v>192</v>
      </c>
      <c r="AV166" t="s">
        <v>279</v>
      </c>
      <c r="AW166">
        <v>1995</v>
      </c>
      <c r="AX166" t="s">
        <v>188</v>
      </c>
      <c r="AY166">
        <v>1995</v>
      </c>
      <c r="AZ166" t="s">
        <v>191</v>
      </c>
      <c r="BA166" t="s">
        <v>195</v>
      </c>
      <c r="BD166" t="s">
        <v>195</v>
      </c>
      <c r="BE166" s="7"/>
      <c r="BF166" s="8" t="s">
        <v>188</v>
      </c>
      <c r="BG166">
        <v>2019</v>
      </c>
      <c r="BH166" t="s">
        <v>332</v>
      </c>
      <c r="BI166" t="s">
        <v>188</v>
      </c>
      <c r="BJ166">
        <v>2019</v>
      </c>
      <c r="BK166" t="s">
        <v>73</v>
      </c>
      <c r="BL166" t="s">
        <v>248</v>
      </c>
      <c r="BM166" t="s">
        <v>66</v>
      </c>
      <c r="BN166" t="s">
        <v>67</v>
      </c>
      <c r="BO166" t="s">
        <v>68</v>
      </c>
      <c r="BP166" t="s">
        <v>69</v>
      </c>
      <c r="BQ166" t="s">
        <v>70</v>
      </c>
      <c r="BR166" t="s">
        <v>188</v>
      </c>
      <c r="BS166">
        <v>2019</v>
      </c>
      <c r="BT166" t="s">
        <v>73</v>
      </c>
      <c r="BU166" t="s">
        <v>248</v>
      </c>
      <c r="BV166" t="s">
        <v>66</v>
      </c>
      <c r="BW166" t="s">
        <v>67</v>
      </c>
      <c r="BX166" t="s">
        <v>68</v>
      </c>
      <c r="BY166" t="s">
        <v>69</v>
      </c>
      <c r="BZ166" t="s">
        <v>70</v>
      </c>
      <c r="CA166" t="s">
        <v>195</v>
      </c>
      <c r="CJ166" t="s">
        <v>195</v>
      </c>
      <c r="CS166" t="s">
        <v>195</v>
      </c>
      <c r="EH166" s="5" t="s">
        <v>249</v>
      </c>
      <c r="EI166">
        <v>2015</v>
      </c>
      <c r="EJ166" t="s">
        <v>257</v>
      </c>
      <c r="EL166" t="s">
        <v>195</v>
      </c>
      <c r="EM166" t="s">
        <v>442</v>
      </c>
      <c r="EO166">
        <v>83</v>
      </c>
      <c r="EP166" t="s">
        <v>212</v>
      </c>
      <c r="ER166" s="6"/>
      <c r="ES166" s="5">
        <v>2015</v>
      </c>
      <c r="ET166">
        <v>2020</v>
      </c>
      <c r="EU166" s="9">
        <v>2310848</v>
      </c>
      <c r="EV166" s="9">
        <v>2310848</v>
      </c>
      <c r="EW166" t="s">
        <v>227</v>
      </c>
      <c r="EX166" t="s">
        <v>188</v>
      </c>
      <c r="EY166">
        <v>2024</v>
      </c>
      <c r="EZ166" t="s">
        <v>195</v>
      </c>
      <c r="FA166" t="s">
        <v>240</v>
      </c>
      <c r="FB166" t="s">
        <v>240</v>
      </c>
      <c r="FC166" t="s">
        <v>240</v>
      </c>
      <c r="FD166" t="s">
        <v>213</v>
      </c>
      <c r="FE166" t="s">
        <v>240</v>
      </c>
      <c r="FF166" t="s">
        <v>188</v>
      </c>
      <c r="FG166" s="6">
        <v>2024</v>
      </c>
      <c r="FH166" t="s">
        <v>188</v>
      </c>
      <c r="FI166" t="s">
        <v>199</v>
      </c>
      <c r="FJ166" t="s">
        <v>215</v>
      </c>
      <c r="FK166">
        <v>3</v>
      </c>
      <c r="FL166" t="s">
        <v>188</v>
      </c>
      <c r="FM166" t="s">
        <v>195</v>
      </c>
      <c r="FO166" s="5" t="s">
        <v>188</v>
      </c>
      <c r="FP166" s="31"/>
      <c r="FQ166" s="31" t="s">
        <v>188</v>
      </c>
      <c r="FR166" s="31" t="s">
        <v>188</v>
      </c>
      <c r="FS166" s="31" t="s">
        <v>188</v>
      </c>
      <c r="FT166" s="31" t="s">
        <v>188</v>
      </c>
      <c r="FU166" s="31" t="s">
        <v>188</v>
      </c>
      <c r="FV166" s="31" t="s">
        <v>188</v>
      </c>
      <c r="FW166" s="31" t="s">
        <v>188</v>
      </c>
      <c r="FX166" s="31" t="s">
        <v>188</v>
      </c>
      <c r="FY166" s="31" t="s">
        <v>188</v>
      </c>
      <c r="FZ166" s="31" t="s">
        <v>188</v>
      </c>
      <c r="GA166" s="31" t="s">
        <v>188</v>
      </c>
      <c r="GB166" s="31" t="s">
        <v>188</v>
      </c>
      <c r="GC166" s="31" t="s">
        <v>188</v>
      </c>
      <c r="GD166" s="31" t="s">
        <v>217</v>
      </c>
      <c r="GE166" s="31"/>
      <c r="GF166" s="31" t="s">
        <v>217</v>
      </c>
      <c r="GG166" s="31" t="s">
        <v>217</v>
      </c>
      <c r="GH166" s="31" t="s">
        <v>217</v>
      </c>
      <c r="GI166" s="31" t="s">
        <v>217</v>
      </c>
      <c r="GJ166" s="31" t="s">
        <v>348</v>
      </c>
      <c r="GK166" s="31" t="s">
        <v>218</v>
      </c>
      <c r="GL166" s="31" t="s">
        <v>218</v>
      </c>
      <c r="GM166" s="31" t="s">
        <v>218</v>
      </c>
      <c r="GN166" s="31" t="s">
        <v>217</v>
      </c>
      <c r="GO166" s="31" t="s">
        <v>219</v>
      </c>
      <c r="GP166" s="31" t="s">
        <v>202</v>
      </c>
      <c r="GQ166" s="31"/>
      <c r="GR166" s="31" t="s">
        <v>219</v>
      </c>
      <c r="GS166" s="31"/>
      <c r="GT166" s="31"/>
      <c r="GU166" s="31"/>
      <c r="GV166" s="31"/>
      <c r="GW166" s="31">
        <v>2020</v>
      </c>
      <c r="GX166" s="31">
        <v>2020</v>
      </c>
      <c r="GY166" s="31"/>
      <c r="GZ166" s="31">
        <v>2019</v>
      </c>
      <c r="HA166" s="31">
        <v>2019</v>
      </c>
      <c r="HB166" s="31">
        <v>2019</v>
      </c>
      <c r="HC166" s="31"/>
      <c r="HD166" s="31">
        <v>2020</v>
      </c>
      <c r="HE166" s="31">
        <v>2020</v>
      </c>
      <c r="HF166" s="31"/>
      <c r="HG166" s="31">
        <v>2020</v>
      </c>
      <c r="HH166" s="31" t="s">
        <v>203</v>
      </c>
      <c r="HI166" s="31" t="s">
        <v>203</v>
      </c>
      <c r="HJ166" s="31" t="s">
        <v>203</v>
      </c>
      <c r="HK166" s="31" t="s">
        <v>204</v>
      </c>
      <c r="HL166" s="31" t="s">
        <v>203</v>
      </c>
      <c r="HM166" s="31" t="s">
        <v>204</v>
      </c>
      <c r="HN166" s="31" t="s">
        <v>203</v>
      </c>
      <c r="HO166" s="31" t="s">
        <v>203</v>
      </c>
      <c r="HP166" s="31" t="s">
        <v>203</v>
      </c>
      <c r="HQ166" s="31">
        <v>15</v>
      </c>
      <c r="HR166" s="31"/>
      <c r="HS166" s="31"/>
      <c r="HT166" s="31"/>
      <c r="HU166" s="31">
        <v>7</v>
      </c>
      <c r="HV166" s="31"/>
      <c r="HW166" s="31"/>
      <c r="HX166" s="6"/>
      <c r="IA166" s="10"/>
    </row>
    <row r="167" spans="1:235" x14ac:dyDescent="0.25">
      <c r="A167" s="5" t="s">
        <v>355</v>
      </c>
      <c r="B167" t="str">
        <f>INDEX('[1]Global Status NAC comp'!$B$5:$B$210,MATCH([1]Pbl!H167,'[1]Global Status NAC comp'!$N$5:$N$210,0))</f>
        <v>Advanced Economies</v>
      </c>
      <c r="C167" t="s">
        <v>508</v>
      </c>
      <c r="D167" t="str">
        <f>INDEX('[1]Global Status NAC comp'!$D$5:$D$210,MATCH([1]Pbl!H167,'[1]Global Status NAC comp'!$N$5:$N$210,0))</f>
        <v>EUR</v>
      </c>
      <c r="F167" t="s">
        <v>188</v>
      </c>
      <c r="G167">
        <v>2020</v>
      </c>
      <c r="H167" s="6" t="s">
        <v>533</v>
      </c>
      <c r="I167" s="5" t="s">
        <v>188</v>
      </c>
      <c r="J167" s="31">
        <v>2019</v>
      </c>
      <c r="K167" s="31" t="s">
        <v>223</v>
      </c>
      <c r="L167" s="31" t="s">
        <v>534</v>
      </c>
      <c r="M167" s="31" t="s">
        <v>188</v>
      </c>
      <c r="N167" s="31" t="s">
        <v>222</v>
      </c>
      <c r="O167" s="31">
        <v>1995</v>
      </c>
      <c r="P167" s="31" t="s">
        <v>188</v>
      </c>
      <c r="Q167" s="31">
        <v>1995</v>
      </c>
      <c r="R167" s="31">
        <v>2018</v>
      </c>
      <c r="S167" s="31" t="s">
        <v>191</v>
      </c>
      <c r="T167" s="31" t="s">
        <v>188</v>
      </c>
      <c r="U167" s="31" t="s">
        <v>192</v>
      </c>
      <c r="V167" s="31">
        <v>1995</v>
      </c>
      <c r="W167" s="31" t="s">
        <v>188</v>
      </c>
      <c r="X167" s="31">
        <v>1995</v>
      </c>
      <c r="Y167" s="31">
        <v>1995</v>
      </c>
      <c r="Z167" s="31" t="s">
        <v>191</v>
      </c>
      <c r="AA167" s="31" t="s">
        <v>188</v>
      </c>
      <c r="AB167" s="31" t="s">
        <v>192</v>
      </c>
      <c r="AC167" s="31">
        <v>1995</v>
      </c>
      <c r="AD167" s="31" t="s">
        <v>208</v>
      </c>
      <c r="AE167" s="31">
        <v>1995</v>
      </c>
      <c r="AF167" s="31">
        <v>2018</v>
      </c>
      <c r="AG167" s="6"/>
      <c r="AH167" t="s">
        <v>188</v>
      </c>
      <c r="AI167">
        <v>4</v>
      </c>
      <c r="AJ167">
        <v>2020</v>
      </c>
      <c r="AK167" t="s">
        <v>223</v>
      </c>
      <c r="AL167" t="s">
        <v>231</v>
      </c>
      <c r="AM167" t="s">
        <v>188</v>
      </c>
      <c r="AN167" t="s">
        <v>247</v>
      </c>
      <c r="AO167" t="s">
        <v>279</v>
      </c>
      <c r="AP167">
        <v>1995</v>
      </c>
      <c r="AQ167" t="s">
        <v>188</v>
      </c>
      <c r="AR167">
        <v>1995</v>
      </c>
      <c r="AS167" t="s">
        <v>191</v>
      </c>
      <c r="AT167" t="s">
        <v>188</v>
      </c>
      <c r="AU167" t="s">
        <v>192</v>
      </c>
      <c r="AV167" t="s">
        <v>279</v>
      </c>
      <c r="AW167">
        <v>1995</v>
      </c>
      <c r="AX167" t="s">
        <v>188</v>
      </c>
      <c r="AY167">
        <v>1995</v>
      </c>
      <c r="AZ167" t="s">
        <v>191</v>
      </c>
      <c r="BA167" t="s">
        <v>195</v>
      </c>
      <c r="BD167" t="s">
        <v>188</v>
      </c>
      <c r="BE167" s="7">
        <v>1999</v>
      </c>
      <c r="BF167" s="8" t="s">
        <v>188</v>
      </c>
      <c r="BG167">
        <v>2019</v>
      </c>
      <c r="BH167" t="s">
        <v>186</v>
      </c>
      <c r="BI167" t="s">
        <v>188</v>
      </c>
      <c r="BJ167">
        <v>1995</v>
      </c>
      <c r="BK167" t="s">
        <v>73</v>
      </c>
      <c r="BM167" t="s">
        <v>66</v>
      </c>
      <c r="BN167" t="s">
        <v>67</v>
      </c>
      <c r="BO167" t="s">
        <v>68</v>
      </c>
      <c r="BP167" t="s">
        <v>69</v>
      </c>
      <c r="BQ167" t="s">
        <v>70</v>
      </c>
      <c r="BR167" t="s">
        <v>188</v>
      </c>
      <c r="BS167">
        <v>1995</v>
      </c>
      <c r="BT167" t="s">
        <v>73</v>
      </c>
      <c r="BV167" t="s">
        <v>66</v>
      </c>
      <c r="BW167" t="s">
        <v>67</v>
      </c>
      <c r="BX167" t="s">
        <v>68</v>
      </c>
      <c r="BY167" t="s">
        <v>69</v>
      </c>
      <c r="BZ167" t="s">
        <v>70</v>
      </c>
      <c r="CA167" t="s">
        <v>188</v>
      </c>
      <c r="CB167">
        <v>1995</v>
      </c>
      <c r="CC167" t="s">
        <v>73</v>
      </c>
      <c r="CE167" t="s">
        <v>66</v>
      </c>
      <c r="CF167" t="s">
        <v>67</v>
      </c>
      <c r="CG167" t="s">
        <v>68</v>
      </c>
      <c r="CH167" t="s">
        <v>69</v>
      </c>
      <c r="CI167" t="s">
        <v>70</v>
      </c>
      <c r="CJ167" t="s">
        <v>188</v>
      </c>
      <c r="CK167">
        <v>2001</v>
      </c>
      <c r="CL167" t="s">
        <v>73</v>
      </c>
      <c r="CN167" t="s">
        <v>66</v>
      </c>
      <c r="CO167" t="s">
        <v>67</v>
      </c>
      <c r="CP167" t="s">
        <v>68</v>
      </c>
      <c r="CQ167" t="s">
        <v>69</v>
      </c>
      <c r="CR167" t="s">
        <v>70</v>
      </c>
      <c r="CS167" t="s">
        <v>188</v>
      </c>
      <c r="CT167">
        <v>4</v>
      </c>
      <c r="CU167">
        <v>2019</v>
      </c>
      <c r="CV167" t="s">
        <v>186</v>
      </c>
      <c r="CW167" t="s">
        <v>279</v>
      </c>
      <c r="CX167" t="s">
        <v>188</v>
      </c>
      <c r="CY167">
        <v>1999</v>
      </c>
      <c r="CZ167" t="s">
        <v>73</v>
      </c>
      <c r="DB167" t="s">
        <v>66</v>
      </c>
      <c r="DC167" t="s">
        <v>67</v>
      </c>
      <c r="DD167" t="s">
        <v>68</v>
      </c>
      <c r="DE167" t="s">
        <v>69</v>
      </c>
      <c r="DF167" t="s">
        <v>70</v>
      </c>
      <c r="DG167" t="s">
        <v>188</v>
      </c>
      <c r="DH167">
        <v>1999</v>
      </c>
      <c r="DI167" t="s">
        <v>73</v>
      </c>
      <c r="DK167" t="s">
        <v>66</v>
      </c>
      <c r="DL167" t="s">
        <v>67</v>
      </c>
      <c r="DM167" t="s">
        <v>68</v>
      </c>
      <c r="DN167" t="s">
        <v>69</v>
      </c>
      <c r="DO167" t="s">
        <v>70</v>
      </c>
      <c r="DP167" t="s">
        <v>188</v>
      </c>
      <c r="DQ167">
        <v>1999</v>
      </c>
      <c r="DR167" t="s">
        <v>73</v>
      </c>
      <c r="DT167" t="s">
        <v>66</v>
      </c>
      <c r="DU167" t="s">
        <v>67</v>
      </c>
      <c r="DV167" t="s">
        <v>68</v>
      </c>
      <c r="DW167" t="s">
        <v>69</v>
      </c>
      <c r="DX167" t="s">
        <v>70</v>
      </c>
      <c r="DY167" t="s">
        <v>195</v>
      </c>
      <c r="EH167" s="5" t="s">
        <v>197</v>
      </c>
      <c r="EI167">
        <v>2017</v>
      </c>
      <c r="EJ167" t="s">
        <v>198</v>
      </c>
      <c r="EK167">
        <v>4</v>
      </c>
      <c r="EL167" t="s">
        <v>195</v>
      </c>
      <c r="EM167" t="s">
        <v>442</v>
      </c>
      <c r="EP167" t="s">
        <v>212</v>
      </c>
      <c r="ER167" s="6">
        <v>61</v>
      </c>
      <c r="ES167" s="5">
        <v>2018</v>
      </c>
      <c r="ET167">
        <v>2020</v>
      </c>
      <c r="EU167" s="9" t="s">
        <v>535</v>
      </c>
      <c r="EV167" s="9" t="s">
        <v>536</v>
      </c>
      <c r="EW167" t="s">
        <v>227</v>
      </c>
      <c r="EX167" t="s">
        <v>188</v>
      </c>
      <c r="EY167">
        <v>2019</v>
      </c>
      <c r="EZ167" t="s">
        <v>195</v>
      </c>
      <c r="FA167" t="s">
        <v>188</v>
      </c>
      <c r="FB167" t="s">
        <v>240</v>
      </c>
      <c r="FC167" t="s">
        <v>188</v>
      </c>
      <c r="FD167" t="s">
        <v>213</v>
      </c>
      <c r="FE167" t="s">
        <v>195</v>
      </c>
      <c r="FF167" t="s">
        <v>188</v>
      </c>
      <c r="FG167" s="6">
        <v>2021</v>
      </c>
      <c r="FH167" t="s">
        <v>188</v>
      </c>
      <c r="FI167" t="s">
        <v>234</v>
      </c>
      <c r="FJ167" t="s">
        <v>215</v>
      </c>
      <c r="FK167">
        <v>24</v>
      </c>
      <c r="FL167" t="s">
        <v>188</v>
      </c>
      <c r="FM167" t="s">
        <v>188</v>
      </c>
      <c r="FN167" t="s">
        <v>188</v>
      </c>
      <c r="FO167" s="5" t="s">
        <v>188</v>
      </c>
      <c r="FP167" s="31" t="s">
        <v>188</v>
      </c>
      <c r="FQ167" s="31" t="s">
        <v>188</v>
      </c>
      <c r="FR167" s="31" t="s">
        <v>188</v>
      </c>
      <c r="FS167" s="31" t="s">
        <v>188</v>
      </c>
      <c r="FT167" s="31" t="s">
        <v>188</v>
      </c>
      <c r="FU167" s="31" t="s">
        <v>188</v>
      </c>
      <c r="FV167" s="31" t="s">
        <v>188</v>
      </c>
      <c r="FW167" s="31" t="s">
        <v>188</v>
      </c>
      <c r="FX167" s="31" t="s">
        <v>188</v>
      </c>
      <c r="FY167" s="31" t="s">
        <v>188</v>
      </c>
      <c r="FZ167" s="31" t="s">
        <v>188</v>
      </c>
      <c r="GA167" s="31" t="s">
        <v>188</v>
      </c>
      <c r="GB167" s="31" t="s">
        <v>188</v>
      </c>
      <c r="GC167" s="31" t="s">
        <v>188</v>
      </c>
      <c r="GD167" s="31" t="s">
        <v>216</v>
      </c>
      <c r="GE167" s="31" t="s">
        <v>228</v>
      </c>
      <c r="GF167" s="31" t="s">
        <v>219</v>
      </c>
      <c r="GG167" s="31" t="s">
        <v>202</v>
      </c>
      <c r="GH167" s="31" t="s">
        <v>219</v>
      </c>
      <c r="GI167" s="31" t="s">
        <v>218</v>
      </c>
      <c r="GJ167" s="31" t="s">
        <v>219</v>
      </c>
      <c r="GK167" s="31" t="s">
        <v>202</v>
      </c>
      <c r="GL167" s="31" t="s">
        <v>202</v>
      </c>
      <c r="GM167" s="31" t="s">
        <v>202</v>
      </c>
      <c r="GN167" s="31" t="s">
        <v>202</v>
      </c>
      <c r="GO167" s="31" t="s">
        <v>202</v>
      </c>
      <c r="GP167" s="31" t="s">
        <v>202</v>
      </c>
      <c r="GQ167" s="31" t="s">
        <v>202</v>
      </c>
      <c r="GR167" s="31" t="s">
        <v>202</v>
      </c>
      <c r="GS167" s="31">
        <v>2016</v>
      </c>
      <c r="GT167" s="31">
        <v>2010</v>
      </c>
      <c r="GU167" s="31">
        <v>2020</v>
      </c>
      <c r="GV167" s="31">
        <v>2020</v>
      </c>
      <c r="GW167" s="31">
        <v>2020</v>
      </c>
      <c r="GX167" s="31">
        <v>2019</v>
      </c>
      <c r="GY167" s="31">
        <v>2020</v>
      </c>
      <c r="GZ167" s="31">
        <v>2020</v>
      </c>
      <c r="HA167" s="31">
        <v>2020</v>
      </c>
      <c r="HB167" s="31">
        <v>2020</v>
      </c>
      <c r="HC167" s="31">
        <v>2020</v>
      </c>
      <c r="HD167" s="31">
        <v>2020</v>
      </c>
      <c r="HE167" s="31">
        <v>2020</v>
      </c>
      <c r="HF167" s="31">
        <v>2020</v>
      </c>
      <c r="HG167" s="31">
        <v>2020</v>
      </c>
      <c r="HH167" s="31" t="s">
        <v>203</v>
      </c>
      <c r="HI167" s="31" t="s">
        <v>203</v>
      </c>
      <c r="HJ167" s="31" t="s">
        <v>203</v>
      </c>
      <c r="HK167" s="31" t="s">
        <v>203</v>
      </c>
      <c r="HL167" s="31" t="s">
        <v>203</v>
      </c>
      <c r="HM167" s="31" t="s">
        <v>204</v>
      </c>
      <c r="HN167" s="31" t="s">
        <v>203</v>
      </c>
      <c r="HO167" s="31" t="s">
        <v>203</v>
      </c>
      <c r="HP167" s="31" t="s">
        <v>203</v>
      </c>
      <c r="HQ167" s="31">
        <v>44</v>
      </c>
      <c r="HR167" s="31">
        <v>29.5</v>
      </c>
      <c r="HS167" s="31">
        <v>4</v>
      </c>
      <c r="HT167" s="31"/>
      <c r="HU167" s="31"/>
      <c r="HV167" s="31"/>
      <c r="HW167" s="31"/>
      <c r="HX167" s="6"/>
      <c r="IA167" s="10"/>
    </row>
    <row r="168" spans="1:235" x14ac:dyDescent="0.25">
      <c r="A168" s="5" t="s">
        <v>355</v>
      </c>
      <c r="B168" t="str">
        <f>INDEX('[1]Global Status NAC comp'!$B$5:$B$210,MATCH([1]Pbl!H168,'[1]Global Status NAC comp'!$N$5:$N$210,0))</f>
        <v>Advanced Economies</v>
      </c>
      <c r="C168" t="s">
        <v>508</v>
      </c>
      <c r="D168" t="str">
        <f>INDEX('[1]Global Status NAC comp'!$D$5:$D$210,MATCH([1]Pbl!H168,'[1]Global Status NAC comp'!$N$5:$N$210,0))</f>
        <v>EUR</v>
      </c>
      <c r="F168" t="s">
        <v>188</v>
      </c>
      <c r="G168">
        <v>2020</v>
      </c>
      <c r="H168" s="6" t="s">
        <v>537</v>
      </c>
      <c r="I168" s="5" t="s">
        <v>188</v>
      </c>
      <c r="J168" s="31">
        <v>2019</v>
      </c>
      <c r="K168" s="31" t="s">
        <v>223</v>
      </c>
      <c r="L168" s="31" t="s">
        <v>231</v>
      </c>
      <c r="M168" s="31" t="s">
        <v>188</v>
      </c>
      <c r="N168" s="31" t="s">
        <v>222</v>
      </c>
      <c r="O168" s="31">
        <v>1995</v>
      </c>
      <c r="P168" s="31" t="s">
        <v>188</v>
      </c>
      <c r="Q168" s="31">
        <v>1995</v>
      </c>
      <c r="R168" s="31">
        <v>2015</v>
      </c>
      <c r="S168" s="31" t="s">
        <v>191</v>
      </c>
      <c r="T168" s="31" t="s">
        <v>188</v>
      </c>
      <c r="U168" s="31" t="s">
        <v>207</v>
      </c>
      <c r="V168" s="31">
        <v>1995</v>
      </c>
      <c r="W168" s="31" t="s">
        <v>188</v>
      </c>
      <c r="X168" s="31">
        <v>1995</v>
      </c>
      <c r="Y168" s="31">
        <v>2015</v>
      </c>
      <c r="Z168" s="31" t="s">
        <v>191</v>
      </c>
      <c r="AA168" s="31" t="s">
        <v>188</v>
      </c>
      <c r="AB168" s="31" t="s">
        <v>207</v>
      </c>
      <c r="AC168" s="31">
        <v>1995</v>
      </c>
      <c r="AD168" s="31" t="s">
        <v>195</v>
      </c>
      <c r="AE168" s="31"/>
      <c r="AF168" s="31"/>
      <c r="AG168" s="6" t="s">
        <v>195</v>
      </c>
      <c r="AH168" t="s">
        <v>188</v>
      </c>
      <c r="AI168">
        <v>3</v>
      </c>
      <c r="AJ168">
        <v>2020</v>
      </c>
      <c r="AK168" t="s">
        <v>315</v>
      </c>
      <c r="AL168" t="s">
        <v>187</v>
      </c>
      <c r="AM168" t="s">
        <v>188</v>
      </c>
      <c r="AN168" t="s">
        <v>222</v>
      </c>
      <c r="AO168" t="s">
        <v>279</v>
      </c>
      <c r="AP168">
        <v>1995</v>
      </c>
      <c r="AQ168" t="s">
        <v>188</v>
      </c>
      <c r="AR168">
        <v>1995</v>
      </c>
      <c r="AS168" t="s">
        <v>191</v>
      </c>
      <c r="AT168" t="s">
        <v>188</v>
      </c>
      <c r="AU168" t="s">
        <v>209</v>
      </c>
      <c r="AV168" t="s">
        <v>279</v>
      </c>
      <c r="AW168">
        <v>1995</v>
      </c>
      <c r="AX168" t="s">
        <v>188</v>
      </c>
      <c r="AY168">
        <v>1995</v>
      </c>
      <c r="AZ168" t="s">
        <v>191</v>
      </c>
      <c r="BA168" t="s">
        <v>188</v>
      </c>
      <c r="BB168" t="s">
        <v>207</v>
      </c>
      <c r="BC168">
        <v>1995</v>
      </c>
      <c r="BD168" t="s">
        <v>195</v>
      </c>
      <c r="BE168" s="7"/>
      <c r="BF168" s="8" t="s">
        <v>188</v>
      </c>
      <c r="BG168">
        <v>2019</v>
      </c>
      <c r="BH168" t="s">
        <v>186</v>
      </c>
      <c r="BI168" t="s">
        <v>188</v>
      </c>
      <c r="BJ168">
        <v>1995</v>
      </c>
      <c r="BK168" t="s">
        <v>73</v>
      </c>
      <c r="BL168" t="s">
        <v>248</v>
      </c>
      <c r="BM168" t="s">
        <v>66</v>
      </c>
      <c r="BN168" t="s">
        <v>67</v>
      </c>
      <c r="BO168" t="s">
        <v>68</v>
      </c>
      <c r="BP168" t="s">
        <v>69</v>
      </c>
      <c r="BQ168" t="s">
        <v>70</v>
      </c>
      <c r="BR168" t="s">
        <v>188</v>
      </c>
      <c r="BS168">
        <v>1995</v>
      </c>
      <c r="BT168" t="s">
        <v>73</v>
      </c>
      <c r="BU168" t="s">
        <v>248</v>
      </c>
      <c r="BV168" t="s">
        <v>66</v>
      </c>
      <c r="BW168" t="s">
        <v>67</v>
      </c>
      <c r="BX168" t="s">
        <v>68</v>
      </c>
      <c r="BY168" t="s">
        <v>69</v>
      </c>
      <c r="BZ168" t="s">
        <v>70</v>
      </c>
      <c r="CA168" t="s">
        <v>188</v>
      </c>
      <c r="CB168">
        <v>1995</v>
      </c>
      <c r="CC168" t="s">
        <v>73</v>
      </c>
      <c r="CD168" t="s">
        <v>248</v>
      </c>
      <c r="CE168" t="s">
        <v>66</v>
      </c>
      <c r="CF168" t="s">
        <v>67</v>
      </c>
      <c r="CG168" t="s">
        <v>68</v>
      </c>
      <c r="CH168" t="s">
        <v>69</v>
      </c>
      <c r="CI168" t="s">
        <v>70</v>
      </c>
      <c r="CJ168" t="s">
        <v>188</v>
      </c>
      <c r="CK168">
        <v>1995</v>
      </c>
      <c r="CL168" t="s">
        <v>73</v>
      </c>
      <c r="CM168" t="s">
        <v>248</v>
      </c>
      <c r="CN168" t="s">
        <v>66</v>
      </c>
      <c r="CO168" t="s">
        <v>67</v>
      </c>
      <c r="CP168" t="s">
        <v>68</v>
      </c>
      <c r="CQ168" t="s">
        <v>69</v>
      </c>
      <c r="CR168" t="s">
        <v>70</v>
      </c>
      <c r="CS168" t="s">
        <v>188</v>
      </c>
      <c r="CT168">
        <v>2</v>
      </c>
      <c r="CV168" t="s">
        <v>186</v>
      </c>
      <c r="CW168" t="s">
        <v>279</v>
      </c>
      <c r="CX168" t="s">
        <v>188</v>
      </c>
      <c r="CY168">
        <v>1999</v>
      </c>
      <c r="CZ168" t="s">
        <v>73</v>
      </c>
      <c r="DA168" t="s">
        <v>248</v>
      </c>
      <c r="DB168" t="s">
        <v>66</v>
      </c>
      <c r="DC168" t="s">
        <v>67</v>
      </c>
      <c r="DD168" t="s">
        <v>68</v>
      </c>
      <c r="DE168" t="s">
        <v>69</v>
      </c>
      <c r="DF168" t="s">
        <v>70</v>
      </c>
      <c r="DG168" t="s">
        <v>188</v>
      </c>
      <c r="DH168">
        <v>1999</v>
      </c>
      <c r="DI168" t="s">
        <v>73</v>
      </c>
      <c r="DJ168" t="s">
        <v>248</v>
      </c>
      <c r="DK168" t="s">
        <v>66</v>
      </c>
      <c r="DL168" t="s">
        <v>67</v>
      </c>
      <c r="DM168" t="s">
        <v>68</v>
      </c>
      <c r="DN168" t="s">
        <v>69</v>
      </c>
      <c r="DO168" t="s">
        <v>70</v>
      </c>
      <c r="DP168" t="s">
        <v>188</v>
      </c>
      <c r="DQ168">
        <v>1999</v>
      </c>
      <c r="DR168" t="s">
        <v>73</v>
      </c>
      <c r="DS168" t="s">
        <v>248</v>
      </c>
      <c r="DT168" t="s">
        <v>66</v>
      </c>
      <c r="DU168" t="s">
        <v>67</v>
      </c>
      <c r="DV168" t="s">
        <v>68</v>
      </c>
      <c r="DW168" t="s">
        <v>69</v>
      </c>
      <c r="DX168" t="s">
        <v>70</v>
      </c>
      <c r="DY168" t="s">
        <v>195</v>
      </c>
      <c r="EH168" s="5" t="s">
        <v>197</v>
      </c>
      <c r="EI168">
        <v>2017</v>
      </c>
      <c r="EJ168" t="s">
        <v>198</v>
      </c>
      <c r="EK168">
        <v>1</v>
      </c>
      <c r="EL168" t="s">
        <v>195</v>
      </c>
      <c r="EM168" t="s">
        <v>442</v>
      </c>
      <c r="EO168">
        <v>98</v>
      </c>
      <c r="EP168" t="s">
        <v>212</v>
      </c>
      <c r="ER168" s="6">
        <v>262</v>
      </c>
      <c r="ES168" s="5">
        <v>2016</v>
      </c>
      <c r="ET168">
        <v>2019</v>
      </c>
      <c r="EU168" s="9">
        <v>1689824</v>
      </c>
      <c r="EV168" s="9">
        <v>1695590.1</v>
      </c>
      <c r="EW168" t="s">
        <v>227</v>
      </c>
      <c r="EX168" t="s">
        <v>188</v>
      </c>
      <c r="EY168">
        <v>2021</v>
      </c>
      <c r="EZ168" t="s">
        <v>188</v>
      </c>
      <c r="FA168" t="s">
        <v>188</v>
      </c>
      <c r="FB168" t="s">
        <v>188</v>
      </c>
      <c r="FC168" t="s">
        <v>240</v>
      </c>
      <c r="FD168" t="s">
        <v>213</v>
      </c>
      <c r="FE168" t="s">
        <v>188</v>
      </c>
      <c r="FF168" t="s">
        <v>195</v>
      </c>
      <c r="FG168" s="6">
        <v>2024</v>
      </c>
      <c r="FH168" t="s">
        <v>188</v>
      </c>
      <c r="FI168" t="s">
        <v>199</v>
      </c>
      <c r="FJ168" t="s">
        <v>215</v>
      </c>
      <c r="FK168">
        <v>4</v>
      </c>
      <c r="FL168" t="s">
        <v>188</v>
      </c>
      <c r="FM168" t="s">
        <v>188</v>
      </c>
      <c r="FN168" t="s">
        <v>188</v>
      </c>
      <c r="FO168" s="5" t="s">
        <v>188</v>
      </c>
      <c r="FP168" s="31" t="s">
        <v>188</v>
      </c>
      <c r="FQ168" s="31" t="s">
        <v>188</v>
      </c>
      <c r="FR168" s="31" t="s">
        <v>188</v>
      </c>
      <c r="FS168" s="31" t="s">
        <v>188</v>
      </c>
      <c r="FT168" s="31" t="s">
        <v>188</v>
      </c>
      <c r="FU168" s="31" t="s">
        <v>188</v>
      </c>
      <c r="FV168" s="31" t="s">
        <v>188</v>
      </c>
      <c r="FW168" s="31" t="s">
        <v>188</v>
      </c>
      <c r="FX168" s="31" t="s">
        <v>188</v>
      </c>
      <c r="FY168" s="31" t="s">
        <v>188</v>
      </c>
      <c r="FZ168" s="31" t="s">
        <v>188</v>
      </c>
      <c r="GA168" s="31" t="s">
        <v>188</v>
      </c>
      <c r="GB168" s="31" t="s">
        <v>188</v>
      </c>
      <c r="GC168" s="31" t="s">
        <v>188</v>
      </c>
      <c r="GD168" s="31"/>
      <c r="GE168" s="31" t="s">
        <v>228</v>
      </c>
      <c r="GF168" s="31" t="s">
        <v>218</v>
      </c>
      <c r="GG168" s="31" t="s">
        <v>218</v>
      </c>
      <c r="GH168" s="31" t="s">
        <v>202</v>
      </c>
      <c r="GI168" s="31" t="s">
        <v>218</v>
      </c>
      <c r="GJ168" s="31" t="s">
        <v>218</v>
      </c>
      <c r="GK168" s="31" t="s">
        <v>218</v>
      </c>
      <c r="GL168" s="31" t="s">
        <v>218</v>
      </c>
      <c r="GM168" s="31" t="s">
        <v>218</v>
      </c>
      <c r="GN168" s="31" t="s">
        <v>219</v>
      </c>
      <c r="GO168" s="31" t="s">
        <v>202</v>
      </c>
      <c r="GP168" s="31" t="s">
        <v>202</v>
      </c>
      <c r="GQ168" s="31" t="s">
        <v>202</v>
      </c>
      <c r="GR168" s="31" t="s">
        <v>202</v>
      </c>
      <c r="GS168" s="31">
        <v>2019</v>
      </c>
      <c r="GT168" s="31">
        <v>2011</v>
      </c>
      <c r="GU168" s="31">
        <v>2018</v>
      </c>
      <c r="GV168" s="31">
        <v>2018</v>
      </c>
      <c r="GW168" s="31">
        <v>2020</v>
      </c>
      <c r="GX168" s="31">
        <v>2019</v>
      </c>
      <c r="GY168" s="31">
        <v>2019</v>
      </c>
      <c r="GZ168" s="31">
        <v>2019</v>
      </c>
      <c r="HA168" s="31">
        <v>2019</v>
      </c>
      <c r="HB168" s="31">
        <v>2019</v>
      </c>
      <c r="HC168" s="31">
        <v>2019</v>
      </c>
      <c r="HD168" s="31">
        <v>2020</v>
      </c>
      <c r="HE168" s="31">
        <v>2020</v>
      </c>
      <c r="HF168" s="31">
        <v>2020</v>
      </c>
      <c r="HG168" s="31">
        <v>2020</v>
      </c>
      <c r="HH168" s="31" t="s">
        <v>203</v>
      </c>
      <c r="HI168" s="31" t="s">
        <v>203</v>
      </c>
      <c r="HJ168" s="31" t="s">
        <v>203</v>
      </c>
      <c r="HK168" s="31" t="s">
        <v>204</v>
      </c>
      <c r="HL168" s="31" t="s">
        <v>203</v>
      </c>
      <c r="HM168" s="31" t="s">
        <v>204</v>
      </c>
      <c r="HN168" s="31" t="s">
        <v>203</v>
      </c>
      <c r="HO168" s="31" t="s">
        <v>203</v>
      </c>
      <c r="HP168" s="31" t="s">
        <v>203</v>
      </c>
      <c r="HQ168" s="31">
        <v>30.1</v>
      </c>
      <c r="HR168" s="31">
        <v>8.5</v>
      </c>
      <c r="HS168" s="31">
        <v>34.9</v>
      </c>
      <c r="HT168" s="31">
        <v>18.399999999999999</v>
      </c>
      <c r="HU168" s="31"/>
      <c r="HV168" s="31"/>
      <c r="HW168" s="31"/>
      <c r="HX168" s="6"/>
      <c r="IA168" s="10"/>
    </row>
    <row r="169" spans="1:235" x14ac:dyDescent="0.25">
      <c r="A169" s="5" t="s">
        <v>183</v>
      </c>
      <c r="B169" t="str">
        <f>INDEX('[1]Global Status NAC comp'!$B$5:$B$210,MATCH([1]Pbl!H169,'[1]Global Status NAC comp'!$N$5:$N$210,0))</f>
        <v>Emerging and Developing Europe</v>
      </c>
      <c r="C169" t="s">
        <v>508</v>
      </c>
      <c r="D169" t="str">
        <f>INDEX('[1]Global Status NAC comp'!$D$5:$D$210,MATCH([1]Pbl!H169,'[1]Global Status NAC comp'!$N$5:$N$210,0))</f>
        <v>EUR</v>
      </c>
      <c r="F169" t="s">
        <v>188</v>
      </c>
      <c r="G169">
        <v>2020</v>
      </c>
      <c r="H169" s="6" t="s">
        <v>538</v>
      </c>
      <c r="I169" s="5" t="s">
        <v>188</v>
      </c>
      <c r="J169" s="31">
        <v>2019</v>
      </c>
      <c r="K169" s="31" t="s">
        <v>210</v>
      </c>
      <c r="L169" s="31" t="s">
        <v>187</v>
      </c>
      <c r="M169" s="31" t="s">
        <v>188</v>
      </c>
      <c r="N169" s="31" t="s">
        <v>222</v>
      </c>
      <c r="O169" s="31">
        <v>2008</v>
      </c>
      <c r="P169" s="31" t="s">
        <v>188</v>
      </c>
      <c r="Q169" s="31">
        <v>2009</v>
      </c>
      <c r="R169" s="31">
        <v>2018</v>
      </c>
      <c r="S169" s="31" t="s">
        <v>191</v>
      </c>
      <c r="T169" s="31" t="s">
        <v>188</v>
      </c>
      <c r="U169" s="31" t="s">
        <v>254</v>
      </c>
      <c r="V169" s="31">
        <v>2008</v>
      </c>
      <c r="W169" s="31" t="s">
        <v>188</v>
      </c>
      <c r="X169" s="31">
        <v>2009</v>
      </c>
      <c r="Y169" s="31">
        <v>2018</v>
      </c>
      <c r="Z169" s="31" t="s">
        <v>191</v>
      </c>
      <c r="AA169" s="31" t="s">
        <v>195</v>
      </c>
      <c r="AB169" s="31"/>
      <c r="AC169" s="31"/>
      <c r="AD169" s="31" t="s">
        <v>195</v>
      </c>
      <c r="AE169" s="31"/>
      <c r="AF169" s="31"/>
      <c r="AG169" s="6" t="s">
        <v>195</v>
      </c>
      <c r="AH169" t="s">
        <v>188</v>
      </c>
      <c r="AI169">
        <v>4</v>
      </c>
      <c r="AJ169">
        <v>2020</v>
      </c>
      <c r="AK169" t="s">
        <v>223</v>
      </c>
      <c r="AL169" t="s">
        <v>187</v>
      </c>
      <c r="AM169" t="s">
        <v>188</v>
      </c>
      <c r="AN169" t="s">
        <v>189</v>
      </c>
      <c r="AO169" t="s">
        <v>194</v>
      </c>
      <c r="AP169">
        <v>2010</v>
      </c>
      <c r="AQ169" t="s">
        <v>188</v>
      </c>
      <c r="AR169">
        <v>2011</v>
      </c>
      <c r="AS169" t="s">
        <v>191</v>
      </c>
      <c r="AT169" t="s">
        <v>188</v>
      </c>
      <c r="AU169" t="s">
        <v>192</v>
      </c>
      <c r="AV169" t="s">
        <v>194</v>
      </c>
      <c r="AW169">
        <v>2010</v>
      </c>
      <c r="AX169" t="s">
        <v>188</v>
      </c>
      <c r="AY169">
        <v>2011</v>
      </c>
      <c r="AZ169" t="s">
        <v>191</v>
      </c>
      <c r="BA169" t="s">
        <v>195</v>
      </c>
      <c r="BD169" t="s">
        <v>195</v>
      </c>
      <c r="BE169" s="7"/>
      <c r="BF169" s="8" t="s">
        <v>195</v>
      </c>
      <c r="CS169" t="s">
        <v>195</v>
      </c>
      <c r="EH169" s="5" t="s">
        <v>195</v>
      </c>
      <c r="EL169" t="s">
        <v>195</v>
      </c>
      <c r="ER169" s="6"/>
      <c r="ES169" s="5">
        <v>2008</v>
      </c>
      <c r="ET169">
        <v>2019</v>
      </c>
      <c r="EU169" s="9">
        <v>7.1</v>
      </c>
      <c r="EV169" s="9">
        <v>7.1</v>
      </c>
      <c r="EW169" t="s">
        <v>227</v>
      </c>
      <c r="EX169" t="s">
        <v>195</v>
      </c>
      <c r="FG169" s="6"/>
      <c r="FH169" t="s">
        <v>188</v>
      </c>
      <c r="FI169" t="s">
        <v>214</v>
      </c>
      <c r="FJ169" t="s">
        <v>245</v>
      </c>
      <c r="FL169" t="s">
        <v>195</v>
      </c>
      <c r="FM169" t="s">
        <v>188</v>
      </c>
      <c r="FN169" t="s">
        <v>195</v>
      </c>
      <c r="FO169" s="5" t="s">
        <v>188</v>
      </c>
      <c r="FP169" s="31" t="s">
        <v>188</v>
      </c>
      <c r="FQ169" s="31" t="s">
        <v>188</v>
      </c>
      <c r="FR169" s="31" t="s">
        <v>188</v>
      </c>
      <c r="FS169" s="31" t="s">
        <v>188</v>
      </c>
      <c r="FT169" s="31"/>
      <c r="FU169" s="31" t="s">
        <v>188</v>
      </c>
      <c r="FV169" s="31" t="s">
        <v>188</v>
      </c>
      <c r="FW169" s="31" t="s">
        <v>188</v>
      </c>
      <c r="FX169" s="31" t="s">
        <v>188</v>
      </c>
      <c r="FY169" s="31"/>
      <c r="FZ169" s="31" t="s">
        <v>188</v>
      </c>
      <c r="GA169" s="31" t="s">
        <v>188</v>
      </c>
      <c r="GB169" s="31" t="s">
        <v>188</v>
      </c>
      <c r="GC169" s="31" t="s">
        <v>188</v>
      </c>
      <c r="GD169" s="31" t="s">
        <v>217</v>
      </c>
      <c r="GE169" s="31" t="s">
        <v>217</v>
      </c>
      <c r="GF169" s="31" t="s">
        <v>202</v>
      </c>
      <c r="GG169" s="31" t="s">
        <v>218</v>
      </c>
      <c r="GH169" s="31" t="s">
        <v>219</v>
      </c>
      <c r="GI169" s="31" t="s">
        <v>217</v>
      </c>
      <c r="GJ169" s="31" t="s">
        <v>218</v>
      </c>
      <c r="GK169" s="31" t="s">
        <v>202</v>
      </c>
      <c r="GL169" s="31" t="s">
        <v>218</v>
      </c>
      <c r="GM169" s="31" t="s">
        <v>218</v>
      </c>
      <c r="GN169" s="31" t="s">
        <v>217</v>
      </c>
      <c r="GO169" s="31" t="s">
        <v>202</v>
      </c>
      <c r="GP169" s="31" t="s">
        <v>202</v>
      </c>
      <c r="GQ169" s="31" t="s">
        <v>219</v>
      </c>
      <c r="GR169" s="31" t="s">
        <v>219</v>
      </c>
      <c r="GS169" s="31">
        <v>2011</v>
      </c>
      <c r="GT169" s="31">
        <v>2014</v>
      </c>
      <c r="GU169" s="31">
        <v>2020</v>
      </c>
      <c r="GV169" s="31">
        <v>2019</v>
      </c>
      <c r="GW169" s="31">
        <v>2020</v>
      </c>
      <c r="GX169" s="31">
        <v>2017</v>
      </c>
      <c r="GY169" s="31">
        <v>2020</v>
      </c>
      <c r="GZ169" s="31">
        <v>2020</v>
      </c>
      <c r="HA169" s="31">
        <v>2020</v>
      </c>
      <c r="HB169" s="31">
        <v>2020</v>
      </c>
      <c r="HC169" s="31"/>
      <c r="HD169" s="31">
        <v>2021</v>
      </c>
      <c r="HE169" s="31">
        <v>2021</v>
      </c>
      <c r="HF169" s="31">
        <v>2020</v>
      </c>
      <c r="HG169" s="31">
        <v>2020</v>
      </c>
      <c r="HH169" s="31" t="s">
        <v>203</v>
      </c>
      <c r="HI169" s="31" t="s">
        <v>204</v>
      </c>
      <c r="HJ169" s="31" t="s">
        <v>200</v>
      </c>
      <c r="HK169" s="31" t="s">
        <v>204</v>
      </c>
      <c r="HL169" s="31" t="s">
        <v>220</v>
      </c>
      <c r="HM169" s="31" t="s">
        <v>204</v>
      </c>
      <c r="HN169" s="31" t="s">
        <v>203</v>
      </c>
      <c r="HO169" s="31" t="s">
        <v>203</v>
      </c>
      <c r="HP169" s="31" t="s">
        <v>203</v>
      </c>
      <c r="HQ169" s="31">
        <v>7</v>
      </c>
      <c r="HR169" s="31">
        <v>7</v>
      </c>
      <c r="HS169" s="31">
        <v>2</v>
      </c>
      <c r="HT169" s="31"/>
      <c r="HU169" s="31">
        <v>5</v>
      </c>
      <c r="HV169" s="31">
        <v>5</v>
      </c>
      <c r="HW169" s="31">
        <v>5</v>
      </c>
      <c r="HX169" s="6"/>
      <c r="IA169" s="10"/>
    </row>
    <row r="170" spans="1:235" x14ac:dyDescent="0.25">
      <c r="A170" s="5" t="s">
        <v>355</v>
      </c>
      <c r="B170" t="str">
        <f>INDEX('[1]Global Status NAC comp'!$B$5:$B$210,MATCH([1]Pbl!H170,'[1]Global Status NAC comp'!$N$5:$N$210,0))</f>
        <v>Advanced Economies</v>
      </c>
      <c r="C170" t="s">
        <v>508</v>
      </c>
      <c r="D170" t="str">
        <f>INDEX('[1]Global Status NAC comp'!$D$5:$D$210,MATCH([1]Pbl!H170,'[1]Global Status NAC comp'!$N$5:$N$210,0))</f>
        <v>EUR</v>
      </c>
      <c r="F170" t="s">
        <v>188</v>
      </c>
      <c r="G170">
        <v>2020</v>
      </c>
      <c r="H170" s="6" t="s">
        <v>539</v>
      </c>
      <c r="I170" s="5" t="s">
        <v>188</v>
      </c>
      <c r="J170" s="31">
        <v>2018</v>
      </c>
      <c r="K170" s="31" t="s">
        <v>230</v>
      </c>
      <c r="L170" s="31" t="s">
        <v>187</v>
      </c>
      <c r="M170" s="31" t="s">
        <v>188</v>
      </c>
      <c r="N170" s="31" t="s">
        <v>222</v>
      </c>
      <c r="O170" s="31">
        <v>1995</v>
      </c>
      <c r="P170" s="31" t="s">
        <v>188</v>
      </c>
      <c r="Q170" s="31">
        <v>1995</v>
      </c>
      <c r="R170" s="31">
        <v>2015</v>
      </c>
      <c r="S170" s="31" t="s">
        <v>191</v>
      </c>
      <c r="T170" s="31" t="s">
        <v>188</v>
      </c>
      <c r="U170" s="31" t="s">
        <v>207</v>
      </c>
      <c r="V170" s="31">
        <v>1995</v>
      </c>
      <c r="W170" s="31" t="s">
        <v>188</v>
      </c>
      <c r="X170" s="31">
        <v>1995</v>
      </c>
      <c r="Y170" s="31">
        <v>2015</v>
      </c>
      <c r="Z170" s="31" t="s">
        <v>191</v>
      </c>
      <c r="AA170" s="31" t="s">
        <v>188</v>
      </c>
      <c r="AB170" s="31" t="s">
        <v>207</v>
      </c>
      <c r="AC170" s="31">
        <v>1995</v>
      </c>
      <c r="AD170" s="31" t="s">
        <v>195</v>
      </c>
      <c r="AE170" s="31"/>
      <c r="AF170" s="31"/>
      <c r="AG170" s="6" t="s">
        <v>195</v>
      </c>
      <c r="AH170" t="s">
        <v>188</v>
      </c>
      <c r="AI170">
        <v>3</v>
      </c>
      <c r="AJ170">
        <v>2020</v>
      </c>
      <c r="AK170" t="s">
        <v>315</v>
      </c>
      <c r="AL170" t="s">
        <v>187</v>
      </c>
      <c r="AM170" t="s">
        <v>188</v>
      </c>
      <c r="AN170" t="s">
        <v>189</v>
      </c>
      <c r="AO170" t="s">
        <v>279</v>
      </c>
      <c r="AP170">
        <v>1995</v>
      </c>
      <c r="AQ170" t="s">
        <v>188</v>
      </c>
      <c r="AR170">
        <v>1995</v>
      </c>
      <c r="AS170" t="s">
        <v>191</v>
      </c>
      <c r="AT170" t="s">
        <v>188</v>
      </c>
      <c r="AU170" t="s">
        <v>254</v>
      </c>
      <c r="AV170" t="s">
        <v>279</v>
      </c>
      <c r="AW170">
        <v>1995</v>
      </c>
      <c r="AX170" t="s">
        <v>188</v>
      </c>
      <c r="AY170">
        <v>1995</v>
      </c>
      <c r="AZ170" t="s">
        <v>191</v>
      </c>
      <c r="BA170" t="s">
        <v>188</v>
      </c>
      <c r="BB170" t="s">
        <v>254</v>
      </c>
      <c r="BC170">
        <v>1995</v>
      </c>
      <c r="BD170" t="s">
        <v>195</v>
      </c>
      <c r="BE170" s="7"/>
      <c r="BF170" s="8" t="s">
        <v>188</v>
      </c>
      <c r="BG170">
        <v>2019</v>
      </c>
      <c r="BH170" t="s">
        <v>210</v>
      </c>
      <c r="BI170" t="s">
        <v>188</v>
      </c>
      <c r="BJ170">
        <v>1995</v>
      </c>
      <c r="BK170" t="s">
        <v>73</v>
      </c>
      <c r="BM170" t="s">
        <v>66</v>
      </c>
      <c r="BN170" t="s">
        <v>67</v>
      </c>
      <c r="BO170" t="s">
        <v>68</v>
      </c>
      <c r="BP170" t="s">
        <v>69</v>
      </c>
      <c r="BQ170" t="s">
        <v>70</v>
      </c>
      <c r="BR170" t="s">
        <v>188</v>
      </c>
      <c r="BS170">
        <v>1995</v>
      </c>
      <c r="BT170" t="s">
        <v>73</v>
      </c>
      <c r="BV170" t="s">
        <v>66</v>
      </c>
      <c r="BW170" t="s">
        <v>67</v>
      </c>
      <c r="BX170" t="s">
        <v>68</v>
      </c>
      <c r="BY170" t="s">
        <v>69</v>
      </c>
      <c r="BZ170" t="s">
        <v>70</v>
      </c>
      <c r="CA170" t="s">
        <v>188</v>
      </c>
      <c r="CB170">
        <v>1995</v>
      </c>
      <c r="CC170" t="s">
        <v>73</v>
      </c>
      <c r="CE170" t="s">
        <v>66</v>
      </c>
      <c r="CF170" t="s">
        <v>67</v>
      </c>
      <c r="CG170" t="s">
        <v>68</v>
      </c>
      <c r="CH170" t="s">
        <v>69</v>
      </c>
      <c r="CI170" t="s">
        <v>70</v>
      </c>
      <c r="CJ170" t="s">
        <v>188</v>
      </c>
      <c r="CK170">
        <v>1995</v>
      </c>
      <c r="CL170" t="s">
        <v>73</v>
      </c>
      <c r="CN170" t="s">
        <v>66</v>
      </c>
      <c r="CO170" t="s">
        <v>67</v>
      </c>
      <c r="CP170" t="s">
        <v>68</v>
      </c>
      <c r="CQ170" t="s">
        <v>69</v>
      </c>
      <c r="CR170" t="s">
        <v>70</v>
      </c>
      <c r="CS170" t="s">
        <v>188</v>
      </c>
      <c r="CT170">
        <v>4</v>
      </c>
      <c r="CU170">
        <v>2019</v>
      </c>
      <c r="CV170" t="s">
        <v>223</v>
      </c>
      <c r="CW170" t="s">
        <v>279</v>
      </c>
      <c r="CX170" t="s">
        <v>188</v>
      </c>
      <c r="CY170">
        <v>1999</v>
      </c>
      <c r="CZ170" t="s">
        <v>73</v>
      </c>
      <c r="DD170" t="s">
        <v>68</v>
      </c>
      <c r="DG170" t="s">
        <v>195</v>
      </c>
      <c r="DP170" t="s">
        <v>195</v>
      </c>
      <c r="DY170" t="s">
        <v>188</v>
      </c>
      <c r="DZ170">
        <v>1999</v>
      </c>
      <c r="EA170" t="s">
        <v>73</v>
      </c>
      <c r="EE170" t="s">
        <v>68</v>
      </c>
      <c r="EH170" s="5" t="s">
        <v>197</v>
      </c>
      <c r="EI170">
        <v>2017</v>
      </c>
      <c r="EJ170" t="s">
        <v>198</v>
      </c>
      <c r="EK170">
        <v>1</v>
      </c>
      <c r="EL170" t="s">
        <v>195</v>
      </c>
      <c r="EM170" t="s">
        <v>442</v>
      </c>
      <c r="EO170">
        <v>64</v>
      </c>
      <c r="EP170" t="s">
        <v>212</v>
      </c>
      <c r="ER170" s="6">
        <v>64</v>
      </c>
      <c r="ES170" s="5">
        <v>2015</v>
      </c>
      <c r="ET170">
        <v>2019</v>
      </c>
      <c r="EU170" s="9">
        <v>24.3</v>
      </c>
      <c r="EV170" s="9">
        <v>24.4</v>
      </c>
      <c r="EW170" t="s">
        <v>227</v>
      </c>
      <c r="EX170" t="s">
        <v>188</v>
      </c>
      <c r="EY170">
        <v>2020</v>
      </c>
      <c r="EZ170" t="s">
        <v>240</v>
      </c>
      <c r="FA170" t="s">
        <v>240</v>
      </c>
      <c r="FB170" t="s">
        <v>240</v>
      </c>
      <c r="FC170" t="s">
        <v>240</v>
      </c>
      <c r="FD170" t="s">
        <v>213</v>
      </c>
      <c r="FE170" t="s">
        <v>188</v>
      </c>
      <c r="FF170" t="s">
        <v>195</v>
      </c>
      <c r="FG170" s="6">
        <v>2024</v>
      </c>
      <c r="FH170" t="s">
        <v>188</v>
      </c>
      <c r="FI170" t="s">
        <v>214</v>
      </c>
      <c r="FJ170" t="s">
        <v>215</v>
      </c>
      <c r="FK170">
        <v>4</v>
      </c>
      <c r="FL170" t="s">
        <v>188</v>
      </c>
      <c r="FM170" t="s">
        <v>195</v>
      </c>
      <c r="FO170" s="5" t="s">
        <v>188</v>
      </c>
      <c r="FP170" s="31" t="s">
        <v>188</v>
      </c>
      <c r="FQ170" s="31" t="s">
        <v>188</v>
      </c>
      <c r="FR170" s="31" t="s">
        <v>188</v>
      </c>
      <c r="FS170" s="31" t="s">
        <v>188</v>
      </c>
      <c r="FT170" s="31" t="s">
        <v>188</v>
      </c>
      <c r="FU170" s="31" t="s">
        <v>188</v>
      </c>
      <c r="FV170" s="31" t="s">
        <v>188</v>
      </c>
      <c r="FW170" s="31" t="s">
        <v>188</v>
      </c>
      <c r="FX170" s="31" t="s">
        <v>188</v>
      </c>
      <c r="FY170" s="31" t="s">
        <v>188</v>
      </c>
      <c r="FZ170" s="31" t="s">
        <v>188</v>
      </c>
      <c r="GA170" s="31" t="s">
        <v>188</v>
      </c>
      <c r="GB170" s="31" t="s">
        <v>188</v>
      </c>
      <c r="GC170" s="31" t="s">
        <v>188</v>
      </c>
      <c r="GD170" s="31" t="s">
        <v>228</v>
      </c>
      <c r="GE170" s="31" t="s">
        <v>228</v>
      </c>
      <c r="GF170" s="31" t="s">
        <v>202</v>
      </c>
      <c r="GG170" s="31" t="s">
        <v>218</v>
      </c>
      <c r="GH170" s="31" t="s">
        <v>202</v>
      </c>
      <c r="GI170" s="31" t="s">
        <v>219</v>
      </c>
      <c r="GJ170" s="31" t="s">
        <v>219</v>
      </c>
      <c r="GK170" s="31" t="s">
        <v>202</v>
      </c>
      <c r="GL170" s="31" t="s">
        <v>219</v>
      </c>
      <c r="GM170" s="31" t="s">
        <v>219</v>
      </c>
      <c r="GN170" s="31" t="s">
        <v>219</v>
      </c>
      <c r="GO170" s="31" t="s">
        <v>202</v>
      </c>
      <c r="GP170" s="31" t="s">
        <v>202</v>
      </c>
      <c r="GQ170" s="31" t="s">
        <v>202</v>
      </c>
      <c r="GR170" s="31" t="s">
        <v>202</v>
      </c>
      <c r="GS170" s="31">
        <v>2011</v>
      </c>
      <c r="GT170" s="31">
        <v>2010</v>
      </c>
      <c r="GU170" s="31">
        <v>2019</v>
      </c>
      <c r="GV170" s="31">
        <v>2018</v>
      </c>
      <c r="GW170" s="31">
        <v>2019</v>
      </c>
      <c r="GX170" s="31">
        <v>2019</v>
      </c>
      <c r="GY170" s="31">
        <v>2019</v>
      </c>
      <c r="GZ170" s="31">
        <v>2019</v>
      </c>
      <c r="HA170" s="31">
        <v>2019</v>
      </c>
      <c r="HB170" s="31">
        <v>2019</v>
      </c>
      <c r="HC170" s="31">
        <v>2019</v>
      </c>
      <c r="HD170" s="31">
        <v>2019</v>
      </c>
      <c r="HE170" s="31">
        <v>2019</v>
      </c>
      <c r="HF170" s="31">
        <v>2019</v>
      </c>
      <c r="HG170" s="31">
        <v>2019</v>
      </c>
      <c r="HH170" s="31" t="s">
        <v>203</v>
      </c>
      <c r="HI170" s="31" t="s">
        <v>203</v>
      </c>
      <c r="HJ170" s="31" t="s">
        <v>203</v>
      </c>
      <c r="HK170" s="31" t="s">
        <v>204</v>
      </c>
      <c r="HL170" s="31" t="s">
        <v>203</v>
      </c>
      <c r="HM170" s="31" t="s">
        <v>204</v>
      </c>
      <c r="HN170" s="31" t="s">
        <v>203</v>
      </c>
      <c r="HO170" s="31" t="s">
        <v>203</v>
      </c>
      <c r="HP170" s="31" t="s">
        <v>203</v>
      </c>
      <c r="HQ170" s="31">
        <v>15.25</v>
      </c>
      <c r="HR170" s="31">
        <v>11.25</v>
      </c>
      <c r="HS170" s="31">
        <v>1.5</v>
      </c>
      <c r="HT170" s="31"/>
      <c r="HU170" s="31">
        <v>7.4</v>
      </c>
      <c r="HV170" s="31">
        <v>12.1</v>
      </c>
      <c r="HW170" s="31">
        <v>8.9</v>
      </c>
      <c r="HX170" s="6"/>
      <c r="IA170" s="10"/>
    </row>
    <row r="171" spans="1:235" x14ac:dyDescent="0.25">
      <c r="A171" s="5" t="s">
        <v>355</v>
      </c>
      <c r="B171" t="str">
        <f>INDEX('[1]Global Status NAC comp'!$B$5:$B$210,MATCH([1]Pbl!H171,'[1]Global Status NAC comp'!$N$5:$N$210,0))</f>
        <v>Advanced Economies</v>
      </c>
      <c r="C171" t="s">
        <v>508</v>
      </c>
      <c r="D171" t="str">
        <f>INDEX('[1]Global Status NAC comp'!$D$5:$D$210,MATCH([1]Pbl!H171,'[1]Global Status NAC comp'!$N$5:$N$210,0))</f>
        <v>EUR</v>
      </c>
      <c r="F171" t="s">
        <v>188</v>
      </c>
      <c r="G171">
        <v>2020</v>
      </c>
      <c r="H171" s="6" t="s">
        <v>540</v>
      </c>
      <c r="I171" s="5" t="s">
        <v>188</v>
      </c>
      <c r="J171" s="31">
        <v>2019</v>
      </c>
      <c r="K171" s="31" t="s">
        <v>315</v>
      </c>
      <c r="L171" s="31" t="s">
        <v>187</v>
      </c>
      <c r="M171" s="31" t="s">
        <v>188</v>
      </c>
      <c r="N171" s="31" t="s">
        <v>222</v>
      </c>
      <c r="O171" s="31">
        <v>1995</v>
      </c>
      <c r="P171" s="31" t="s">
        <v>188</v>
      </c>
      <c r="Q171" s="31">
        <v>1995</v>
      </c>
      <c r="R171" s="31">
        <v>2015</v>
      </c>
      <c r="S171" s="31" t="s">
        <v>191</v>
      </c>
      <c r="T171" s="31" t="s">
        <v>188</v>
      </c>
      <c r="U171" s="31" t="s">
        <v>207</v>
      </c>
      <c r="V171" s="31">
        <v>1995</v>
      </c>
      <c r="W171" s="31" t="s">
        <v>188</v>
      </c>
      <c r="X171" s="31">
        <v>1995</v>
      </c>
      <c r="Y171" s="31">
        <v>2015</v>
      </c>
      <c r="Z171" s="31" t="s">
        <v>191</v>
      </c>
      <c r="AA171" s="31" t="s">
        <v>188</v>
      </c>
      <c r="AB171" s="31" t="s">
        <v>207</v>
      </c>
      <c r="AC171" s="31">
        <v>1995</v>
      </c>
      <c r="AD171" s="31" t="s">
        <v>195</v>
      </c>
      <c r="AE171" s="31"/>
      <c r="AF171" s="31"/>
      <c r="AG171" s="6" t="s">
        <v>195</v>
      </c>
      <c r="AH171" t="s">
        <v>188</v>
      </c>
      <c r="AI171">
        <v>4</v>
      </c>
      <c r="AJ171">
        <v>2020</v>
      </c>
      <c r="AK171" t="s">
        <v>315</v>
      </c>
      <c r="AL171" t="s">
        <v>187</v>
      </c>
      <c r="AM171" t="s">
        <v>188</v>
      </c>
      <c r="AN171" t="s">
        <v>222</v>
      </c>
      <c r="AO171" t="s">
        <v>279</v>
      </c>
      <c r="AP171">
        <v>1995</v>
      </c>
      <c r="AQ171" t="s">
        <v>188</v>
      </c>
      <c r="AR171">
        <v>1995</v>
      </c>
      <c r="AS171" t="s">
        <v>191</v>
      </c>
      <c r="AT171" t="s">
        <v>188</v>
      </c>
      <c r="AU171" t="s">
        <v>207</v>
      </c>
      <c r="AV171" t="s">
        <v>279</v>
      </c>
      <c r="AW171">
        <v>1995</v>
      </c>
      <c r="AX171" t="s">
        <v>188</v>
      </c>
      <c r="AY171">
        <v>1995</v>
      </c>
      <c r="AZ171" t="s">
        <v>191</v>
      </c>
      <c r="BA171" t="s">
        <v>188</v>
      </c>
      <c r="BB171" t="s">
        <v>256</v>
      </c>
      <c r="BC171">
        <v>1995</v>
      </c>
      <c r="BD171" t="s">
        <v>195</v>
      </c>
      <c r="BE171" s="7"/>
      <c r="BF171" s="8" t="s">
        <v>188</v>
      </c>
      <c r="BG171">
        <v>2019</v>
      </c>
      <c r="BH171" t="s">
        <v>210</v>
      </c>
      <c r="BI171" t="s">
        <v>188</v>
      </c>
      <c r="BJ171">
        <v>1995</v>
      </c>
      <c r="BK171" t="s">
        <v>73</v>
      </c>
      <c r="BL171" t="s">
        <v>248</v>
      </c>
      <c r="BM171" t="s">
        <v>66</v>
      </c>
      <c r="BN171" t="s">
        <v>67</v>
      </c>
      <c r="BO171" t="s">
        <v>68</v>
      </c>
      <c r="BP171" t="s">
        <v>69</v>
      </c>
      <c r="BQ171" t="s">
        <v>70</v>
      </c>
      <c r="BR171" t="s">
        <v>188</v>
      </c>
      <c r="BS171">
        <v>1995</v>
      </c>
      <c r="BT171" t="s">
        <v>73</v>
      </c>
      <c r="BU171" t="s">
        <v>248</v>
      </c>
      <c r="BV171" t="s">
        <v>66</v>
      </c>
      <c r="BW171" t="s">
        <v>67</v>
      </c>
      <c r="BX171" t="s">
        <v>68</v>
      </c>
      <c r="BY171" t="s">
        <v>69</v>
      </c>
      <c r="BZ171" t="s">
        <v>70</v>
      </c>
      <c r="CA171" t="s">
        <v>188</v>
      </c>
      <c r="CB171">
        <v>1995</v>
      </c>
      <c r="CC171" t="s">
        <v>73</v>
      </c>
      <c r="CD171" t="s">
        <v>248</v>
      </c>
      <c r="CE171" t="s">
        <v>66</v>
      </c>
      <c r="CF171" t="s">
        <v>67</v>
      </c>
      <c r="CG171" t="s">
        <v>68</v>
      </c>
      <c r="CH171" t="s">
        <v>69</v>
      </c>
      <c r="CI171" t="s">
        <v>70</v>
      </c>
      <c r="CJ171" t="s">
        <v>188</v>
      </c>
      <c r="CK171">
        <v>1995</v>
      </c>
      <c r="CL171" t="s">
        <v>73</v>
      </c>
      <c r="CM171" t="s">
        <v>248</v>
      </c>
      <c r="CN171" t="s">
        <v>66</v>
      </c>
      <c r="CO171" t="s">
        <v>67</v>
      </c>
      <c r="CP171" t="s">
        <v>68</v>
      </c>
      <c r="CQ171" t="s">
        <v>69</v>
      </c>
      <c r="CR171" t="s">
        <v>70</v>
      </c>
      <c r="CS171" t="s">
        <v>188</v>
      </c>
      <c r="CT171">
        <v>4</v>
      </c>
      <c r="CU171">
        <v>2019</v>
      </c>
      <c r="CV171" t="s">
        <v>223</v>
      </c>
      <c r="CW171" t="s">
        <v>279</v>
      </c>
      <c r="CX171" t="s">
        <v>188</v>
      </c>
      <c r="CY171">
        <v>1999</v>
      </c>
      <c r="CZ171" t="s">
        <v>73</v>
      </c>
      <c r="DA171" t="s">
        <v>248</v>
      </c>
      <c r="DB171" t="s">
        <v>66</v>
      </c>
      <c r="DC171" t="s">
        <v>67</v>
      </c>
      <c r="DD171" t="s">
        <v>68</v>
      </c>
      <c r="DE171" t="s">
        <v>69</v>
      </c>
      <c r="DF171" t="s">
        <v>70</v>
      </c>
      <c r="DG171" t="s">
        <v>188</v>
      </c>
      <c r="DH171">
        <v>1999</v>
      </c>
      <c r="DI171" t="s">
        <v>73</v>
      </c>
      <c r="DJ171" t="s">
        <v>248</v>
      </c>
      <c r="DM171" t="s">
        <v>68</v>
      </c>
      <c r="DP171" t="s">
        <v>188</v>
      </c>
      <c r="DQ171">
        <v>1995</v>
      </c>
      <c r="DR171" t="s">
        <v>73</v>
      </c>
      <c r="DS171" t="s">
        <v>248</v>
      </c>
      <c r="DT171" t="s">
        <v>66</v>
      </c>
      <c r="DU171" t="s">
        <v>67</v>
      </c>
      <c r="DV171" t="s">
        <v>68</v>
      </c>
      <c r="DW171" t="s">
        <v>69</v>
      </c>
      <c r="DX171" t="s">
        <v>70</v>
      </c>
      <c r="DY171" t="s">
        <v>188</v>
      </c>
      <c r="DZ171">
        <v>1995</v>
      </c>
      <c r="EA171" t="s">
        <v>73</v>
      </c>
      <c r="EB171" t="s">
        <v>248</v>
      </c>
      <c r="EC171" t="s">
        <v>66</v>
      </c>
      <c r="ED171" t="s">
        <v>67</v>
      </c>
      <c r="EE171" t="s">
        <v>68</v>
      </c>
      <c r="EF171" t="s">
        <v>69</v>
      </c>
      <c r="EG171" t="s">
        <v>70</v>
      </c>
      <c r="EH171" s="5" t="s">
        <v>197</v>
      </c>
      <c r="EI171">
        <v>2017</v>
      </c>
      <c r="EJ171" t="s">
        <v>198</v>
      </c>
      <c r="EK171">
        <v>1</v>
      </c>
      <c r="EL171" t="s">
        <v>195</v>
      </c>
      <c r="EM171" t="s">
        <v>442</v>
      </c>
      <c r="EO171">
        <v>142</v>
      </c>
      <c r="EP171" t="s">
        <v>212</v>
      </c>
      <c r="ER171" s="6">
        <v>144</v>
      </c>
      <c r="ES171" s="5">
        <v>2015</v>
      </c>
      <c r="ET171">
        <v>2019</v>
      </c>
      <c r="EU171" s="9">
        <v>37433.9</v>
      </c>
      <c r="EV171" s="9">
        <v>37321.800000000003</v>
      </c>
      <c r="EW171" t="s">
        <v>227</v>
      </c>
      <c r="EX171" t="s">
        <v>188</v>
      </c>
      <c r="EY171">
        <v>2020</v>
      </c>
      <c r="EZ171" t="s">
        <v>240</v>
      </c>
      <c r="FA171" t="s">
        <v>188</v>
      </c>
      <c r="FB171" t="s">
        <v>188</v>
      </c>
      <c r="FC171" t="s">
        <v>240</v>
      </c>
      <c r="FD171" t="s">
        <v>213</v>
      </c>
      <c r="FE171" t="s">
        <v>188</v>
      </c>
      <c r="FF171" t="s">
        <v>195</v>
      </c>
      <c r="FG171" s="6">
        <v>2024</v>
      </c>
      <c r="FH171" t="s">
        <v>188</v>
      </c>
      <c r="FI171" t="s">
        <v>214</v>
      </c>
      <c r="FJ171" t="s">
        <v>215</v>
      </c>
      <c r="FK171">
        <v>3</v>
      </c>
      <c r="FL171" t="s">
        <v>188</v>
      </c>
      <c r="FM171" t="s">
        <v>188</v>
      </c>
      <c r="FN171" t="s">
        <v>195</v>
      </c>
      <c r="FO171" s="5" t="s">
        <v>188</v>
      </c>
      <c r="FP171" s="31" t="s">
        <v>188</v>
      </c>
      <c r="FQ171" s="31" t="s">
        <v>188</v>
      </c>
      <c r="FR171" s="31" t="s">
        <v>188</v>
      </c>
      <c r="FS171" s="31" t="s">
        <v>188</v>
      </c>
      <c r="FT171" s="31" t="s">
        <v>188</v>
      </c>
      <c r="FU171" s="31" t="s">
        <v>188</v>
      </c>
      <c r="FV171" s="31" t="s">
        <v>188</v>
      </c>
      <c r="FW171" s="31" t="s">
        <v>188</v>
      </c>
      <c r="FX171" s="31" t="s">
        <v>188</v>
      </c>
      <c r="FY171" s="31" t="s">
        <v>188</v>
      </c>
      <c r="FZ171" s="31" t="s">
        <v>188</v>
      </c>
      <c r="GA171" s="31" t="s">
        <v>188</v>
      </c>
      <c r="GB171" s="31" t="s">
        <v>188</v>
      </c>
      <c r="GC171" s="31" t="s">
        <v>188</v>
      </c>
      <c r="GD171" s="31" t="s">
        <v>228</v>
      </c>
      <c r="GE171" s="31" t="s">
        <v>228</v>
      </c>
      <c r="GF171" s="31" t="s">
        <v>217</v>
      </c>
      <c r="GG171" s="31" t="s">
        <v>218</v>
      </c>
      <c r="GH171" s="31" t="s">
        <v>219</v>
      </c>
      <c r="GI171" s="31" t="s">
        <v>217</v>
      </c>
      <c r="GJ171" s="31" t="s">
        <v>219</v>
      </c>
      <c r="GK171" s="31" t="s">
        <v>202</v>
      </c>
      <c r="GL171" s="31" t="s">
        <v>219</v>
      </c>
      <c r="GM171" s="31" t="s">
        <v>219</v>
      </c>
      <c r="GN171" s="31" t="s">
        <v>219</v>
      </c>
      <c r="GO171" s="31" t="s">
        <v>202</v>
      </c>
      <c r="GP171" s="31" t="s">
        <v>202</v>
      </c>
      <c r="GQ171" s="31" t="s">
        <v>202</v>
      </c>
      <c r="GR171" s="31" t="s">
        <v>202</v>
      </c>
      <c r="GS171" s="31">
        <v>2011</v>
      </c>
      <c r="GT171" s="31">
        <v>2010</v>
      </c>
      <c r="GU171" s="31">
        <v>2021</v>
      </c>
      <c r="GV171" s="31">
        <v>2019</v>
      </c>
      <c r="GW171" s="31">
        <v>2020</v>
      </c>
      <c r="GX171" s="31">
        <v>2016</v>
      </c>
      <c r="GY171" s="31">
        <v>2020</v>
      </c>
      <c r="GZ171" s="31">
        <v>2020</v>
      </c>
      <c r="HA171" s="31">
        <v>2020</v>
      </c>
      <c r="HB171" s="31">
        <v>2020</v>
      </c>
      <c r="HC171" s="31">
        <v>2020</v>
      </c>
      <c r="HD171" s="31">
        <v>2020</v>
      </c>
      <c r="HE171" s="31">
        <v>2020</v>
      </c>
      <c r="HF171" s="31">
        <v>2020</v>
      </c>
      <c r="HG171" s="31">
        <v>2020</v>
      </c>
      <c r="HH171" s="31" t="s">
        <v>203</v>
      </c>
      <c r="HI171" s="31" t="s">
        <v>203</v>
      </c>
      <c r="HJ171" s="31" t="s">
        <v>200</v>
      </c>
      <c r="HK171" s="31" t="s">
        <v>204</v>
      </c>
      <c r="HL171" s="31" t="s">
        <v>203</v>
      </c>
      <c r="HM171" s="31" t="s">
        <v>204</v>
      </c>
      <c r="HN171" s="31" t="s">
        <v>203</v>
      </c>
      <c r="HO171" s="31" t="s">
        <v>203</v>
      </c>
      <c r="HP171" s="31" t="s">
        <v>203</v>
      </c>
      <c r="HQ171" s="31"/>
      <c r="HR171" s="31"/>
      <c r="HS171" s="31"/>
      <c r="HT171" s="31"/>
      <c r="HU171" s="31"/>
      <c r="HV171" s="31"/>
      <c r="HW171" s="31"/>
      <c r="HX171" s="6">
        <v>16</v>
      </c>
      <c r="IA171" s="10"/>
    </row>
    <row r="172" spans="1:235" x14ac:dyDescent="0.25">
      <c r="A172" s="5" t="s">
        <v>355</v>
      </c>
      <c r="B172" t="str">
        <f>INDEX('[1]Global Status NAC comp'!$B$5:$B$210,MATCH([1]Pbl!H172,'[1]Global Status NAC comp'!$N$5:$N$210,0))</f>
        <v>Advanced Economies</v>
      </c>
      <c r="C172" t="s">
        <v>508</v>
      </c>
      <c r="D172" t="str">
        <f>INDEX('[1]Global Status NAC comp'!$D$5:$D$210,MATCH([1]Pbl!H172,'[1]Global Status NAC comp'!$N$5:$N$210,0))</f>
        <v>EUR</v>
      </c>
      <c r="F172" t="s">
        <v>188</v>
      </c>
      <c r="G172">
        <v>2020</v>
      </c>
      <c r="H172" s="6" t="s">
        <v>541</v>
      </c>
      <c r="I172" s="5" t="s">
        <v>188</v>
      </c>
      <c r="J172" s="31">
        <v>2019</v>
      </c>
      <c r="K172" s="31" t="s">
        <v>210</v>
      </c>
      <c r="L172" s="31" t="s">
        <v>187</v>
      </c>
      <c r="M172" s="31" t="s">
        <v>188</v>
      </c>
      <c r="N172" s="31" t="s">
        <v>222</v>
      </c>
      <c r="O172" s="31">
        <v>1995</v>
      </c>
      <c r="P172" s="31" t="s">
        <v>188</v>
      </c>
      <c r="Q172" s="31">
        <v>1995</v>
      </c>
      <c r="R172" s="31">
        <v>2010</v>
      </c>
      <c r="S172" s="31" t="s">
        <v>191</v>
      </c>
      <c r="T172" s="31" t="s">
        <v>188</v>
      </c>
      <c r="U172" s="31" t="s">
        <v>254</v>
      </c>
      <c r="V172" s="31">
        <v>1995</v>
      </c>
      <c r="W172" s="31" t="s">
        <v>188</v>
      </c>
      <c r="X172" s="31">
        <v>1995</v>
      </c>
      <c r="Y172" s="31">
        <v>2010</v>
      </c>
      <c r="Z172" s="31" t="s">
        <v>191</v>
      </c>
      <c r="AA172" s="31" t="s">
        <v>188</v>
      </c>
      <c r="AB172" s="31" t="s">
        <v>192</v>
      </c>
      <c r="AC172" s="31">
        <v>1995</v>
      </c>
      <c r="AD172" s="31" t="s">
        <v>195</v>
      </c>
      <c r="AE172" s="31"/>
      <c r="AF172" s="31"/>
      <c r="AG172" s="6" t="s">
        <v>195</v>
      </c>
      <c r="AH172" t="s">
        <v>188</v>
      </c>
      <c r="AI172">
        <v>4</v>
      </c>
      <c r="AJ172">
        <v>2020</v>
      </c>
      <c r="AK172" t="s">
        <v>223</v>
      </c>
      <c r="AL172" t="s">
        <v>187</v>
      </c>
      <c r="AM172" t="s">
        <v>188</v>
      </c>
      <c r="AN172" t="s">
        <v>189</v>
      </c>
      <c r="AO172" t="s">
        <v>279</v>
      </c>
      <c r="AP172">
        <v>1995</v>
      </c>
      <c r="AQ172" t="s">
        <v>188</v>
      </c>
      <c r="AR172">
        <v>1995</v>
      </c>
      <c r="AS172" t="s">
        <v>191</v>
      </c>
      <c r="AT172" t="s">
        <v>188</v>
      </c>
      <c r="AU172" t="s">
        <v>254</v>
      </c>
      <c r="AV172" t="s">
        <v>279</v>
      </c>
      <c r="AW172">
        <v>1995</v>
      </c>
      <c r="AX172" t="s">
        <v>188</v>
      </c>
      <c r="AY172">
        <v>1995</v>
      </c>
      <c r="AZ172" t="s">
        <v>191</v>
      </c>
      <c r="BA172" t="s">
        <v>188</v>
      </c>
      <c r="BB172" t="s">
        <v>192</v>
      </c>
      <c r="BC172">
        <v>1995</v>
      </c>
      <c r="BD172" t="s">
        <v>195</v>
      </c>
      <c r="BE172" s="7"/>
      <c r="BF172" s="8" t="s">
        <v>188</v>
      </c>
      <c r="BG172">
        <v>2018</v>
      </c>
      <c r="BH172" t="s">
        <v>210</v>
      </c>
      <c r="BI172" t="s">
        <v>188</v>
      </c>
      <c r="BJ172">
        <v>1995</v>
      </c>
      <c r="BK172" t="s">
        <v>73</v>
      </c>
      <c r="BM172" t="s">
        <v>66</v>
      </c>
      <c r="BN172" t="s">
        <v>67</v>
      </c>
      <c r="BO172" t="s">
        <v>68</v>
      </c>
      <c r="BP172" t="s">
        <v>69</v>
      </c>
      <c r="BQ172" t="s">
        <v>70</v>
      </c>
      <c r="BR172" t="s">
        <v>188</v>
      </c>
      <c r="BS172">
        <v>1995</v>
      </c>
      <c r="BT172" t="s">
        <v>73</v>
      </c>
      <c r="BV172" t="s">
        <v>66</v>
      </c>
      <c r="BW172" t="s">
        <v>67</v>
      </c>
      <c r="BX172" t="s">
        <v>68</v>
      </c>
      <c r="BY172" t="s">
        <v>69</v>
      </c>
      <c r="BZ172" t="s">
        <v>70</v>
      </c>
      <c r="CA172" t="s">
        <v>188</v>
      </c>
      <c r="CB172">
        <v>1995</v>
      </c>
      <c r="CC172" t="s">
        <v>73</v>
      </c>
      <c r="CE172" t="s">
        <v>66</v>
      </c>
      <c r="CF172" t="s">
        <v>67</v>
      </c>
      <c r="CG172" t="s">
        <v>68</v>
      </c>
      <c r="CH172" t="s">
        <v>69</v>
      </c>
      <c r="CI172" t="s">
        <v>70</v>
      </c>
      <c r="CJ172" t="s">
        <v>188</v>
      </c>
      <c r="CK172">
        <v>1995</v>
      </c>
      <c r="CL172" t="s">
        <v>73</v>
      </c>
      <c r="CN172" t="s">
        <v>66</v>
      </c>
      <c r="CO172" t="s">
        <v>67</v>
      </c>
      <c r="CP172" t="s">
        <v>68</v>
      </c>
      <c r="CQ172" t="s">
        <v>69</v>
      </c>
      <c r="CR172" t="s">
        <v>70</v>
      </c>
      <c r="CS172" t="s">
        <v>208</v>
      </c>
      <c r="CT172">
        <v>4</v>
      </c>
      <c r="CU172">
        <v>2019</v>
      </c>
      <c r="CV172" t="s">
        <v>223</v>
      </c>
      <c r="CW172" t="s">
        <v>196</v>
      </c>
      <c r="CX172" t="s">
        <v>208</v>
      </c>
      <c r="CY172">
        <v>1999</v>
      </c>
      <c r="CZ172" t="s">
        <v>73</v>
      </c>
      <c r="DB172" t="s">
        <v>66</v>
      </c>
      <c r="DC172" t="s">
        <v>67</v>
      </c>
      <c r="DD172" t="s">
        <v>68</v>
      </c>
      <c r="DE172" t="s">
        <v>69</v>
      </c>
      <c r="DF172" t="s">
        <v>70</v>
      </c>
      <c r="DG172" t="s">
        <v>208</v>
      </c>
      <c r="DH172">
        <v>1999</v>
      </c>
      <c r="DI172" t="s">
        <v>73</v>
      </c>
      <c r="DK172" t="s">
        <v>66</v>
      </c>
      <c r="DL172" t="s">
        <v>67</v>
      </c>
      <c r="DM172" t="s">
        <v>68</v>
      </c>
      <c r="DN172" t="s">
        <v>69</v>
      </c>
      <c r="DO172" t="s">
        <v>70</v>
      </c>
      <c r="DP172" t="s">
        <v>208</v>
      </c>
      <c r="DQ172">
        <v>1999</v>
      </c>
      <c r="DR172" t="s">
        <v>73</v>
      </c>
      <c r="DT172" t="s">
        <v>66</v>
      </c>
      <c r="DU172" t="s">
        <v>67</v>
      </c>
      <c r="DV172" t="s">
        <v>68</v>
      </c>
      <c r="DW172" t="s">
        <v>69</v>
      </c>
      <c r="DX172" t="s">
        <v>70</v>
      </c>
      <c r="DY172" t="s">
        <v>188</v>
      </c>
      <c r="DZ172">
        <v>1995</v>
      </c>
      <c r="EA172" t="s">
        <v>73</v>
      </c>
      <c r="EC172" t="s">
        <v>66</v>
      </c>
      <c r="ED172" t="s">
        <v>67</v>
      </c>
      <c r="EE172" t="s">
        <v>68</v>
      </c>
      <c r="EF172" t="s">
        <v>69</v>
      </c>
      <c r="EG172" t="s">
        <v>70</v>
      </c>
      <c r="EH172" s="5" t="s">
        <v>197</v>
      </c>
      <c r="EI172">
        <v>2018</v>
      </c>
      <c r="EJ172" t="s">
        <v>198</v>
      </c>
      <c r="EK172">
        <v>4</v>
      </c>
      <c r="EL172" t="s">
        <v>195</v>
      </c>
      <c r="EM172" t="s">
        <v>442</v>
      </c>
      <c r="EO172">
        <v>21</v>
      </c>
      <c r="EP172" t="s">
        <v>199</v>
      </c>
      <c r="EQ172" t="s">
        <v>542</v>
      </c>
      <c r="ER172" s="6">
        <v>21</v>
      </c>
      <c r="ES172" s="5">
        <v>2010</v>
      </c>
      <c r="ET172">
        <v>2014</v>
      </c>
      <c r="EU172" s="9">
        <v>39.200000000000003</v>
      </c>
      <c r="EV172" s="9">
        <v>39.5</v>
      </c>
      <c r="EW172" t="s">
        <v>227</v>
      </c>
      <c r="EX172" t="s">
        <v>188</v>
      </c>
      <c r="EY172">
        <v>2020</v>
      </c>
      <c r="EZ172" t="s">
        <v>195</v>
      </c>
      <c r="FA172" t="s">
        <v>188</v>
      </c>
      <c r="FB172" t="s">
        <v>188</v>
      </c>
      <c r="FC172" t="s">
        <v>195</v>
      </c>
      <c r="FD172" t="s">
        <v>213</v>
      </c>
      <c r="FE172" t="s">
        <v>188</v>
      </c>
      <c r="FF172" t="s">
        <v>188</v>
      </c>
      <c r="FG172" s="6">
        <v>2021</v>
      </c>
      <c r="FH172" t="s">
        <v>188</v>
      </c>
      <c r="FI172" t="s">
        <v>214</v>
      </c>
      <c r="FJ172" t="s">
        <v>245</v>
      </c>
      <c r="FL172" t="s">
        <v>188</v>
      </c>
      <c r="FM172" t="s">
        <v>188</v>
      </c>
      <c r="FN172" t="s">
        <v>188</v>
      </c>
      <c r="FO172" s="5" t="s">
        <v>188</v>
      </c>
      <c r="FP172" s="31" t="s">
        <v>188</v>
      </c>
      <c r="FQ172" s="31" t="s">
        <v>188</v>
      </c>
      <c r="FR172" s="31" t="s">
        <v>188</v>
      </c>
      <c r="FS172" s="31" t="s">
        <v>188</v>
      </c>
      <c r="FT172" s="31" t="s">
        <v>188</v>
      </c>
      <c r="FU172" s="31" t="s">
        <v>188</v>
      </c>
      <c r="FV172" s="31" t="s">
        <v>188</v>
      </c>
      <c r="FW172" s="31"/>
      <c r="FX172" s="31" t="s">
        <v>188</v>
      </c>
      <c r="FY172" s="31" t="s">
        <v>188</v>
      </c>
      <c r="FZ172" s="31" t="s">
        <v>188</v>
      </c>
      <c r="GA172" s="31" t="s">
        <v>188</v>
      </c>
      <c r="GB172" s="31" t="s">
        <v>188</v>
      </c>
      <c r="GC172" s="31"/>
      <c r="GD172" s="31" t="s">
        <v>228</v>
      </c>
      <c r="GE172" s="31" t="s">
        <v>217</v>
      </c>
      <c r="GF172" s="31" t="s">
        <v>202</v>
      </c>
      <c r="GG172" s="31" t="s">
        <v>218</v>
      </c>
      <c r="GH172" s="31" t="s">
        <v>218</v>
      </c>
      <c r="GI172" s="31" t="s">
        <v>218</v>
      </c>
      <c r="GJ172" s="31" t="s">
        <v>218</v>
      </c>
      <c r="GK172" s="31" t="s">
        <v>202</v>
      </c>
      <c r="GL172" s="31"/>
      <c r="GM172" s="31" t="s">
        <v>218</v>
      </c>
      <c r="GN172" s="31" t="s">
        <v>202</v>
      </c>
      <c r="GO172" s="31" t="s">
        <v>202</v>
      </c>
      <c r="GP172" s="31" t="s">
        <v>202</v>
      </c>
      <c r="GQ172" s="31" t="s">
        <v>219</v>
      </c>
      <c r="GR172" s="31"/>
      <c r="GS172" s="31">
        <v>2011</v>
      </c>
      <c r="GT172" s="31">
        <v>2020</v>
      </c>
      <c r="GU172" s="31">
        <v>2021</v>
      </c>
      <c r="GV172" s="31">
        <v>2019</v>
      </c>
      <c r="GW172" s="31">
        <v>2019</v>
      </c>
      <c r="GX172" s="31">
        <v>2019</v>
      </c>
      <c r="GY172" s="31">
        <v>2020</v>
      </c>
      <c r="GZ172" s="31">
        <v>2021</v>
      </c>
      <c r="HA172" s="31"/>
      <c r="HB172" s="31">
        <v>2019</v>
      </c>
      <c r="HC172" s="31">
        <v>2021</v>
      </c>
      <c r="HD172" s="31">
        <v>2021</v>
      </c>
      <c r="HE172" s="31" t="s">
        <v>485</v>
      </c>
      <c r="HF172" s="31" t="s">
        <v>543</v>
      </c>
      <c r="HG172" s="31"/>
      <c r="HH172" s="31" t="s">
        <v>203</v>
      </c>
      <c r="HI172" s="31" t="s">
        <v>203</v>
      </c>
      <c r="HJ172" s="31" t="s">
        <v>204</v>
      </c>
      <c r="HK172" s="31" t="s">
        <v>204</v>
      </c>
      <c r="HL172" s="31" t="s">
        <v>203</v>
      </c>
      <c r="HM172" s="31" t="s">
        <v>204</v>
      </c>
      <c r="HN172" s="31" t="s">
        <v>203</v>
      </c>
      <c r="HO172" s="31" t="s">
        <v>203</v>
      </c>
      <c r="HP172" s="31" t="s">
        <v>203</v>
      </c>
      <c r="HQ172" s="31">
        <v>10.5</v>
      </c>
      <c r="HR172" s="31">
        <v>5</v>
      </c>
      <c r="HS172" s="31">
        <v>1.5</v>
      </c>
      <c r="HT172" s="31">
        <v>3</v>
      </c>
      <c r="HU172" s="31">
        <v>10</v>
      </c>
      <c r="HV172" s="31">
        <v>10</v>
      </c>
      <c r="HW172" s="31">
        <v>5</v>
      </c>
      <c r="HX172" s="6">
        <v>10</v>
      </c>
      <c r="IA172" s="10"/>
    </row>
    <row r="173" spans="1:235" x14ac:dyDescent="0.25">
      <c r="A173" s="5" t="s">
        <v>355</v>
      </c>
      <c r="B173" t="str">
        <f>INDEX('[1]Global Status NAC comp'!$B$5:$B$210,MATCH([1]Pbl!H173,'[1]Global Status NAC comp'!$N$5:$N$210,0))</f>
        <v>Advanced Economies</v>
      </c>
      <c r="C173" t="s">
        <v>508</v>
      </c>
      <c r="D173" t="str">
        <f>INDEX('[1]Global Status NAC comp'!$D$5:$D$210,MATCH([1]Pbl!H173,'[1]Global Status NAC comp'!$N$5:$N$210,0))</f>
        <v>EUR</v>
      </c>
      <c r="F173" t="s">
        <v>188</v>
      </c>
      <c r="G173">
        <v>2020</v>
      </c>
      <c r="H173" s="6" t="s">
        <v>544</v>
      </c>
      <c r="I173" s="5" t="s">
        <v>188</v>
      </c>
      <c r="J173" s="31">
        <v>2019</v>
      </c>
      <c r="K173" s="31" t="s">
        <v>304</v>
      </c>
      <c r="L173" s="31" t="s">
        <v>187</v>
      </c>
      <c r="M173" s="31" t="s">
        <v>188</v>
      </c>
      <c r="N173" s="31" t="s">
        <v>222</v>
      </c>
      <c r="O173" s="31">
        <v>1995</v>
      </c>
      <c r="P173" s="31" t="s">
        <v>188</v>
      </c>
      <c r="Q173" s="31">
        <v>2000</v>
      </c>
      <c r="R173" s="31">
        <v>2015</v>
      </c>
      <c r="S173" s="31" t="s">
        <v>191</v>
      </c>
      <c r="T173" s="31" t="s">
        <v>188</v>
      </c>
      <c r="U173" s="31" t="s">
        <v>192</v>
      </c>
      <c r="V173" s="31">
        <v>1995</v>
      </c>
      <c r="W173" s="31" t="s">
        <v>188</v>
      </c>
      <c r="X173" s="31">
        <v>2000</v>
      </c>
      <c r="Y173" s="31">
        <v>2015</v>
      </c>
      <c r="Z173" s="31" t="s">
        <v>191</v>
      </c>
      <c r="AA173" s="31" t="s">
        <v>188</v>
      </c>
      <c r="AB173" s="31" t="s">
        <v>192</v>
      </c>
      <c r="AC173" s="31">
        <v>1995</v>
      </c>
      <c r="AD173" s="31" t="s">
        <v>195</v>
      </c>
      <c r="AE173" s="31"/>
      <c r="AF173" s="31"/>
      <c r="AG173" s="6" t="s">
        <v>195</v>
      </c>
      <c r="AH173" t="s">
        <v>188</v>
      </c>
      <c r="AI173">
        <v>4</v>
      </c>
      <c r="AJ173">
        <v>2020</v>
      </c>
      <c r="AK173" t="s">
        <v>304</v>
      </c>
      <c r="AL173" t="s">
        <v>187</v>
      </c>
      <c r="AM173" t="s">
        <v>188</v>
      </c>
      <c r="AN173" t="s">
        <v>222</v>
      </c>
      <c r="AO173" t="s">
        <v>279</v>
      </c>
      <c r="AP173">
        <v>2009</v>
      </c>
      <c r="AQ173" t="s">
        <v>188</v>
      </c>
      <c r="AR173">
        <v>2000</v>
      </c>
      <c r="AS173" t="s">
        <v>191</v>
      </c>
      <c r="AT173" t="s">
        <v>188</v>
      </c>
      <c r="AU173" t="s">
        <v>192</v>
      </c>
      <c r="AV173" t="s">
        <v>279</v>
      </c>
      <c r="AW173">
        <v>2000</v>
      </c>
      <c r="AX173" t="s">
        <v>188</v>
      </c>
      <c r="AY173">
        <v>2000</v>
      </c>
      <c r="AZ173" t="s">
        <v>191</v>
      </c>
      <c r="BA173" t="s">
        <v>188</v>
      </c>
      <c r="BB173" t="s">
        <v>192</v>
      </c>
      <c r="BC173">
        <v>2000</v>
      </c>
      <c r="BD173" t="s">
        <v>195</v>
      </c>
      <c r="BE173" s="7"/>
      <c r="BF173" s="8" t="s">
        <v>188</v>
      </c>
      <c r="BG173">
        <v>2019</v>
      </c>
      <c r="BH173" t="s">
        <v>223</v>
      </c>
      <c r="BI173" t="s">
        <v>208</v>
      </c>
      <c r="BJ173">
        <v>1995</v>
      </c>
      <c r="BK173" t="s">
        <v>73</v>
      </c>
      <c r="BL173" t="s">
        <v>248</v>
      </c>
      <c r="BM173" t="s">
        <v>66</v>
      </c>
      <c r="BN173" t="s">
        <v>67</v>
      </c>
      <c r="BO173" t="s">
        <v>68</v>
      </c>
      <c r="BP173" t="s">
        <v>69</v>
      </c>
      <c r="BQ173" t="s">
        <v>70</v>
      </c>
      <c r="BR173" t="s">
        <v>208</v>
      </c>
      <c r="BS173">
        <v>1995</v>
      </c>
      <c r="BT173" t="s">
        <v>73</v>
      </c>
      <c r="BU173" t="s">
        <v>248</v>
      </c>
      <c r="BV173" t="s">
        <v>66</v>
      </c>
      <c r="BW173" t="s">
        <v>67</v>
      </c>
      <c r="BX173" t="s">
        <v>68</v>
      </c>
      <c r="BY173" t="s">
        <v>69</v>
      </c>
      <c r="BZ173" t="s">
        <v>70</v>
      </c>
      <c r="CA173" t="s">
        <v>208</v>
      </c>
      <c r="CB173">
        <v>1995</v>
      </c>
      <c r="CC173" t="s">
        <v>73</v>
      </c>
      <c r="CD173" t="s">
        <v>248</v>
      </c>
      <c r="CE173" t="s">
        <v>66</v>
      </c>
      <c r="CF173" t="s">
        <v>67</v>
      </c>
      <c r="CG173" t="s">
        <v>68</v>
      </c>
      <c r="CH173" t="s">
        <v>69</v>
      </c>
      <c r="CI173" t="s">
        <v>70</v>
      </c>
      <c r="CJ173" t="s">
        <v>195</v>
      </c>
      <c r="CS173" t="s">
        <v>208</v>
      </c>
      <c r="CT173">
        <v>1</v>
      </c>
      <c r="CU173">
        <v>1999</v>
      </c>
      <c r="CV173" t="s">
        <v>223</v>
      </c>
      <c r="CW173" t="s">
        <v>196</v>
      </c>
      <c r="CX173" t="s">
        <v>208</v>
      </c>
      <c r="CY173">
        <v>1999</v>
      </c>
      <c r="CZ173" t="s">
        <v>73</v>
      </c>
      <c r="DA173" t="s">
        <v>248</v>
      </c>
      <c r="DD173" t="s">
        <v>68</v>
      </c>
      <c r="DG173" t="s">
        <v>208</v>
      </c>
      <c r="DH173">
        <v>1999</v>
      </c>
      <c r="DI173" t="s">
        <v>73</v>
      </c>
      <c r="DJ173" t="s">
        <v>248</v>
      </c>
      <c r="DM173" t="s">
        <v>68</v>
      </c>
      <c r="DP173" t="s">
        <v>188</v>
      </c>
      <c r="DQ173">
        <v>1999</v>
      </c>
      <c r="DR173" t="s">
        <v>73</v>
      </c>
      <c r="DS173" t="s">
        <v>248</v>
      </c>
      <c r="DV173" t="s">
        <v>68</v>
      </c>
      <c r="DY173" t="s">
        <v>195</v>
      </c>
      <c r="EH173" s="5" t="s">
        <v>197</v>
      </c>
      <c r="EI173">
        <v>2015</v>
      </c>
      <c r="EJ173" t="s">
        <v>257</v>
      </c>
      <c r="EL173" t="s">
        <v>195</v>
      </c>
      <c r="EM173" t="s">
        <v>442</v>
      </c>
      <c r="EO173">
        <v>96</v>
      </c>
      <c r="EP173" t="s">
        <v>212</v>
      </c>
      <c r="ER173" s="6">
        <v>216</v>
      </c>
      <c r="ES173" s="5">
        <v>2015</v>
      </c>
      <c r="ET173">
        <v>2020</v>
      </c>
      <c r="EU173" s="9">
        <v>9.6999999999999993</v>
      </c>
      <c r="EV173" s="9">
        <v>10</v>
      </c>
      <c r="EW173" t="s">
        <v>227</v>
      </c>
      <c r="EX173" t="s">
        <v>195</v>
      </c>
      <c r="FG173" s="6"/>
      <c r="FH173" t="s">
        <v>188</v>
      </c>
      <c r="FI173" t="s">
        <v>199</v>
      </c>
      <c r="FJ173" t="s">
        <v>215</v>
      </c>
      <c r="FK173">
        <v>5</v>
      </c>
      <c r="FL173" t="s">
        <v>188</v>
      </c>
      <c r="FM173" t="s">
        <v>195</v>
      </c>
      <c r="FO173" s="5" t="s">
        <v>188</v>
      </c>
      <c r="FP173" s="31" t="s">
        <v>188</v>
      </c>
      <c r="FQ173" s="31" t="s">
        <v>188</v>
      </c>
      <c r="FR173" s="31" t="s">
        <v>188</v>
      </c>
      <c r="FS173" s="31" t="s">
        <v>188</v>
      </c>
      <c r="FT173" s="31" t="s">
        <v>188</v>
      </c>
      <c r="FU173" s="31" t="s">
        <v>188</v>
      </c>
      <c r="FV173" s="31" t="s">
        <v>188</v>
      </c>
      <c r="FW173" s="31"/>
      <c r="FX173" s="31"/>
      <c r="FY173" s="31"/>
      <c r="FZ173" s="31" t="s">
        <v>188</v>
      </c>
      <c r="GA173" s="31" t="s">
        <v>188</v>
      </c>
      <c r="GB173" s="31" t="s">
        <v>188</v>
      </c>
      <c r="GC173" s="31"/>
      <c r="GD173" s="31" t="s">
        <v>228</v>
      </c>
      <c r="GE173" s="31" t="s">
        <v>228</v>
      </c>
      <c r="GF173" s="31"/>
      <c r="GG173" s="31" t="s">
        <v>218</v>
      </c>
      <c r="GH173" s="31" t="s">
        <v>219</v>
      </c>
      <c r="GI173" s="31" t="s">
        <v>217</v>
      </c>
      <c r="GJ173" s="31"/>
      <c r="GK173" s="31"/>
      <c r="GL173" s="31"/>
      <c r="GM173" s="31"/>
      <c r="GN173" s="31"/>
      <c r="GO173" s="31" t="s">
        <v>202</v>
      </c>
      <c r="GP173" s="31" t="s">
        <v>202</v>
      </c>
      <c r="GQ173" s="31" t="s">
        <v>202</v>
      </c>
      <c r="GR173" s="31"/>
      <c r="GS173" s="31">
        <v>2011</v>
      </c>
      <c r="GT173" s="31"/>
      <c r="GU173" s="31">
        <v>2020</v>
      </c>
      <c r="GV173" s="31">
        <v>2018</v>
      </c>
      <c r="GW173" s="31">
        <v>2020</v>
      </c>
      <c r="GX173" s="31">
        <v>2015</v>
      </c>
      <c r="GY173" s="31"/>
      <c r="GZ173" s="31"/>
      <c r="HA173" s="31"/>
      <c r="HB173" s="31"/>
      <c r="HC173" s="31"/>
      <c r="HD173" s="31">
        <v>2021</v>
      </c>
      <c r="HE173" s="31">
        <v>2021</v>
      </c>
      <c r="HF173" s="31">
        <v>2021</v>
      </c>
      <c r="HG173" s="31"/>
      <c r="HH173" s="31" t="s">
        <v>203</v>
      </c>
      <c r="HI173" s="31" t="s">
        <v>203</v>
      </c>
      <c r="HJ173" s="31" t="s">
        <v>203</v>
      </c>
      <c r="HK173" s="31" t="s">
        <v>204</v>
      </c>
      <c r="HL173" s="31" t="s">
        <v>203</v>
      </c>
      <c r="HM173" s="31" t="s">
        <v>204</v>
      </c>
      <c r="HN173" s="31" t="s">
        <v>203</v>
      </c>
      <c r="HO173" s="31" t="s">
        <v>203</v>
      </c>
      <c r="HP173" s="31" t="s">
        <v>203</v>
      </c>
      <c r="HQ173" s="31"/>
      <c r="HR173" s="31"/>
      <c r="HS173" s="31"/>
      <c r="HT173" s="31">
        <v>12</v>
      </c>
      <c r="HU173" s="31"/>
      <c r="HV173" s="31"/>
      <c r="HW173" s="31"/>
      <c r="HX173" s="6">
        <v>10.25</v>
      </c>
      <c r="IA173" s="10"/>
    </row>
    <row r="174" spans="1:235" x14ac:dyDescent="0.25">
      <c r="A174" s="5" t="s">
        <v>183</v>
      </c>
      <c r="B174" t="str">
        <f>INDEX('[1]Global Status NAC comp'!$B$5:$B$210,MATCH([1]Pbl!H174,'[1]Global Status NAC comp'!$N$5:$N$210,0))</f>
        <v>Commonwealth of Independent States</v>
      </c>
      <c r="C174" t="s">
        <v>508</v>
      </c>
      <c r="D174" t="str">
        <f>INDEX('[1]Global Status NAC comp'!$D$5:$D$210,MATCH([1]Pbl!H174,'[1]Global Status NAC comp'!$N$5:$N$210,0))</f>
        <v>EUR</v>
      </c>
      <c r="G174">
        <v>2020</v>
      </c>
      <c r="H174" s="6" t="s">
        <v>545</v>
      </c>
      <c r="I174" s="5" t="s">
        <v>188</v>
      </c>
      <c r="J174" s="31">
        <v>2019</v>
      </c>
      <c r="K174" s="31" t="s">
        <v>223</v>
      </c>
      <c r="L174" s="31" t="s">
        <v>187</v>
      </c>
      <c r="M174" s="31" t="s">
        <v>188</v>
      </c>
      <c r="N174" s="31" t="s">
        <v>189</v>
      </c>
      <c r="O174" s="31">
        <v>1995</v>
      </c>
      <c r="P174" s="31" t="s">
        <v>188</v>
      </c>
      <c r="Q174" s="31">
        <v>1996</v>
      </c>
      <c r="R174" s="31"/>
      <c r="S174" s="31" t="s">
        <v>191</v>
      </c>
      <c r="T174" s="31" t="s">
        <v>188</v>
      </c>
      <c r="U174" s="31" t="s">
        <v>192</v>
      </c>
      <c r="V174" s="31">
        <v>1996</v>
      </c>
      <c r="W174" s="31" t="s">
        <v>188</v>
      </c>
      <c r="X174" s="31">
        <v>1996</v>
      </c>
      <c r="Y174" s="31"/>
      <c r="Z174" s="31" t="s">
        <v>191</v>
      </c>
      <c r="AA174" s="31" t="s">
        <v>188</v>
      </c>
      <c r="AB174" s="31"/>
      <c r="AC174" s="31"/>
      <c r="AD174" s="31"/>
      <c r="AE174" s="31"/>
      <c r="AF174" s="31"/>
      <c r="AG174" s="6"/>
      <c r="AH174" t="s">
        <v>188</v>
      </c>
      <c r="AI174">
        <v>2</v>
      </c>
      <c r="AJ174">
        <v>2020</v>
      </c>
      <c r="AK174" t="s">
        <v>223</v>
      </c>
      <c r="AM174" t="s">
        <v>188</v>
      </c>
      <c r="AO174" t="s">
        <v>279</v>
      </c>
      <c r="AQ174" t="s">
        <v>188</v>
      </c>
      <c r="AS174" t="s">
        <v>191</v>
      </c>
      <c r="AT174" t="s">
        <v>188</v>
      </c>
      <c r="AV174" t="s">
        <v>279</v>
      </c>
      <c r="AX174" t="s">
        <v>188</v>
      </c>
      <c r="AZ174" t="s">
        <v>191</v>
      </c>
      <c r="BA174" t="s">
        <v>188</v>
      </c>
      <c r="BD174" t="s">
        <v>188</v>
      </c>
      <c r="BE174" s="7"/>
      <c r="BF174" s="8" t="s">
        <v>188</v>
      </c>
      <c r="BI174" t="s">
        <v>188</v>
      </c>
      <c r="BK174" t="s">
        <v>73</v>
      </c>
      <c r="BM174" t="s">
        <v>66</v>
      </c>
      <c r="BN174" t="s">
        <v>67</v>
      </c>
      <c r="BO174" t="s">
        <v>68</v>
      </c>
      <c r="BP174" t="s">
        <v>69</v>
      </c>
      <c r="BQ174" t="s">
        <v>70</v>
      </c>
      <c r="BR174" t="s">
        <v>188</v>
      </c>
      <c r="CA174" t="s">
        <v>188</v>
      </c>
      <c r="CJ174" t="s">
        <v>188</v>
      </c>
      <c r="CL174" t="s">
        <v>73</v>
      </c>
      <c r="CM174" t="s">
        <v>248</v>
      </c>
      <c r="CN174" t="s">
        <v>66</v>
      </c>
      <c r="CO174" t="s">
        <v>67</v>
      </c>
      <c r="CP174" t="s">
        <v>68</v>
      </c>
      <c r="CQ174" t="s">
        <v>69</v>
      </c>
      <c r="CR174" t="s">
        <v>70</v>
      </c>
      <c r="CS174" t="s">
        <v>188</v>
      </c>
      <c r="CW174" t="s">
        <v>196</v>
      </c>
      <c r="CX174" t="s">
        <v>195</v>
      </c>
      <c r="DG174" t="s">
        <v>195</v>
      </c>
      <c r="DP174" t="s">
        <v>195</v>
      </c>
      <c r="DY174" t="s">
        <v>188</v>
      </c>
      <c r="EH174" s="5" t="s">
        <v>197</v>
      </c>
      <c r="EM174" t="s">
        <v>442</v>
      </c>
      <c r="EP174" t="s">
        <v>212</v>
      </c>
      <c r="ER174" s="6"/>
      <c r="ES174" s="5">
        <v>2015</v>
      </c>
      <c r="EU174" s="9"/>
      <c r="EV174" s="9"/>
      <c r="EW174" t="s">
        <v>227</v>
      </c>
      <c r="EX174" t="s">
        <v>188</v>
      </c>
      <c r="FD174" t="s">
        <v>213</v>
      </c>
      <c r="FG174" s="6"/>
      <c r="FH174" t="s">
        <v>188</v>
      </c>
      <c r="FI174" t="s">
        <v>214</v>
      </c>
      <c r="FJ174" t="s">
        <v>215</v>
      </c>
      <c r="FK174">
        <v>2</v>
      </c>
      <c r="FL174" t="s">
        <v>188</v>
      </c>
      <c r="FM174" t="s">
        <v>188</v>
      </c>
      <c r="FN174" t="s">
        <v>188</v>
      </c>
      <c r="FO174" s="5" t="s">
        <v>188</v>
      </c>
      <c r="FP174" s="31" t="s">
        <v>188</v>
      </c>
      <c r="FQ174" s="31" t="s">
        <v>188</v>
      </c>
      <c r="FR174" s="31" t="s">
        <v>188</v>
      </c>
      <c r="FS174" s="31" t="s">
        <v>188</v>
      </c>
      <c r="FT174" s="31" t="s">
        <v>188</v>
      </c>
      <c r="FU174" s="31" t="s">
        <v>188</v>
      </c>
      <c r="FV174" s="31" t="s">
        <v>188</v>
      </c>
      <c r="FW174" s="31" t="s">
        <v>188</v>
      </c>
      <c r="FX174" s="31" t="s">
        <v>188</v>
      </c>
      <c r="FY174" s="31" t="s">
        <v>188</v>
      </c>
      <c r="FZ174" s="31" t="s">
        <v>188</v>
      </c>
      <c r="GA174" s="31" t="s">
        <v>188</v>
      </c>
      <c r="GB174" s="31" t="s">
        <v>188</v>
      </c>
      <c r="GC174" s="31" t="s">
        <v>188</v>
      </c>
      <c r="GD174" s="31"/>
      <c r="GE174" s="31"/>
      <c r="GF174" s="31"/>
      <c r="GG174" s="31"/>
      <c r="GH174" s="31"/>
      <c r="GI174" s="31"/>
      <c r="GJ174" s="31"/>
      <c r="GK174" s="31"/>
      <c r="GL174" s="31"/>
      <c r="GM174" s="31"/>
      <c r="GN174" s="31"/>
      <c r="GO174" s="31"/>
      <c r="GP174" s="31" t="s">
        <v>202</v>
      </c>
      <c r="GQ174" s="31"/>
      <c r="GR174" s="31"/>
      <c r="GS174" s="31"/>
      <c r="GT174" s="31"/>
      <c r="GU174" s="31"/>
      <c r="GV174" s="31"/>
      <c r="GW174" s="31"/>
      <c r="GX174" s="31"/>
      <c r="GY174" s="31"/>
      <c r="GZ174" s="31"/>
      <c r="HA174" s="31"/>
      <c r="HB174" s="31"/>
      <c r="HC174" s="31"/>
      <c r="HD174" s="31"/>
      <c r="HE174" s="31"/>
      <c r="HF174" s="31"/>
      <c r="HG174" s="31"/>
      <c r="HH174" s="31" t="s">
        <v>203</v>
      </c>
      <c r="HI174" s="31" t="s">
        <v>203</v>
      </c>
      <c r="HJ174" s="31" t="s">
        <v>203</v>
      </c>
      <c r="HK174" s="31" t="s">
        <v>204</v>
      </c>
      <c r="HL174" s="31" t="s">
        <v>203</v>
      </c>
      <c r="HM174" s="31" t="s">
        <v>204</v>
      </c>
      <c r="HN174" s="31" t="s">
        <v>203</v>
      </c>
      <c r="HO174" s="31" t="s">
        <v>203</v>
      </c>
      <c r="HP174" s="31" t="s">
        <v>203</v>
      </c>
      <c r="HQ174" s="31"/>
      <c r="HR174" s="31"/>
      <c r="HS174" s="31"/>
      <c r="HT174" s="31"/>
      <c r="HU174" s="31"/>
      <c r="HV174" s="31"/>
      <c r="HW174" s="31"/>
      <c r="HX174" s="6"/>
      <c r="IA174" s="10"/>
    </row>
    <row r="175" spans="1:235" x14ac:dyDescent="0.25">
      <c r="A175" s="5" t="s">
        <v>183</v>
      </c>
      <c r="B175" t="str">
        <f>INDEX('[1]Global Status NAC comp'!$B$5:$B$210,MATCH([1]Pbl!H175,'[1]Global Status NAC comp'!$N$5:$N$210,0))</f>
        <v>Emerging and Developing Europe</v>
      </c>
      <c r="C175" t="s">
        <v>508</v>
      </c>
      <c r="D175" t="str">
        <f>INDEX('[1]Global Status NAC comp'!$D$5:$D$210,MATCH([1]Pbl!H175,'[1]Global Status NAC comp'!$N$5:$N$210,0))</f>
        <v>EUR</v>
      </c>
      <c r="F175" t="s">
        <v>188</v>
      </c>
      <c r="G175">
        <v>2020</v>
      </c>
      <c r="H175" s="6" t="s">
        <v>546</v>
      </c>
      <c r="I175" s="5" t="s">
        <v>188</v>
      </c>
      <c r="J175" s="31">
        <v>2019</v>
      </c>
      <c r="K175" s="31" t="s">
        <v>210</v>
      </c>
      <c r="L175" s="31" t="s">
        <v>187</v>
      </c>
      <c r="M175" s="31" t="s">
        <v>188</v>
      </c>
      <c r="N175" s="31" t="s">
        <v>189</v>
      </c>
      <c r="O175" s="31">
        <v>2000</v>
      </c>
      <c r="P175" s="31" t="s">
        <v>188</v>
      </c>
      <c r="Q175" s="31">
        <v>2001</v>
      </c>
      <c r="R175" s="31">
        <v>2015</v>
      </c>
      <c r="S175" s="31" t="s">
        <v>191</v>
      </c>
      <c r="T175" s="31" t="s">
        <v>188</v>
      </c>
      <c r="U175" s="31" t="s">
        <v>192</v>
      </c>
      <c r="V175" s="31">
        <v>2000</v>
      </c>
      <c r="W175" s="31" t="s">
        <v>188</v>
      </c>
      <c r="X175" s="31">
        <v>2007</v>
      </c>
      <c r="Y175" s="31">
        <v>2015</v>
      </c>
      <c r="Z175" s="31" t="s">
        <v>191</v>
      </c>
      <c r="AA175" s="31" t="s">
        <v>195</v>
      </c>
      <c r="AB175" s="31"/>
      <c r="AC175" s="31"/>
      <c r="AD175" s="31" t="s">
        <v>195</v>
      </c>
      <c r="AE175" s="31"/>
      <c r="AF175" s="31"/>
      <c r="AG175" s="6" t="s">
        <v>195</v>
      </c>
      <c r="AH175" t="s">
        <v>188</v>
      </c>
      <c r="AI175">
        <v>4</v>
      </c>
      <c r="AJ175">
        <v>2020</v>
      </c>
      <c r="AK175" t="s">
        <v>223</v>
      </c>
      <c r="AL175" t="s">
        <v>319</v>
      </c>
      <c r="AM175" t="s">
        <v>208</v>
      </c>
      <c r="AN175" t="s">
        <v>224</v>
      </c>
      <c r="AO175" t="s">
        <v>196</v>
      </c>
      <c r="AP175">
        <v>2006</v>
      </c>
      <c r="AQ175" t="s">
        <v>188</v>
      </c>
      <c r="AR175">
        <v>2007</v>
      </c>
      <c r="AS175" t="s">
        <v>191</v>
      </c>
      <c r="AT175" t="s">
        <v>188</v>
      </c>
      <c r="AU175" t="s">
        <v>192</v>
      </c>
      <c r="AV175" t="s">
        <v>194</v>
      </c>
      <c r="AW175">
        <v>2006</v>
      </c>
      <c r="AX175" t="s">
        <v>188</v>
      </c>
      <c r="AY175">
        <v>2007</v>
      </c>
      <c r="AZ175" t="s">
        <v>191</v>
      </c>
      <c r="BA175" t="s">
        <v>195</v>
      </c>
      <c r="BD175" t="s">
        <v>195</v>
      </c>
      <c r="BE175" s="7"/>
      <c r="BF175" s="8" t="s">
        <v>195</v>
      </c>
      <c r="CS175" t="s">
        <v>195</v>
      </c>
      <c r="EH175" s="5" t="s">
        <v>195</v>
      </c>
      <c r="EL175" t="s">
        <v>195</v>
      </c>
      <c r="ER175" s="6"/>
      <c r="ES175" s="5">
        <v>2015</v>
      </c>
      <c r="EU175" s="9"/>
      <c r="EV175" s="9"/>
      <c r="EW175" t="s">
        <v>227</v>
      </c>
      <c r="EX175" t="s">
        <v>195</v>
      </c>
      <c r="FG175" s="6"/>
      <c r="FH175" t="s">
        <v>188</v>
      </c>
      <c r="FI175" t="s">
        <v>234</v>
      </c>
      <c r="FJ175" t="s">
        <v>215</v>
      </c>
      <c r="FK175">
        <v>2</v>
      </c>
      <c r="FL175" t="s">
        <v>188</v>
      </c>
      <c r="FM175" t="s">
        <v>188</v>
      </c>
      <c r="FN175" t="s">
        <v>188</v>
      </c>
      <c r="FO175" s="5" t="s">
        <v>188</v>
      </c>
      <c r="FP175" s="31" t="s">
        <v>188</v>
      </c>
      <c r="FQ175" s="31" t="s">
        <v>188</v>
      </c>
      <c r="FR175" s="31" t="s">
        <v>188</v>
      </c>
      <c r="FS175" s="31" t="s">
        <v>188</v>
      </c>
      <c r="FT175" s="31" t="s">
        <v>188</v>
      </c>
      <c r="FU175" s="31" t="s">
        <v>188</v>
      </c>
      <c r="FV175" s="31"/>
      <c r="FW175" s="31"/>
      <c r="FX175" s="31"/>
      <c r="FY175" s="31"/>
      <c r="FZ175" s="31" t="s">
        <v>188</v>
      </c>
      <c r="GA175" s="31" t="s">
        <v>188</v>
      </c>
      <c r="GB175" s="31" t="s">
        <v>188</v>
      </c>
      <c r="GC175" s="31" t="s">
        <v>188</v>
      </c>
      <c r="GD175" s="31" t="s">
        <v>228</v>
      </c>
      <c r="GE175" s="31" t="s">
        <v>217</v>
      </c>
      <c r="GF175" s="31" t="s">
        <v>218</v>
      </c>
      <c r="GG175" s="31" t="s">
        <v>202</v>
      </c>
      <c r="GH175" s="31" t="s">
        <v>202</v>
      </c>
      <c r="GI175" s="31" t="s">
        <v>218</v>
      </c>
      <c r="GJ175" s="31" t="s">
        <v>202</v>
      </c>
      <c r="GK175" s="31"/>
      <c r="GL175" s="31"/>
      <c r="GM175" s="31"/>
      <c r="GN175" s="31"/>
      <c r="GO175" s="31" t="s">
        <v>202</v>
      </c>
      <c r="GP175" s="31" t="s">
        <v>202</v>
      </c>
      <c r="GQ175" s="31" t="s">
        <v>219</v>
      </c>
      <c r="GR175" s="31" t="s">
        <v>202</v>
      </c>
      <c r="GS175" s="31">
        <v>2011</v>
      </c>
      <c r="GT175" s="31">
        <v>2010</v>
      </c>
      <c r="GU175" s="31">
        <v>2019</v>
      </c>
      <c r="GV175" s="31">
        <v>2018</v>
      </c>
      <c r="GW175" s="31">
        <v>2019</v>
      </c>
      <c r="GX175" s="31">
        <v>2017</v>
      </c>
      <c r="GY175" s="31">
        <v>2019</v>
      </c>
      <c r="GZ175" s="31"/>
      <c r="HA175" s="31"/>
      <c r="HB175" s="31"/>
      <c r="HC175" s="31"/>
      <c r="HD175" s="31">
        <v>2019</v>
      </c>
      <c r="HE175" s="31">
        <v>2019</v>
      </c>
      <c r="HF175" s="31">
        <v>2019</v>
      </c>
      <c r="HG175" s="31">
        <v>2019</v>
      </c>
      <c r="HH175" s="31" t="s">
        <v>203</v>
      </c>
      <c r="HI175" s="31"/>
      <c r="HJ175" s="31"/>
      <c r="HK175" s="31" t="s">
        <v>204</v>
      </c>
      <c r="HL175" s="31" t="s">
        <v>220</v>
      </c>
      <c r="HM175" s="31" t="s">
        <v>204</v>
      </c>
      <c r="HN175" s="31" t="s">
        <v>203</v>
      </c>
      <c r="HO175" s="31" t="s">
        <v>203</v>
      </c>
      <c r="HP175" s="31" t="s">
        <v>203</v>
      </c>
      <c r="HQ175" s="31"/>
      <c r="HR175" s="31"/>
      <c r="HS175" s="31"/>
      <c r="HT175" s="31">
        <v>8</v>
      </c>
      <c r="HU175" s="31"/>
      <c r="HV175" s="31"/>
      <c r="HW175" s="31"/>
      <c r="HX175" s="6">
        <v>15</v>
      </c>
      <c r="IA175" s="10"/>
    </row>
    <row r="176" spans="1:235" x14ac:dyDescent="0.25">
      <c r="A176" s="5" t="s">
        <v>355</v>
      </c>
      <c r="B176" t="str">
        <f>INDEX('[1]Global Status NAC comp'!$B$5:$B$210,MATCH([1]Pbl!H176,'[1]Global Status NAC comp'!$N$5:$N$210,0))</f>
        <v>Advanced Economies</v>
      </c>
      <c r="C176" t="s">
        <v>508</v>
      </c>
      <c r="D176" t="str">
        <f>INDEX('[1]Global Status NAC comp'!$D$5:$D$210,MATCH([1]Pbl!H176,'[1]Global Status NAC comp'!$N$5:$N$210,0))</f>
        <v>EUR</v>
      </c>
      <c r="F176" t="s">
        <v>188</v>
      </c>
      <c r="G176">
        <v>2020</v>
      </c>
      <c r="H176" s="6" t="s">
        <v>547</v>
      </c>
      <c r="I176" s="5" t="s">
        <v>188</v>
      </c>
      <c r="J176" s="31">
        <v>2019</v>
      </c>
      <c r="K176" s="31" t="s">
        <v>230</v>
      </c>
      <c r="L176" s="31"/>
      <c r="M176" s="31" t="s">
        <v>188</v>
      </c>
      <c r="N176" s="31" t="s">
        <v>222</v>
      </c>
      <c r="O176" s="31">
        <v>1995</v>
      </c>
      <c r="P176" s="31" t="s">
        <v>188</v>
      </c>
      <c r="Q176" s="31">
        <v>1995</v>
      </c>
      <c r="R176" s="31"/>
      <c r="S176" s="31"/>
      <c r="T176" s="31" t="s">
        <v>188</v>
      </c>
      <c r="U176" s="31" t="s">
        <v>192</v>
      </c>
      <c r="V176" s="31">
        <v>1995</v>
      </c>
      <c r="W176" s="31" t="s">
        <v>188</v>
      </c>
      <c r="X176" s="31">
        <v>1995</v>
      </c>
      <c r="Y176" s="31">
        <v>2015</v>
      </c>
      <c r="Z176" s="31" t="s">
        <v>191</v>
      </c>
      <c r="AA176" s="31" t="s">
        <v>188</v>
      </c>
      <c r="AB176" s="31" t="s">
        <v>192</v>
      </c>
      <c r="AC176" s="31">
        <v>1995</v>
      </c>
      <c r="AD176" s="31" t="s">
        <v>208</v>
      </c>
      <c r="AE176" s="31">
        <v>1995</v>
      </c>
      <c r="AF176" s="31"/>
      <c r="AG176" s="6"/>
      <c r="AH176" t="s">
        <v>188</v>
      </c>
      <c r="AI176">
        <v>4</v>
      </c>
      <c r="AJ176">
        <v>2019</v>
      </c>
      <c r="AK176" t="s">
        <v>332</v>
      </c>
      <c r="AM176" t="s">
        <v>188</v>
      </c>
      <c r="AN176" t="s">
        <v>222</v>
      </c>
      <c r="AO176" t="s">
        <v>279</v>
      </c>
      <c r="AP176">
        <v>1995</v>
      </c>
      <c r="AQ176" t="s">
        <v>188</v>
      </c>
      <c r="AR176">
        <v>1995</v>
      </c>
      <c r="AS176" t="s">
        <v>191</v>
      </c>
      <c r="AT176" t="s">
        <v>188</v>
      </c>
      <c r="AV176" t="s">
        <v>279</v>
      </c>
      <c r="AW176">
        <v>1995</v>
      </c>
      <c r="AX176" t="s">
        <v>188</v>
      </c>
      <c r="AY176">
        <v>1995</v>
      </c>
      <c r="AZ176" t="s">
        <v>191</v>
      </c>
      <c r="BA176" t="s">
        <v>188</v>
      </c>
      <c r="BC176">
        <v>1995</v>
      </c>
      <c r="BD176" t="s">
        <v>188</v>
      </c>
      <c r="BE176" s="7">
        <v>1995</v>
      </c>
      <c r="BF176" s="8" t="s">
        <v>188</v>
      </c>
      <c r="BG176">
        <v>2019</v>
      </c>
      <c r="BI176" t="s">
        <v>188</v>
      </c>
      <c r="BJ176">
        <v>1995</v>
      </c>
      <c r="BK176" t="s">
        <v>73</v>
      </c>
      <c r="BM176" t="s">
        <v>66</v>
      </c>
      <c r="BN176" t="s">
        <v>67</v>
      </c>
      <c r="BO176" t="s">
        <v>68</v>
      </c>
      <c r="BP176" t="s">
        <v>69</v>
      </c>
      <c r="BQ176" t="s">
        <v>70</v>
      </c>
      <c r="BR176" t="s">
        <v>188</v>
      </c>
      <c r="BS176">
        <v>1995</v>
      </c>
      <c r="BT176" t="s">
        <v>73</v>
      </c>
      <c r="BV176" t="s">
        <v>66</v>
      </c>
      <c r="BW176" t="s">
        <v>67</v>
      </c>
      <c r="BX176" t="s">
        <v>68</v>
      </c>
      <c r="BY176" t="s">
        <v>69</v>
      </c>
      <c r="BZ176" t="s">
        <v>70</v>
      </c>
      <c r="CA176" t="s">
        <v>188</v>
      </c>
      <c r="CB176">
        <v>1995</v>
      </c>
      <c r="CC176" t="s">
        <v>73</v>
      </c>
      <c r="CE176" t="s">
        <v>66</v>
      </c>
      <c r="CF176" t="s">
        <v>67</v>
      </c>
      <c r="CG176" t="s">
        <v>68</v>
      </c>
      <c r="CH176" t="s">
        <v>69</v>
      </c>
      <c r="CI176" t="s">
        <v>70</v>
      </c>
      <c r="CJ176" t="s">
        <v>188</v>
      </c>
      <c r="CK176">
        <v>1995</v>
      </c>
      <c r="CL176" t="s">
        <v>73</v>
      </c>
      <c r="CN176" t="s">
        <v>66</v>
      </c>
      <c r="CO176" t="s">
        <v>67</v>
      </c>
      <c r="CP176" t="s">
        <v>68</v>
      </c>
      <c r="CQ176" t="s">
        <v>69</v>
      </c>
      <c r="CR176" t="s">
        <v>70</v>
      </c>
      <c r="CS176" t="s">
        <v>188</v>
      </c>
      <c r="CT176">
        <v>4</v>
      </c>
      <c r="CU176">
        <v>2019</v>
      </c>
      <c r="CW176" t="s">
        <v>279</v>
      </c>
      <c r="CX176" t="s">
        <v>188</v>
      </c>
      <c r="CY176">
        <v>1999</v>
      </c>
      <c r="DG176" t="s">
        <v>188</v>
      </c>
      <c r="DH176">
        <v>1999</v>
      </c>
      <c r="DP176" t="s">
        <v>188</v>
      </c>
      <c r="DQ176">
        <v>1999</v>
      </c>
      <c r="DY176" t="s">
        <v>188</v>
      </c>
      <c r="DZ176">
        <v>1999</v>
      </c>
      <c r="EH176" s="5" t="s">
        <v>197</v>
      </c>
      <c r="EI176">
        <v>2019</v>
      </c>
      <c r="EJ176" t="s">
        <v>198</v>
      </c>
      <c r="EK176">
        <v>25</v>
      </c>
      <c r="EL176" t="s">
        <v>195</v>
      </c>
      <c r="EM176" t="s">
        <v>250</v>
      </c>
      <c r="EO176">
        <v>29</v>
      </c>
      <c r="EP176" t="s">
        <v>251</v>
      </c>
      <c r="ER176" s="6">
        <v>49</v>
      </c>
      <c r="ES176" s="5">
        <v>2015</v>
      </c>
      <c r="EU176" s="9"/>
      <c r="EV176" s="9"/>
      <c r="EW176" t="s">
        <v>227</v>
      </c>
      <c r="FG176" s="6"/>
      <c r="FH176" t="s">
        <v>188</v>
      </c>
      <c r="FI176" t="s">
        <v>199</v>
      </c>
      <c r="FL176" t="s">
        <v>188</v>
      </c>
      <c r="FO176" s="5" t="s">
        <v>188</v>
      </c>
      <c r="FP176" s="31" t="s">
        <v>188</v>
      </c>
      <c r="FQ176" s="31" t="s">
        <v>188</v>
      </c>
      <c r="FR176" s="31" t="s">
        <v>188</v>
      </c>
      <c r="FS176" s="31" t="s">
        <v>188</v>
      </c>
      <c r="FT176" s="31" t="s">
        <v>188</v>
      </c>
      <c r="FU176" s="31" t="s">
        <v>188</v>
      </c>
      <c r="FV176" s="31" t="s">
        <v>188</v>
      </c>
      <c r="FW176" s="31" t="s">
        <v>188</v>
      </c>
      <c r="FX176" s="31" t="s">
        <v>188</v>
      </c>
      <c r="FY176" s="31"/>
      <c r="FZ176" s="31" t="s">
        <v>188</v>
      </c>
      <c r="GA176" s="31" t="s">
        <v>188</v>
      </c>
      <c r="GB176" s="31" t="s">
        <v>188</v>
      </c>
      <c r="GC176" s="31" t="s">
        <v>188</v>
      </c>
      <c r="GD176" s="31"/>
      <c r="GE176" s="31"/>
      <c r="GF176" s="31"/>
      <c r="GG176" s="31"/>
      <c r="GH176" s="31"/>
      <c r="GI176" s="31"/>
      <c r="GJ176" s="31"/>
      <c r="GK176" s="31"/>
      <c r="GL176" s="31"/>
      <c r="GM176" s="31"/>
      <c r="GN176" s="31"/>
      <c r="GO176" s="31"/>
      <c r="GP176" s="31" t="s">
        <v>202</v>
      </c>
      <c r="GQ176" s="31"/>
      <c r="GR176" s="31"/>
      <c r="GS176" s="31">
        <v>2019</v>
      </c>
      <c r="GT176" s="31">
        <v>2019</v>
      </c>
      <c r="GU176" s="31">
        <v>2019</v>
      </c>
      <c r="GV176" s="31">
        <v>2019</v>
      </c>
      <c r="GW176" s="31" t="s">
        <v>548</v>
      </c>
      <c r="GX176" s="31">
        <v>2019</v>
      </c>
      <c r="GY176" s="31">
        <v>2019</v>
      </c>
      <c r="GZ176" s="31"/>
      <c r="HA176" s="31"/>
      <c r="HB176" s="31"/>
      <c r="HC176" s="31"/>
      <c r="HD176" s="31" t="s">
        <v>548</v>
      </c>
      <c r="HE176" s="31" t="s">
        <v>548</v>
      </c>
      <c r="HF176" s="31" t="s">
        <v>548</v>
      </c>
      <c r="HG176" s="31" t="s">
        <v>548</v>
      </c>
      <c r="HH176" s="31" t="s">
        <v>203</v>
      </c>
      <c r="HI176" s="31" t="s">
        <v>203</v>
      </c>
      <c r="HJ176" s="31" t="s">
        <v>203</v>
      </c>
      <c r="HK176" s="31" t="s">
        <v>204</v>
      </c>
      <c r="HL176" s="31" t="s">
        <v>203</v>
      </c>
      <c r="HM176" s="31" t="s">
        <v>204</v>
      </c>
      <c r="HN176" s="31" t="s">
        <v>203</v>
      </c>
      <c r="HO176" s="31" t="s">
        <v>203</v>
      </c>
      <c r="HP176" s="31" t="s">
        <v>203</v>
      </c>
      <c r="HQ176" s="31"/>
      <c r="HR176" s="31"/>
      <c r="HS176" s="31"/>
      <c r="HT176" s="31"/>
      <c r="HU176" s="31"/>
      <c r="HV176" s="31"/>
      <c r="HW176" s="31"/>
      <c r="HX176" s="6"/>
      <c r="IA176" s="10"/>
    </row>
    <row r="177" spans="1:235" ht="15" customHeight="1" x14ac:dyDescent="0.25">
      <c r="A177" s="5" t="s">
        <v>183</v>
      </c>
      <c r="B177" t="str">
        <f>INDEX('[1]Global Status NAC comp'!$B$5:$B$210,MATCH([1]Pbl!H177,'[1]Global Status NAC comp'!$N$5:$N$210,0))</f>
        <v>Emerging and Developing Europe</v>
      </c>
      <c r="C177" t="s">
        <v>508</v>
      </c>
      <c r="D177" t="str">
        <f>INDEX('[1]Global Status NAC comp'!$D$5:$D$210,MATCH([1]Pbl!H177,'[1]Global Status NAC comp'!$N$5:$N$210,0))</f>
        <v>EUR</v>
      </c>
      <c r="F177" t="s">
        <v>188</v>
      </c>
      <c r="G177">
        <v>2020</v>
      </c>
      <c r="H177" s="6" t="s">
        <v>549</v>
      </c>
      <c r="I177" s="5" t="s">
        <v>188</v>
      </c>
      <c r="J177" s="31">
        <v>2019</v>
      </c>
      <c r="K177" s="31" t="s">
        <v>223</v>
      </c>
      <c r="L177" s="31" t="s">
        <v>187</v>
      </c>
      <c r="M177" s="31" t="s">
        <v>188</v>
      </c>
      <c r="N177" s="31" t="s">
        <v>222</v>
      </c>
      <c r="O177" s="31">
        <v>2000</v>
      </c>
      <c r="P177" s="31" t="s">
        <v>188</v>
      </c>
      <c r="Q177" s="31">
        <v>2001</v>
      </c>
      <c r="R177" s="31">
        <v>2005</v>
      </c>
      <c r="S177" s="31" t="s">
        <v>191</v>
      </c>
      <c r="T177" s="31" t="s">
        <v>188</v>
      </c>
      <c r="U177" s="31" t="s">
        <v>254</v>
      </c>
      <c r="V177" s="31">
        <v>2000</v>
      </c>
      <c r="W177" s="31" t="s">
        <v>188</v>
      </c>
      <c r="X177" s="31">
        <v>2001</v>
      </c>
      <c r="Y177" s="31">
        <v>2005</v>
      </c>
      <c r="Z177" s="31" t="s">
        <v>191</v>
      </c>
      <c r="AA177" s="31" t="s">
        <v>188</v>
      </c>
      <c r="AB177" s="31" t="s">
        <v>207</v>
      </c>
      <c r="AC177" s="31">
        <v>2000</v>
      </c>
      <c r="AD177" s="31" t="s">
        <v>195</v>
      </c>
      <c r="AE177" s="31"/>
      <c r="AF177" s="31"/>
      <c r="AG177" s="6" t="s">
        <v>195</v>
      </c>
      <c r="AH177" t="s">
        <v>188</v>
      </c>
      <c r="AI177">
        <v>3</v>
      </c>
      <c r="AJ177">
        <v>2020</v>
      </c>
      <c r="AK177" t="s">
        <v>223</v>
      </c>
      <c r="AL177" t="s">
        <v>187</v>
      </c>
      <c r="AM177" t="s">
        <v>188</v>
      </c>
      <c r="AN177" t="s">
        <v>222</v>
      </c>
      <c r="AO177" t="s">
        <v>194</v>
      </c>
      <c r="AP177">
        <v>2000</v>
      </c>
      <c r="AQ177" t="s">
        <v>188</v>
      </c>
      <c r="AR177">
        <v>2001</v>
      </c>
      <c r="AS177" t="s">
        <v>191</v>
      </c>
      <c r="AT177" t="s">
        <v>188</v>
      </c>
      <c r="AU177" t="s">
        <v>254</v>
      </c>
      <c r="AV177" t="s">
        <v>194</v>
      </c>
      <c r="AW177">
        <v>2000</v>
      </c>
      <c r="AX177" t="s">
        <v>188</v>
      </c>
      <c r="AY177">
        <v>2001</v>
      </c>
      <c r="AZ177" t="s">
        <v>191</v>
      </c>
      <c r="BA177" t="s">
        <v>195</v>
      </c>
      <c r="BD177" t="s">
        <v>195</v>
      </c>
      <c r="BE177" s="7"/>
      <c r="BF177" s="8" t="s">
        <v>188</v>
      </c>
      <c r="BG177">
        <v>2018</v>
      </c>
      <c r="BI177" t="s">
        <v>195</v>
      </c>
      <c r="BR177" t="s">
        <v>208</v>
      </c>
      <c r="BS177">
        <v>2008</v>
      </c>
      <c r="BT177" t="s">
        <v>73</v>
      </c>
      <c r="BU177" t="s">
        <v>248</v>
      </c>
      <c r="BV177" t="s">
        <v>66</v>
      </c>
      <c r="BW177" t="s">
        <v>67</v>
      </c>
      <c r="BX177" t="s">
        <v>68</v>
      </c>
      <c r="BY177" t="s">
        <v>69</v>
      </c>
      <c r="BZ177" t="s">
        <v>70</v>
      </c>
      <c r="CA177" t="s">
        <v>208</v>
      </c>
      <c r="CB177">
        <v>2008</v>
      </c>
      <c r="CC177" t="s">
        <v>73</v>
      </c>
      <c r="CD177" t="s">
        <v>248</v>
      </c>
      <c r="CE177" t="s">
        <v>66</v>
      </c>
      <c r="CF177" t="s">
        <v>67</v>
      </c>
      <c r="CG177" t="s">
        <v>68</v>
      </c>
      <c r="CH177" t="s">
        <v>69</v>
      </c>
      <c r="CI177" t="s">
        <v>70</v>
      </c>
      <c r="CJ177" t="s">
        <v>195</v>
      </c>
      <c r="CS177" t="s">
        <v>195</v>
      </c>
      <c r="EH177" s="5" t="s">
        <v>197</v>
      </c>
      <c r="EI177">
        <v>2017</v>
      </c>
      <c r="EJ177" t="s">
        <v>198</v>
      </c>
      <c r="EK177">
        <v>13</v>
      </c>
      <c r="EL177" t="s">
        <v>195</v>
      </c>
      <c r="EM177" t="s">
        <v>442</v>
      </c>
      <c r="EO177">
        <v>88</v>
      </c>
      <c r="EP177" t="s">
        <v>212</v>
      </c>
      <c r="ER177" s="6">
        <v>88</v>
      </c>
      <c r="ES177" s="5">
        <v>2005</v>
      </c>
      <c r="EV177" s="9"/>
      <c r="EW177" t="s">
        <v>227</v>
      </c>
      <c r="EX177" t="s">
        <v>195</v>
      </c>
      <c r="FG177" s="6"/>
      <c r="FH177" t="s">
        <v>188</v>
      </c>
      <c r="FI177" t="s">
        <v>214</v>
      </c>
      <c r="FJ177" t="s">
        <v>215</v>
      </c>
      <c r="FK177">
        <v>2</v>
      </c>
      <c r="FL177" t="s">
        <v>188</v>
      </c>
      <c r="FM177" t="s">
        <v>195</v>
      </c>
      <c r="FO177" s="5" t="s">
        <v>188</v>
      </c>
      <c r="FP177" s="31" t="s">
        <v>188</v>
      </c>
      <c r="FQ177" s="31" t="s">
        <v>188</v>
      </c>
      <c r="FR177" s="31" t="s">
        <v>188</v>
      </c>
      <c r="FS177" s="31" t="s">
        <v>188</v>
      </c>
      <c r="FT177" s="31" t="s">
        <v>188</v>
      </c>
      <c r="FU177" s="31" t="s">
        <v>188</v>
      </c>
      <c r="FV177" s="31" t="s">
        <v>188</v>
      </c>
      <c r="FW177" s="31" t="s">
        <v>188</v>
      </c>
      <c r="FX177" s="31" t="s">
        <v>188</v>
      </c>
      <c r="FY177" s="31" t="s">
        <v>188</v>
      </c>
      <c r="FZ177" s="31" t="s">
        <v>188</v>
      </c>
      <c r="GA177" s="31" t="s">
        <v>188</v>
      </c>
      <c r="GB177" s="31" t="s">
        <v>188</v>
      </c>
      <c r="GC177" s="31" t="s">
        <v>188</v>
      </c>
      <c r="GD177" s="31" t="s">
        <v>228</v>
      </c>
      <c r="GE177" s="31" t="s">
        <v>217</v>
      </c>
      <c r="GF177" s="31" t="s">
        <v>202</v>
      </c>
      <c r="GG177" s="31" t="s">
        <v>218</v>
      </c>
      <c r="GH177" s="31" t="s">
        <v>219</v>
      </c>
      <c r="GI177" s="31" t="s">
        <v>219</v>
      </c>
      <c r="GJ177" s="31" t="s">
        <v>218</v>
      </c>
      <c r="GK177" s="31" t="s">
        <v>202</v>
      </c>
      <c r="GL177" s="31" t="s">
        <v>218</v>
      </c>
      <c r="GM177" s="31" t="s">
        <v>202</v>
      </c>
      <c r="GN177" s="31" t="s">
        <v>202</v>
      </c>
      <c r="GO177" s="31" t="s">
        <v>202</v>
      </c>
      <c r="GP177" s="31" t="s">
        <v>202</v>
      </c>
      <c r="GQ177" s="31" t="s">
        <v>202</v>
      </c>
      <c r="GR177" s="31"/>
      <c r="GS177" s="31">
        <v>2002</v>
      </c>
      <c r="GT177" s="31">
        <v>2007</v>
      </c>
      <c r="GU177" s="31"/>
      <c r="GV177" s="31"/>
      <c r="GW177" s="31"/>
      <c r="GX177" s="31"/>
      <c r="GY177" s="31"/>
      <c r="GZ177" s="31"/>
      <c r="HA177" s="31"/>
      <c r="HB177" s="31"/>
      <c r="HC177" s="31"/>
      <c r="HD177" s="31"/>
      <c r="HE177" s="31"/>
      <c r="HF177" s="31"/>
      <c r="HG177" s="31"/>
      <c r="HH177" s="31" t="s">
        <v>203</v>
      </c>
      <c r="HI177" s="31" t="s">
        <v>203</v>
      </c>
      <c r="HJ177" s="31" t="s">
        <v>203</v>
      </c>
      <c r="HK177" s="31" t="s">
        <v>204</v>
      </c>
      <c r="HL177" s="31" t="s">
        <v>220</v>
      </c>
      <c r="HM177" s="31" t="s">
        <v>204</v>
      </c>
      <c r="HN177" s="31" t="s">
        <v>203</v>
      </c>
      <c r="HO177" s="31" t="s">
        <v>203</v>
      </c>
      <c r="HP177" s="31"/>
      <c r="HQ177" s="31"/>
      <c r="HR177" s="31"/>
      <c r="HS177" s="31"/>
      <c r="HT177" s="31"/>
      <c r="HU177" s="31"/>
      <c r="HV177" s="31"/>
      <c r="HW177" s="31"/>
      <c r="HX177" s="6"/>
      <c r="IA177" s="10"/>
    </row>
    <row r="178" spans="1:235" x14ac:dyDescent="0.25">
      <c r="A178" s="5" t="s">
        <v>355</v>
      </c>
      <c r="B178" t="str">
        <f>INDEX('[1]Global Status NAC comp'!$B$5:$B$210,MATCH([1]Pbl!H178,'[1]Global Status NAC comp'!$N$5:$N$210,0))</f>
        <v>Advanced Economies</v>
      </c>
      <c r="C178" t="s">
        <v>508</v>
      </c>
      <c r="D178" t="str">
        <f>INDEX('[1]Global Status NAC comp'!$D$5:$D$210,MATCH([1]Pbl!H178,'[1]Global Status NAC comp'!$N$5:$N$210,0))</f>
        <v>EUR</v>
      </c>
      <c r="F178" t="s">
        <v>188</v>
      </c>
      <c r="G178">
        <v>2020</v>
      </c>
      <c r="H178" s="6" t="s">
        <v>550</v>
      </c>
      <c r="I178" s="5" t="s">
        <v>188</v>
      </c>
      <c r="J178" s="31">
        <v>2018</v>
      </c>
      <c r="K178" s="31" t="s">
        <v>304</v>
      </c>
      <c r="L178" s="31" t="s">
        <v>187</v>
      </c>
      <c r="M178" s="31" t="s">
        <v>188</v>
      </c>
      <c r="N178" s="31" t="s">
        <v>222</v>
      </c>
      <c r="O178" s="31" t="s">
        <v>190</v>
      </c>
      <c r="P178" s="31" t="s">
        <v>188</v>
      </c>
      <c r="Q178" s="31" t="s">
        <v>190</v>
      </c>
      <c r="R178" s="31">
        <v>2015</v>
      </c>
      <c r="S178" s="31" t="s">
        <v>232</v>
      </c>
      <c r="T178" s="31" t="s">
        <v>188</v>
      </c>
      <c r="U178" s="31" t="s">
        <v>207</v>
      </c>
      <c r="V178" s="31" t="s">
        <v>190</v>
      </c>
      <c r="W178" s="31" t="s">
        <v>188</v>
      </c>
      <c r="X178" s="31" t="s">
        <v>190</v>
      </c>
      <c r="Y178" s="31">
        <v>2017</v>
      </c>
      <c r="Z178" s="31" t="s">
        <v>232</v>
      </c>
      <c r="AA178" s="31" t="s">
        <v>188</v>
      </c>
      <c r="AB178" s="31" t="s">
        <v>207</v>
      </c>
      <c r="AC178" s="31" t="s">
        <v>190</v>
      </c>
      <c r="AD178" s="31" t="s">
        <v>188</v>
      </c>
      <c r="AE178" s="31" t="s">
        <v>190</v>
      </c>
      <c r="AF178" s="31">
        <v>2015</v>
      </c>
      <c r="AG178" s="6" t="s">
        <v>233</v>
      </c>
      <c r="AH178" t="s">
        <v>188</v>
      </c>
      <c r="AI178">
        <v>4</v>
      </c>
      <c r="AJ178">
        <v>2020</v>
      </c>
      <c r="AK178" t="s">
        <v>332</v>
      </c>
      <c r="AL178" t="s">
        <v>187</v>
      </c>
      <c r="AM178" t="s">
        <v>188</v>
      </c>
      <c r="AN178" t="s">
        <v>222</v>
      </c>
      <c r="AO178" t="s">
        <v>279</v>
      </c>
      <c r="AP178">
        <v>1978</v>
      </c>
      <c r="AQ178" t="s">
        <v>188</v>
      </c>
      <c r="AR178">
        <v>1978</v>
      </c>
      <c r="AS178" t="s">
        <v>232</v>
      </c>
      <c r="AT178" t="s">
        <v>188</v>
      </c>
      <c r="AU178" t="s">
        <v>207</v>
      </c>
      <c r="AV178" t="s">
        <v>279</v>
      </c>
      <c r="AW178">
        <v>1978</v>
      </c>
      <c r="AX178" t="s">
        <v>188</v>
      </c>
      <c r="AY178">
        <v>1978</v>
      </c>
      <c r="AZ178" t="s">
        <v>232</v>
      </c>
      <c r="BA178" t="s">
        <v>188</v>
      </c>
      <c r="BB178" t="s">
        <v>192</v>
      </c>
      <c r="BC178">
        <v>2002</v>
      </c>
      <c r="BD178" t="s">
        <v>188</v>
      </c>
      <c r="BE178" s="7">
        <v>2002</v>
      </c>
      <c r="BF178" s="8" t="s">
        <v>188</v>
      </c>
      <c r="BG178">
        <v>2019</v>
      </c>
      <c r="BH178" t="s">
        <v>223</v>
      </c>
      <c r="BI178" t="s">
        <v>188</v>
      </c>
      <c r="BJ178">
        <v>1978</v>
      </c>
      <c r="BK178" t="s">
        <v>73</v>
      </c>
      <c r="BL178" t="s">
        <v>248</v>
      </c>
      <c r="BM178" t="s">
        <v>66</v>
      </c>
      <c r="BN178" t="s">
        <v>67</v>
      </c>
      <c r="BO178" t="s">
        <v>68</v>
      </c>
      <c r="BP178" t="s">
        <v>69</v>
      </c>
      <c r="BQ178" t="s">
        <v>70</v>
      </c>
      <c r="BR178" t="s">
        <v>188</v>
      </c>
      <c r="BS178">
        <v>1978</v>
      </c>
      <c r="BT178" t="s">
        <v>73</v>
      </c>
      <c r="BU178" t="s">
        <v>248</v>
      </c>
      <c r="BV178" t="s">
        <v>66</v>
      </c>
      <c r="BW178" t="s">
        <v>67</v>
      </c>
      <c r="BX178" t="s">
        <v>68</v>
      </c>
      <c r="BY178" t="s">
        <v>69</v>
      </c>
      <c r="BZ178" t="s">
        <v>70</v>
      </c>
      <c r="CA178" t="s">
        <v>188</v>
      </c>
      <c r="CB178">
        <v>1996</v>
      </c>
      <c r="CC178" t="s">
        <v>73</v>
      </c>
      <c r="CD178" t="s">
        <v>248</v>
      </c>
      <c r="CE178" t="s">
        <v>66</v>
      </c>
      <c r="CF178" t="s">
        <v>67</v>
      </c>
      <c r="CG178" t="s">
        <v>68</v>
      </c>
      <c r="CH178" t="s">
        <v>69</v>
      </c>
      <c r="CJ178" t="s">
        <v>188</v>
      </c>
      <c r="CK178">
        <v>1996</v>
      </c>
      <c r="CL178" t="s">
        <v>73</v>
      </c>
      <c r="CM178" t="s">
        <v>248</v>
      </c>
      <c r="CN178" t="s">
        <v>66</v>
      </c>
      <c r="CO178" t="s">
        <v>67</v>
      </c>
      <c r="CP178" t="s">
        <v>68</v>
      </c>
      <c r="CQ178" t="s">
        <v>69</v>
      </c>
      <c r="CS178" t="s">
        <v>188</v>
      </c>
      <c r="CT178">
        <v>4</v>
      </c>
      <c r="CV178" t="s">
        <v>223</v>
      </c>
      <c r="CW178" t="s">
        <v>279</v>
      </c>
      <c r="CX178" t="s">
        <v>188</v>
      </c>
      <c r="CY178">
        <v>2002</v>
      </c>
      <c r="CZ178" t="s">
        <v>73</v>
      </c>
      <c r="DA178" t="s">
        <v>248</v>
      </c>
      <c r="DB178" t="s">
        <v>66</v>
      </c>
      <c r="DC178" t="s">
        <v>67</v>
      </c>
      <c r="DD178" t="s">
        <v>68</v>
      </c>
      <c r="DE178" t="s">
        <v>69</v>
      </c>
      <c r="DF178" t="s">
        <v>70</v>
      </c>
      <c r="DG178" t="s">
        <v>188</v>
      </c>
      <c r="DH178">
        <v>2002</v>
      </c>
      <c r="DI178" t="s">
        <v>73</v>
      </c>
      <c r="DJ178" t="s">
        <v>248</v>
      </c>
      <c r="DK178" t="s">
        <v>66</v>
      </c>
      <c r="DL178" t="s">
        <v>67</v>
      </c>
      <c r="DM178" t="s">
        <v>68</v>
      </c>
      <c r="DN178" t="s">
        <v>69</v>
      </c>
      <c r="DO178" t="s">
        <v>70</v>
      </c>
      <c r="DP178" t="s">
        <v>188</v>
      </c>
      <c r="DQ178">
        <v>2002</v>
      </c>
      <c r="DR178" t="s">
        <v>73</v>
      </c>
      <c r="DS178" t="s">
        <v>248</v>
      </c>
      <c r="DT178" t="s">
        <v>66</v>
      </c>
      <c r="DU178" t="s">
        <v>67</v>
      </c>
      <c r="DV178" t="s">
        <v>68</v>
      </c>
      <c r="DW178" t="s">
        <v>69</v>
      </c>
      <c r="DX178" t="s">
        <v>70</v>
      </c>
      <c r="DY178" t="s">
        <v>208</v>
      </c>
      <c r="DZ178">
        <v>2002</v>
      </c>
      <c r="EA178" t="s">
        <v>73</v>
      </c>
      <c r="EB178" t="s">
        <v>248</v>
      </c>
      <c r="EC178" t="s">
        <v>66</v>
      </c>
      <c r="ED178" t="s">
        <v>67</v>
      </c>
      <c r="EE178" t="s">
        <v>68</v>
      </c>
      <c r="EF178" t="s">
        <v>69</v>
      </c>
      <c r="EG178" t="s">
        <v>70</v>
      </c>
      <c r="EH178" s="5" t="s">
        <v>197</v>
      </c>
      <c r="EI178">
        <v>2018</v>
      </c>
      <c r="EJ178" t="s">
        <v>198</v>
      </c>
      <c r="EL178" t="s">
        <v>195</v>
      </c>
      <c r="EM178" t="s">
        <v>442</v>
      </c>
      <c r="EO178">
        <v>155</v>
      </c>
      <c r="EP178" t="s">
        <v>212</v>
      </c>
      <c r="ER178" s="6">
        <v>600</v>
      </c>
      <c r="ES178" s="5">
        <v>2015</v>
      </c>
      <c r="ET178">
        <v>2019</v>
      </c>
      <c r="EV178" s="9"/>
      <c r="EW178" t="s">
        <v>227</v>
      </c>
      <c r="FG178" s="6"/>
      <c r="FH178" t="s">
        <v>188</v>
      </c>
      <c r="FI178" t="s">
        <v>199</v>
      </c>
      <c r="FJ178" t="s">
        <v>215</v>
      </c>
      <c r="FK178">
        <v>2</v>
      </c>
      <c r="FL178" t="s">
        <v>188</v>
      </c>
      <c r="FM178" t="s">
        <v>188</v>
      </c>
      <c r="FN178" t="s">
        <v>188</v>
      </c>
      <c r="FO178" s="5" t="s">
        <v>188</v>
      </c>
      <c r="FP178" s="31" t="s">
        <v>188</v>
      </c>
      <c r="FQ178" s="31" t="s">
        <v>188</v>
      </c>
      <c r="FR178" s="31" t="s">
        <v>188</v>
      </c>
      <c r="FS178" s="31" t="s">
        <v>188</v>
      </c>
      <c r="FT178" s="31" t="s">
        <v>188</v>
      </c>
      <c r="FU178" s="31" t="s">
        <v>188</v>
      </c>
      <c r="FV178" s="31" t="s">
        <v>188</v>
      </c>
      <c r="FW178" s="31" t="s">
        <v>188</v>
      </c>
      <c r="FX178" s="31" t="s">
        <v>188</v>
      </c>
      <c r="FY178" s="31" t="s">
        <v>188</v>
      </c>
      <c r="FZ178" s="31" t="s">
        <v>188</v>
      </c>
      <c r="GA178" s="31" t="s">
        <v>188</v>
      </c>
      <c r="GB178" s="31" t="s">
        <v>188</v>
      </c>
      <c r="GC178" s="31" t="s">
        <v>188</v>
      </c>
      <c r="GD178" s="31" t="s">
        <v>228</v>
      </c>
      <c r="GE178" s="31" t="s">
        <v>228</v>
      </c>
      <c r="GF178" s="31" t="s">
        <v>217</v>
      </c>
      <c r="GG178" s="31" t="s">
        <v>219</v>
      </c>
      <c r="GH178" s="31" t="s">
        <v>219</v>
      </c>
      <c r="GI178" s="31" t="s">
        <v>217</v>
      </c>
      <c r="GJ178" s="31" t="s">
        <v>217</v>
      </c>
      <c r="GK178" s="31" t="s">
        <v>217</v>
      </c>
      <c r="GL178" s="31" t="s">
        <v>218</v>
      </c>
      <c r="GM178" s="31" t="s">
        <v>218</v>
      </c>
      <c r="GN178" s="31" t="s">
        <v>202</v>
      </c>
      <c r="GO178" s="31" t="s">
        <v>202</v>
      </c>
      <c r="GP178" s="31" t="s">
        <v>202</v>
      </c>
      <c r="GQ178" s="31" t="s">
        <v>202</v>
      </c>
      <c r="GR178" s="31" t="s">
        <v>202</v>
      </c>
      <c r="GS178" s="31">
        <v>2011</v>
      </c>
      <c r="GT178" s="31">
        <v>2020</v>
      </c>
      <c r="GU178" s="31">
        <v>2020</v>
      </c>
      <c r="GV178" s="31">
        <v>2019</v>
      </c>
      <c r="GW178" s="31">
        <v>2020</v>
      </c>
      <c r="GX178" s="31" t="s">
        <v>551</v>
      </c>
      <c r="GY178" s="31">
        <v>2019</v>
      </c>
      <c r="GZ178" s="31">
        <v>2020</v>
      </c>
      <c r="HA178" s="31">
        <v>2019</v>
      </c>
      <c r="HB178" s="31">
        <v>2019</v>
      </c>
      <c r="HC178" s="31">
        <v>2020</v>
      </c>
      <c r="HD178" s="31">
        <v>2020</v>
      </c>
      <c r="HE178" s="31">
        <v>2020</v>
      </c>
      <c r="HF178" s="31">
        <v>2020</v>
      </c>
      <c r="HG178" s="31">
        <v>2020</v>
      </c>
      <c r="HH178" s="31" t="s">
        <v>203</v>
      </c>
      <c r="HI178" s="31" t="s">
        <v>203</v>
      </c>
      <c r="HJ178" s="31" t="s">
        <v>203</v>
      </c>
      <c r="HK178" s="31" t="s">
        <v>203</v>
      </c>
      <c r="HL178" s="31" t="s">
        <v>203</v>
      </c>
      <c r="HM178" s="31" t="s">
        <v>204</v>
      </c>
      <c r="HN178" s="31" t="s">
        <v>203</v>
      </c>
      <c r="HO178" s="31" t="s">
        <v>203</v>
      </c>
      <c r="HP178" s="31" t="s">
        <v>203</v>
      </c>
      <c r="HQ178" s="31">
        <v>8</v>
      </c>
      <c r="HR178" s="31">
        <v>8</v>
      </c>
      <c r="HS178" s="31">
        <v>8</v>
      </c>
      <c r="HT178" s="31"/>
      <c r="HU178" s="31">
        <v>10</v>
      </c>
      <c r="HV178" s="31">
        <v>5</v>
      </c>
      <c r="HW178" s="31">
        <v>5</v>
      </c>
      <c r="HX178" s="6"/>
      <c r="IA178" s="10"/>
    </row>
    <row r="179" spans="1:235" x14ac:dyDescent="0.25">
      <c r="A179" s="5" t="s">
        <v>183</v>
      </c>
      <c r="B179" t="str">
        <f>INDEX('[1]Global Status NAC comp'!$B$5:$B$210,MATCH([1]Pbl!H179,'[1]Global Status NAC comp'!$N$5:$N$210,0))</f>
        <v>Emerging and Developing Europe</v>
      </c>
      <c r="C179" t="s">
        <v>508</v>
      </c>
      <c r="D179" t="str">
        <f>INDEX('[1]Global Status NAC comp'!$D$5:$D$210,MATCH([1]Pbl!H179,'[1]Global Status NAC comp'!$N$5:$N$210,0))</f>
        <v>EUR</v>
      </c>
      <c r="F179" t="s">
        <v>188</v>
      </c>
      <c r="G179">
        <v>2020</v>
      </c>
      <c r="H179" s="6" t="s">
        <v>552</v>
      </c>
      <c r="I179" s="5" t="s">
        <v>188</v>
      </c>
      <c r="J179" s="31">
        <v>2019</v>
      </c>
      <c r="K179" s="31" t="s">
        <v>304</v>
      </c>
      <c r="L179" s="31" t="s">
        <v>187</v>
      </c>
      <c r="M179" s="31" t="s">
        <v>188</v>
      </c>
      <c r="N179" s="31" t="s">
        <v>189</v>
      </c>
      <c r="O179" s="31">
        <v>1995</v>
      </c>
      <c r="P179" s="31" t="s">
        <v>188</v>
      </c>
      <c r="Q179" s="31">
        <v>1996</v>
      </c>
      <c r="R179" s="31">
        <v>2015</v>
      </c>
      <c r="S179" s="31" t="s">
        <v>232</v>
      </c>
      <c r="T179" s="31" t="s">
        <v>188</v>
      </c>
      <c r="U179" s="31" t="s">
        <v>192</v>
      </c>
      <c r="V179" s="31">
        <v>1995</v>
      </c>
      <c r="W179" s="31" t="s">
        <v>188</v>
      </c>
      <c r="X179" s="31">
        <v>1996</v>
      </c>
      <c r="Y179" s="31">
        <v>2015</v>
      </c>
      <c r="Z179" s="31" t="s">
        <v>232</v>
      </c>
      <c r="AA179" s="31" t="s">
        <v>188</v>
      </c>
      <c r="AB179" s="31" t="s">
        <v>192</v>
      </c>
      <c r="AC179" s="31">
        <v>1995</v>
      </c>
      <c r="AD179" s="31" t="s">
        <v>195</v>
      </c>
      <c r="AE179" s="31"/>
      <c r="AF179" s="31"/>
      <c r="AG179" s="6" t="s">
        <v>195</v>
      </c>
      <c r="AH179" t="s">
        <v>188</v>
      </c>
      <c r="AI179">
        <v>4</v>
      </c>
      <c r="AJ179">
        <v>2020</v>
      </c>
      <c r="AK179" t="s">
        <v>332</v>
      </c>
      <c r="AL179" t="s">
        <v>187</v>
      </c>
      <c r="AM179" t="s">
        <v>188</v>
      </c>
      <c r="AN179" t="s">
        <v>247</v>
      </c>
      <c r="AO179" t="s">
        <v>279</v>
      </c>
      <c r="AP179">
        <v>1995</v>
      </c>
      <c r="AQ179" t="s">
        <v>188</v>
      </c>
      <c r="AR179">
        <v>1996</v>
      </c>
      <c r="AS179" t="s">
        <v>232</v>
      </c>
      <c r="AT179" t="s">
        <v>188</v>
      </c>
      <c r="AU179" t="s">
        <v>192</v>
      </c>
      <c r="AV179" t="s">
        <v>279</v>
      </c>
      <c r="AW179">
        <v>1995</v>
      </c>
      <c r="AX179" t="s">
        <v>188</v>
      </c>
      <c r="AY179">
        <v>1996</v>
      </c>
      <c r="AZ179" t="s">
        <v>232</v>
      </c>
      <c r="BA179" t="s">
        <v>195</v>
      </c>
      <c r="BD179" t="s">
        <v>195</v>
      </c>
      <c r="BE179" s="7"/>
      <c r="BF179" s="8" t="s">
        <v>188</v>
      </c>
      <c r="BH179" t="s">
        <v>230</v>
      </c>
      <c r="BI179" t="s">
        <v>188</v>
      </c>
      <c r="BJ179">
        <v>1995</v>
      </c>
      <c r="BK179" t="s">
        <v>73</v>
      </c>
      <c r="BM179" t="s">
        <v>66</v>
      </c>
      <c r="BN179" t="s">
        <v>67</v>
      </c>
      <c r="BO179" t="s">
        <v>68</v>
      </c>
      <c r="BP179" t="s">
        <v>69</v>
      </c>
      <c r="BQ179" t="s">
        <v>70</v>
      </c>
      <c r="BR179" t="s">
        <v>188</v>
      </c>
      <c r="BS179">
        <v>1995</v>
      </c>
      <c r="BT179" t="s">
        <v>73</v>
      </c>
      <c r="BV179" t="s">
        <v>66</v>
      </c>
      <c r="BW179" t="s">
        <v>67</v>
      </c>
      <c r="BX179" t="s">
        <v>68</v>
      </c>
      <c r="BY179" t="s">
        <v>69</v>
      </c>
      <c r="BZ179" t="s">
        <v>70</v>
      </c>
      <c r="CA179" t="s">
        <v>188</v>
      </c>
      <c r="CB179">
        <v>1995</v>
      </c>
      <c r="CC179" t="s">
        <v>73</v>
      </c>
      <c r="CE179" t="s">
        <v>66</v>
      </c>
      <c r="CF179" t="s">
        <v>67</v>
      </c>
      <c r="CG179" t="s">
        <v>68</v>
      </c>
      <c r="CH179" t="s">
        <v>69</v>
      </c>
      <c r="CI179" t="s">
        <v>70</v>
      </c>
      <c r="CJ179" t="s">
        <v>195</v>
      </c>
      <c r="CS179" t="s">
        <v>188</v>
      </c>
      <c r="CW179" t="s">
        <v>196</v>
      </c>
      <c r="CX179" t="s">
        <v>188</v>
      </c>
      <c r="CY179">
        <v>1999</v>
      </c>
      <c r="CZ179" t="s">
        <v>73</v>
      </c>
      <c r="DB179" t="s">
        <v>66</v>
      </c>
      <c r="DC179" t="s">
        <v>67</v>
      </c>
      <c r="DD179" t="s">
        <v>68</v>
      </c>
      <c r="DE179" t="s">
        <v>69</v>
      </c>
      <c r="DF179" t="s">
        <v>70</v>
      </c>
      <c r="DG179" t="s">
        <v>188</v>
      </c>
      <c r="DH179">
        <v>1999</v>
      </c>
      <c r="DI179" t="s">
        <v>73</v>
      </c>
      <c r="DK179" t="s">
        <v>66</v>
      </c>
      <c r="DL179" t="s">
        <v>67</v>
      </c>
      <c r="DM179" t="s">
        <v>68</v>
      </c>
      <c r="DN179" t="s">
        <v>69</v>
      </c>
      <c r="DO179" t="s">
        <v>70</v>
      </c>
      <c r="DP179" t="s">
        <v>188</v>
      </c>
      <c r="DQ179">
        <v>1999</v>
      </c>
      <c r="DR179" t="s">
        <v>73</v>
      </c>
      <c r="DT179" t="s">
        <v>66</v>
      </c>
      <c r="DU179" t="s">
        <v>67</v>
      </c>
      <c r="DV179" t="s">
        <v>68</v>
      </c>
      <c r="DW179" t="s">
        <v>69</v>
      </c>
      <c r="DX179" t="s">
        <v>70</v>
      </c>
      <c r="DY179" t="s">
        <v>195</v>
      </c>
      <c r="EH179" s="5" t="s">
        <v>197</v>
      </c>
      <c r="EI179">
        <v>2017</v>
      </c>
      <c r="EJ179" t="s">
        <v>198</v>
      </c>
      <c r="EK179">
        <v>1</v>
      </c>
      <c r="EL179" t="s">
        <v>195</v>
      </c>
      <c r="EM179" t="s">
        <v>442</v>
      </c>
      <c r="EO179">
        <v>77</v>
      </c>
      <c r="EP179" t="s">
        <v>212</v>
      </c>
      <c r="ER179" s="6">
        <v>77</v>
      </c>
      <c r="ES179" s="5">
        <v>2015</v>
      </c>
      <c r="ET179">
        <v>2020</v>
      </c>
      <c r="EU179" s="9">
        <v>1800243</v>
      </c>
      <c r="EV179" s="9">
        <v>1801112</v>
      </c>
      <c r="EW179" t="s">
        <v>227</v>
      </c>
      <c r="EX179" t="s">
        <v>188</v>
      </c>
      <c r="FG179" s="6"/>
      <c r="FH179" t="s">
        <v>188</v>
      </c>
      <c r="FI179" t="s">
        <v>199</v>
      </c>
      <c r="FJ179" t="s">
        <v>215</v>
      </c>
      <c r="FK179">
        <v>4</v>
      </c>
      <c r="FL179" t="s">
        <v>188</v>
      </c>
      <c r="FM179" t="s">
        <v>188</v>
      </c>
      <c r="FN179" t="s">
        <v>188</v>
      </c>
      <c r="FO179" s="5" t="s">
        <v>188</v>
      </c>
      <c r="FP179" s="31"/>
      <c r="FQ179" s="31"/>
      <c r="FR179" s="31"/>
      <c r="FS179" s="31"/>
      <c r="FT179" s="31"/>
      <c r="FU179" s="31"/>
      <c r="FV179" s="31"/>
      <c r="FW179" s="31"/>
      <c r="FX179" s="31"/>
      <c r="FY179" s="31"/>
      <c r="FZ179" s="31"/>
      <c r="GA179" s="31" t="s">
        <v>188</v>
      </c>
      <c r="GB179" s="31"/>
      <c r="GC179" s="31"/>
      <c r="GD179" s="31"/>
      <c r="GE179" s="31"/>
      <c r="GF179" s="31"/>
      <c r="GG179" s="31"/>
      <c r="GH179" s="31"/>
      <c r="GI179" s="31"/>
      <c r="GJ179" s="31"/>
      <c r="GK179" s="31"/>
      <c r="GL179" s="31"/>
      <c r="GM179" s="31"/>
      <c r="GN179" s="31"/>
      <c r="GO179" s="31"/>
      <c r="GP179" s="31" t="s">
        <v>202</v>
      </c>
      <c r="GQ179" s="31"/>
      <c r="GR179" s="31"/>
      <c r="GS179" s="31"/>
      <c r="GT179" s="31"/>
      <c r="GU179" s="31"/>
      <c r="GV179" s="31"/>
      <c r="GW179" s="31"/>
      <c r="GX179" s="31"/>
      <c r="GY179" s="31"/>
      <c r="GZ179" s="31"/>
      <c r="HA179" s="31"/>
      <c r="HB179" s="31"/>
      <c r="HC179" s="31"/>
      <c r="HD179" s="31"/>
      <c r="HE179" s="31"/>
      <c r="HF179" s="31"/>
      <c r="HG179" s="31"/>
      <c r="HH179" s="31" t="s">
        <v>203</v>
      </c>
      <c r="HI179" s="31" t="s">
        <v>203</v>
      </c>
      <c r="HJ179" s="31" t="s">
        <v>203</v>
      </c>
      <c r="HK179" s="31" t="s">
        <v>204</v>
      </c>
      <c r="HL179" s="31" t="s">
        <v>203</v>
      </c>
      <c r="HM179" s="31" t="s">
        <v>204</v>
      </c>
      <c r="HN179" s="31" t="s">
        <v>203</v>
      </c>
      <c r="HO179" s="31" t="s">
        <v>203</v>
      </c>
      <c r="HP179" s="31"/>
      <c r="HQ179" s="31"/>
      <c r="HR179" s="31"/>
      <c r="HS179" s="31"/>
      <c r="HT179" s="31"/>
      <c r="HU179" s="31"/>
      <c r="HV179" s="31"/>
      <c r="HW179" s="31"/>
      <c r="HX179" s="6"/>
      <c r="IA179" s="10"/>
    </row>
    <row r="180" spans="1:235" x14ac:dyDescent="0.25">
      <c r="A180" s="5" t="s">
        <v>355</v>
      </c>
      <c r="B180" t="str">
        <f>INDEX('[1]Global Status NAC comp'!$B$5:$B$210,MATCH([1]Pbl!H180,'[1]Global Status NAC comp'!$N$5:$N$210,0))</f>
        <v>Advanced Economies</v>
      </c>
      <c r="C180" t="s">
        <v>508</v>
      </c>
      <c r="D180" t="str">
        <f>INDEX('[1]Global Status NAC comp'!$D$5:$D$210,MATCH([1]Pbl!H180,'[1]Global Status NAC comp'!$N$5:$N$210,0))</f>
        <v>EUR</v>
      </c>
      <c r="F180" t="s">
        <v>188</v>
      </c>
      <c r="G180">
        <v>2020</v>
      </c>
      <c r="H180" s="6" t="s">
        <v>553</v>
      </c>
      <c r="I180" s="5" t="s">
        <v>188</v>
      </c>
      <c r="J180" s="31">
        <v>2019</v>
      </c>
      <c r="K180" s="31" t="s">
        <v>315</v>
      </c>
      <c r="L180" s="31" t="s">
        <v>319</v>
      </c>
      <c r="M180" s="31" t="s">
        <v>188</v>
      </c>
      <c r="N180" s="31" t="s">
        <v>222</v>
      </c>
      <c r="O180" s="31">
        <v>1995</v>
      </c>
      <c r="P180" s="31" t="s">
        <v>188</v>
      </c>
      <c r="Q180" s="31">
        <v>1996</v>
      </c>
      <c r="R180" s="31">
        <v>2016</v>
      </c>
      <c r="S180" s="31" t="s">
        <v>191</v>
      </c>
      <c r="T180" s="31" t="s">
        <v>188</v>
      </c>
      <c r="U180" s="31" t="s">
        <v>256</v>
      </c>
      <c r="V180" s="31">
        <v>1995</v>
      </c>
      <c r="W180" s="31" t="s">
        <v>188</v>
      </c>
      <c r="X180" s="31">
        <v>1996</v>
      </c>
      <c r="Y180" s="31">
        <v>2016</v>
      </c>
      <c r="Z180" s="31" t="s">
        <v>191</v>
      </c>
      <c r="AA180" s="31" t="s">
        <v>188</v>
      </c>
      <c r="AB180" s="31" t="s">
        <v>192</v>
      </c>
      <c r="AC180" s="31">
        <v>1995</v>
      </c>
      <c r="AD180" s="31" t="s">
        <v>195</v>
      </c>
      <c r="AE180" s="31"/>
      <c r="AF180" s="31"/>
      <c r="AG180" s="6" t="s">
        <v>233</v>
      </c>
      <c r="AH180" t="s">
        <v>188</v>
      </c>
      <c r="AI180">
        <v>4</v>
      </c>
      <c r="AJ180">
        <v>2020</v>
      </c>
      <c r="AK180" t="s">
        <v>315</v>
      </c>
      <c r="AL180" t="s">
        <v>319</v>
      </c>
      <c r="AM180" t="s">
        <v>188</v>
      </c>
      <c r="AN180" t="s">
        <v>247</v>
      </c>
      <c r="AO180" t="s">
        <v>279</v>
      </c>
      <c r="AP180">
        <v>1995</v>
      </c>
      <c r="AQ180" t="s">
        <v>188</v>
      </c>
      <c r="AR180">
        <v>1995</v>
      </c>
      <c r="AS180" t="s">
        <v>191</v>
      </c>
      <c r="AT180" t="s">
        <v>188</v>
      </c>
      <c r="AU180" t="s">
        <v>254</v>
      </c>
      <c r="AV180" t="s">
        <v>279</v>
      </c>
      <c r="AW180">
        <v>1995</v>
      </c>
      <c r="AX180" t="s">
        <v>188</v>
      </c>
      <c r="AY180">
        <v>1995</v>
      </c>
      <c r="AZ180" t="s">
        <v>191</v>
      </c>
      <c r="BA180" t="s">
        <v>188</v>
      </c>
      <c r="BB180" t="s">
        <v>192</v>
      </c>
      <c r="BC180">
        <v>1999</v>
      </c>
      <c r="BD180" t="s">
        <v>195</v>
      </c>
      <c r="BE180" s="7"/>
      <c r="BF180" s="8" t="s">
        <v>188</v>
      </c>
      <c r="BG180">
        <v>2019</v>
      </c>
      <c r="BH180" t="s">
        <v>223</v>
      </c>
      <c r="BI180" t="s">
        <v>188</v>
      </c>
      <c r="BJ180">
        <v>1995</v>
      </c>
      <c r="BK180" t="s">
        <v>73</v>
      </c>
      <c r="BL180" t="s">
        <v>248</v>
      </c>
      <c r="BM180" t="s">
        <v>66</v>
      </c>
      <c r="BN180" t="s">
        <v>67</v>
      </c>
      <c r="BO180" t="s">
        <v>68</v>
      </c>
      <c r="BP180" t="s">
        <v>69</v>
      </c>
      <c r="BQ180" t="s">
        <v>70</v>
      </c>
      <c r="BR180" t="s">
        <v>188</v>
      </c>
      <c r="BS180">
        <v>1995</v>
      </c>
      <c r="BT180" t="s">
        <v>73</v>
      </c>
      <c r="BU180" t="s">
        <v>248</v>
      </c>
      <c r="BV180" t="s">
        <v>66</v>
      </c>
      <c r="BW180" t="s">
        <v>67</v>
      </c>
      <c r="BX180" t="s">
        <v>68</v>
      </c>
      <c r="BY180" t="s">
        <v>69</v>
      </c>
      <c r="BZ180" t="s">
        <v>70</v>
      </c>
      <c r="CA180" t="s">
        <v>188</v>
      </c>
      <c r="CB180">
        <v>1995</v>
      </c>
      <c r="CC180" t="s">
        <v>73</v>
      </c>
      <c r="CD180" t="s">
        <v>248</v>
      </c>
      <c r="CE180" t="s">
        <v>66</v>
      </c>
      <c r="CF180" t="s">
        <v>67</v>
      </c>
      <c r="CG180" t="s">
        <v>68</v>
      </c>
      <c r="CH180" t="s">
        <v>69</v>
      </c>
      <c r="CI180" t="s">
        <v>70</v>
      </c>
      <c r="CJ180" t="s">
        <v>188</v>
      </c>
      <c r="CK180">
        <v>2000</v>
      </c>
      <c r="CL180" t="s">
        <v>73</v>
      </c>
      <c r="CN180" t="s">
        <v>66</v>
      </c>
      <c r="CO180" t="s">
        <v>67</v>
      </c>
      <c r="CP180" t="s">
        <v>68</v>
      </c>
      <c r="CQ180" t="s">
        <v>69</v>
      </c>
      <c r="CR180" t="s">
        <v>70</v>
      </c>
      <c r="CS180" t="s">
        <v>188</v>
      </c>
      <c r="CT180">
        <v>4</v>
      </c>
      <c r="CU180">
        <v>2019</v>
      </c>
      <c r="CV180" t="s">
        <v>223</v>
      </c>
      <c r="CW180" t="s">
        <v>279</v>
      </c>
      <c r="CX180" t="s">
        <v>188</v>
      </c>
      <c r="CY180">
        <v>1999</v>
      </c>
      <c r="CZ180" t="s">
        <v>73</v>
      </c>
      <c r="DA180" t="s">
        <v>248</v>
      </c>
      <c r="DB180" t="s">
        <v>66</v>
      </c>
      <c r="DC180" t="s">
        <v>67</v>
      </c>
      <c r="DD180" t="s">
        <v>68</v>
      </c>
      <c r="DE180" t="s">
        <v>69</v>
      </c>
      <c r="DF180" t="s">
        <v>70</v>
      </c>
      <c r="DG180" t="s">
        <v>188</v>
      </c>
      <c r="DH180">
        <v>1999</v>
      </c>
      <c r="DI180" t="s">
        <v>73</v>
      </c>
      <c r="DJ180" t="s">
        <v>248</v>
      </c>
      <c r="DK180" t="s">
        <v>66</v>
      </c>
      <c r="DL180" t="s">
        <v>67</v>
      </c>
      <c r="DM180" t="s">
        <v>68</v>
      </c>
      <c r="DN180" t="s">
        <v>69</v>
      </c>
      <c r="DO180" t="s">
        <v>70</v>
      </c>
      <c r="DP180" t="s">
        <v>188</v>
      </c>
      <c r="DQ180">
        <v>1999</v>
      </c>
      <c r="DR180" t="s">
        <v>73</v>
      </c>
      <c r="DS180" t="s">
        <v>248</v>
      </c>
      <c r="DT180" t="s">
        <v>66</v>
      </c>
      <c r="DU180" t="s">
        <v>67</v>
      </c>
      <c r="DV180" t="s">
        <v>68</v>
      </c>
      <c r="DW180" t="s">
        <v>69</v>
      </c>
      <c r="DX180" t="s">
        <v>70</v>
      </c>
      <c r="DY180" t="s">
        <v>188</v>
      </c>
      <c r="DZ180">
        <v>1999</v>
      </c>
      <c r="EA180" t="s">
        <v>73</v>
      </c>
      <c r="EB180" t="s">
        <v>248</v>
      </c>
      <c r="EC180" t="s">
        <v>66</v>
      </c>
      <c r="ED180" t="s">
        <v>67</v>
      </c>
      <c r="EE180" t="s">
        <v>68</v>
      </c>
      <c r="EF180" t="s">
        <v>69</v>
      </c>
      <c r="EG180" t="s">
        <v>70</v>
      </c>
      <c r="EH180" s="5" t="s">
        <v>197</v>
      </c>
      <c r="EI180">
        <v>2019</v>
      </c>
      <c r="EJ180" t="s">
        <v>198</v>
      </c>
      <c r="EK180">
        <v>28</v>
      </c>
      <c r="EL180" t="s">
        <v>195</v>
      </c>
      <c r="EM180" t="s">
        <v>442</v>
      </c>
      <c r="EO180">
        <v>84</v>
      </c>
      <c r="EP180" t="s">
        <v>212</v>
      </c>
      <c r="ER180" s="6">
        <v>450</v>
      </c>
      <c r="ES180" s="5">
        <v>2016</v>
      </c>
      <c r="ET180">
        <v>2019</v>
      </c>
      <c r="EU180" s="9">
        <v>186480</v>
      </c>
      <c r="EV180" s="9">
        <v>186490</v>
      </c>
      <c r="EW180" t="s">
        <v>227</v>
      </c>
      <c r="EX180" t="s">
        <v>188</v>
      </c>
      <c r="EY180">
        <v>2021</v>
      </c>
      <c r="EZ180" t="s">
        <v>188</v>
      </c>
      <c r="FA180" t="s">
        <v>240</v>
      </c>
      <c r="FB180" t="s">
        <v>188</v>
      </c>
      <c r="FC180" t="s">
        <v>195</v>
      </c>
      <c r="FE180" t="s">
        <v>188</v>
      </c>
      <c r="FF180" t="s">
        <v>195</v>
      </c>
      <c r="FG180" s="6">
        <v>2024</v>
      </c>
      <c r="FH180" t="s">
        <v>188</v>
      </c>
      <c r="FI180" t="s">
        <v>199</v>
      </c>
      <c r="FJ180" t="s">
        <v>215</v>
      </c>
      <c r="FK180">
        <v>2</v>
      </c>
      <c r="FL180" t="s">
        <v>188</v>
      </c>
      <c r="FM180" t="s">
        <v>188</v>
      </c>
      <c r="FN180" t="s">
        <v>195</v>
      </c>
      <c r="FO180" s="5" t="s">
        <v>188</v>
      </c>
      <c r="FP180" s="31" t="s">
        <v>188</v>
      </c>
      <c r="FQ180" s="31" t="s">
        <v>188</v>
      </c>
      <c r="FR180" s="31" t="s">
        <v>188</v>
      </c>
      <c r="FS180" s="31" t="s">
        <v>188</v>
      </c>
      <c r="FT180" s="31" t="s">
        <v>188</v>
      </c>
      <c r="FU180" s="31" t="s">
        <v>188</v>
      </c>
      <c r="FV180" s="31" t="s">
        <v>188</v>
      </c>
      <c r="FW180" s="31"/>
      <c r="FX180" s="31"/>
      <c r="FY180" s="31" t="s">
        <v>188</v>
      </c>
      <c r="FZ180" s="31"/>
      <c r="GA180" s="31" t="s">
        <v>188</v>
      </c>
      <c r="GB180" s="31" t="s">
        <v>188</v>
      </c>
      <c r="GC180" s="31" t="s">
        <v>188</v>
      </c>
      <c r="GD180" s="31" t="s">
        <v>228</v>
      </c>
      <c r="GE180" s="31" t="s">
        <v>228</v>
      </c>
      <c r="GF180" s="31" t="s">
        <v>202</v>
      </c>
      <c r="GG180" s="31" t="s">
        <v>218</v>
      </c>
      <c r="GH180" s="31" t="s">
        <v>219</v>
      </c>
      <c r="GI180" s="31" t="s">
        <v>348</v>
      </c>
      <c r="GJ180" s="31" t="s">
        <v>218</v>
      </c>
      <c r="GK180" s="31" t="s">
        <v>202</v>
      </c>
      <c r="GL180" s="31"/>
      <c r="GM180" s="31"/>
      <c r="GN180" s="31" t="s">
        <v>202</v>
      </c>
      <c r="GO180" s="31"/>
      <c r="GP180" s="31" t="s">
        <v>202</v>
      </c>
      <c r="GQ180" s="31" t="s">
        <v>202</v>
      </c>
      <c r="GR180" s="31" t="s">
        <v>202</v>
      </c>
      <c r="GS180" s="31">
        <v>2011</v>
      </c>
      <c r="GT180" s="31">
        <v>2019</v>
      </c>
      <c r="GU180" s="31">
        <v>2021</v>
      </c>
      <c r="GV180" s="31">
        <v>2019</v>
      </c>
      <c r="GW180" s="31">
        <v>2020</v>
      </c>
      <c r="GX180" s="31">
        <v>2020</v>
      </c>
      <c r="GY180" s="31">
        <v>2020</v>
      </c>
      <c r="GZ180" s="31">
        <v>2021</v>
      </c>
      <c r="HA180" s="31"/>
      <c r="HB180" s="31"/>
      <c r="HC180" s="31">
        <v>2021</v>
      </c>
      <c r="HD180" s="31"/>
      <c r="HE180" s="31">
        <v>2021</v>
      </c>
      <c r="HF180" s="31">
        <v>2020</v>
      </c>
      <c r="HG180" s="31">
        <v>2020</v>
      </c>
      <c r="HH180" s="31" t="s">
        <v>203</v>
      </c>
      <c r="HI180" s="31" t="s">
        <v>203</v>
      </c>
      <c r="HJ180" s="31" t="s">
        <v>203</v>
      </c>
      <c r="HK180" s="31" t="s">
        <v>204</v>
      </c>
      <c r="HL180" s="31" t="s">
        <v>203</v>
      </c>
      <c r="HM180" s="31" t="s">
        <v>204</v>
      </c>
      <c r="HN180" s="31" t="s">
        <v>203</v>
      </c>
      <c r="HO180" s="31" t="s">
        <v>203</v>
      </c>
      <c r="HP180" s="31" t="s">
        <v>203</v>
      </c>
      <c r="HQ180" s="31">
        <v>12</v>
      </c>
      <c r="HR180" s="31">
        <v>5</v>
      </c>
      <c r="HS180" s="31">
        <v>5</v>
      </c>
      <c r="HT180" s="31">
        <v>7</v>
      </c>
      <c r="HU180" s="31">
        <v>20</v>
      </c>
      <c r="HV180" s="31">
        <v>12</v>
      </c>
      <c r="HW180" s="31">
        <v>20</v>
      </c>
      <c r="HX180" s="6">
        <v>12</v>
      </c>
      <c r="IA180" s="10"/>
    </row>
    <row r="181" spans="1:235" x14ac:dyDescent="0.25">
      <c r="A181" s="5" t="s">
        <v>183</v>
      </c>
      <c r="B181" t="str">
        <f>INDEX('[1]Global Status NAC comp'!$B$5:$B$210,MATCH([1]Pbl!H181,'[1]Global Status NAC comp'!$N$5:$N$210,0))</f>
        <v>Emerging and Developing Europe</v>
      </c>
      <c r="C181" t="s">
        <v>508</v>
      </c>
      <c r="D181" t="str">
        <f>INDEX('[1]Global Status NAC comp'!$D$5:$D$210,MATCH([1]Pbl!H181,'[1]Global Status NAC comp'!$N$5:$N$210,0))</f>
        <v>EUR</v>
      </c>
      <c r="F181" t="s">
        <v>188</v>
      </c>
      <c r="G181">
        <v>2020</v>
      </c>
      <c r="H181" s="6" t="s">
        <v>554</v>
      </c>
      <c r="I181" s="5" t="s">
        <v>188</v>
      </c>
      <c r="J181" s="31">
        <v>2019</v>
      </c>
      <c r="K181" s="31" t="s">
        <v>223</v>
      </c>
      <c r="L181" s="31" t="s">
        <v>187</v>
      </c>
      <c r="M181" s="31" t="s">
        <v>188</v>
      </c>
      <c r="N181" s="31" t="s">
        <v>222</v>
      </c>
      <c r="O181" s="31">
        <v>1995</v>
      </c>
      <c r="P181" s="31" t="s">
        <v>188</v>
      </c>
      <c r="Q181" s="31">
        <v>1996</v>
      </c>
      <c r="R181" s="31">
        <v>2010</v>
      </c>
      <c r="S181" s="31" t="s">
        <v>232</v>
      </c>
      <c r="T181" s="31" t="s">
        <v>188</v>
      </c>
      <c r="U181" s="31" t="s">
        <v>207</v>
      </c>
      <c r="V181" s="31">
        <v>1995</v>
      </c>
      <c r="W181" s="31" t="s">
        <v>188</v>
      </c>
      <c r="X181" s="31">
        <v>1996</v>
      </c>
      <c r="Y181" s="31">
        <v>2010</v>
      </c>
      <c r="Z181" s="31" t="s">
        <v>232</v>
      </c>
      <c r="AA181" s="31" t="s">
        <v>188</v>
      </c>
      <c r="AB181" s="31" t="s">
        <v>207</v>
      </c>
      <c r="AC181" s="31">
        <v>1995</v>
      </c>
      <c r="AD181" s="31" t="s">
        <v>195</v>
      </c>
      <c r="AE181" s="31"/>
      <c r="AF181" s="31"/>
      <c r="AG181" s="6" t="s">
        <v>195</v>
      </c>
      <c r="AH181" t="s">
        <v>188</v>
      </c>
      <c r="AI181">
        <v>4</v>
      </c>
      <c r="AJ181">
        <v>2020</v>
      </c>
      <c r="AK181" t="s">
        <v>332</v>
      </c>
      <c r="AL181" t="s">
        <v>187</v>
      </c>
      <c r="AM181" t="s">
        <v>188</v>
      </c>
      <c r="AN181" t="s">
        <v>189</v>
      </c>
      <c r="AO181" t="s">
        <v>279</v>
      </c>
      <c r="AP181">
        <v>1995</v>
      </c>
      <c r="AQ181" t="s">
        <v>188</v>
      </c>
      <c r="AR181">
        <v>1995</v>
      </c>
      <c r="AS181" t="s">
        <v>232</v>
      </c>
      <c r="AT181" t="s">
        <v>188</v>
      </c>
      <c r="AU181" t="s">
        <v>192</v>
      </c>
      <c r="AV181" t="s">
        <v>279</v>
      </c>
      <c r="AW181">
        <v>1995</v>
      </c>
      <c r="AX181" t="s">
        <v>188</v>
      </c>
      <c r="AY181">
        <v>1996</v>
      </c>
      <c r="AZ181" t="s">
        <v>232</v>
      </c>
      <c r="BA181" t="s">
        <v>188</v>
      </c>
      <c r="BB181" t="s">
        <v>192</v>
      </c>
      <c r="BD181" t="s">
        <v>195</v>
      </c>
      <c r="BE181" s="7"/>
      <c r="BF181" s="8" t="s">
        <v>195</v>
      </c>
      <c r="CS181" t="s">
        <v>195</v>
      </c>
      <c r="EH181" s="5" t="s">
        <v>197</v>
      </c>
      <c r="EI181">
        <v>2018</v>
      </c>
      <c r="EJ181" t="s">
        <v>198</v>
      </c>
      <c r="EK181">
        <v>1</v>
      </c>
      <c r="EM181" t="s">
        <v>442</v>
      </c>
      <c r="EO181">
        <v>64</v>
      </c>
      <c r="EP181" t="s">
        <v>212</v>
      </c>
      <c r="ER181" s="6">
        <v>64</v>
      </c>
      <c r="ES181" s="5">
        <v>2015</v>
      </c>
      <c r="ET181">
        <v>2019</v>
      </c>
      <c r="EU181" s="9"/>
      <c r="EV181" s="9"/>
      <c r="EW181" t="s">
        <v>227</v>
      </c>
      <c r="EX181" t="s">
        <v>188</v>
      </c>
      <c r="EZ181" t="s">
        <v>240</v>
      </c>
      <c r="FA181" t="s">
        <v>240</v>
      </c>
      <c r="FB181" t="s">
        <v>240</v>
      </c>
      <c r="FC181" t="s">
        <v>240</v>
      </c>
      <c r="FD181" t="s">
        <v>213</v>
      </c>
      <c r="FE181" t="s">
        <v>240</v>
      </c>
      <c r="FF181" t="s">
        <v>195</v>
      </c>
      <c r="FG181" s="6"/>
      <c r="FH181" t="s">
        <v>188</v>
      </c>
      <c r="FI181" t="s">
        <v>241</v>
      </c>
      <c r="FJ181" t="s">
        <v>215</v>
      </c>
      <c r="FK181">
        <v>4</v>
      </c>
      <c r="FL181" t="s">
        <v>188</v>
      </c>
      <c r="FM181" t="s">
        <v>195</v>
      </c>
      <c r="FO181" s="5" t="s">
        <v>188</v>
      </c>
      <c r="FP181" s="31"/>
      <c r="FQ181" s="31" t="s">
        <v>188</v>
      </c>
      <c r="FR181" s="31" t="s">
        <v>188</v>
      </c>
      <c r="FS181" s="31" t="s">
        <v>188</v>
      </c>
      <c r="FT181" s="31" t="s">
        <v>188</v>
      </c>
      <c r="FU181" s="31" t="s">
        <v>188</v>
      </c>
      <c r="FV181" s="31"/>
      <c r="FW181" s="31"/>
      <c r="FX181" s="31"/>
      <c r="FY181" s="31" t="s">
        <v>188</v>
      </c>
      <c r="FZ181" s="31" t="s">
        <v>188</v>
      </c>
      <c r="GA181" s="31" t="s">
        <v>188</v>
      </c>
      <c r="GB181" s="31"/>
      <c r="GC181" s="31" t="s">
        <v>188</v>
      </c>
      <c r="GD181" s="31" t="s">
        <v>228</v>
      </c>
      <c r="GE181" s="31"/>
      <c r="GF181" s="31" t="s">
        <v>217</v>
      </c>
      <c r="GG181" s="31" t="s">
        <v>218</v>
      </c>
      <c r="GH181" s="31" t="s">
        <v>218</v>
      </c>
      <c r="GI181" s="31" t="s">
        <v>218</v>
      </c>
      <c r="GJ181" s="31" t="s">
        <v>219</v>
      </c>
      <c r="GK181" s="31"/>
      <c r="GL181" s="31" t="s">
        <v>218</v>
      </c>
      <c r="GM181" s="31" t="s">
        <v>218</v>
      </c>
      <c r="GN181" s="31" t="s">
        <v>219</v>
      </c>
      <c r="GO181" s="31" t="s">
        <v>219</v>
      </c>
      <c r="GP181" s="31" t="s">
        <v>202</v>
      </c>
      <c r="GQ181" s="31" t="s">
        <v>202</v>
      </c>
      <c r="GR181" s="31" t="s">
        <v>219</v>
      </c>
      <c r="GS181" s="31">
        <v>2019</v>
      </c>
      <c r="GT181" s="31"/>
      <c r="GU181" s="31">
        <v>2019</v>
      </c>
      <c r="GV181" s="31">
        <v>2019</v>
      </c>
      <c r="GW181" s="31">
        <v>2020</v>
      </c>
      <c r="GX181" s="31">
        <v>2019</v>
      </c>
      <c r="GY181" s="31">
        <v>2020</v>
      </c>
      <c r="GZ181" s="31"/>
      <c r="HA181" s="31">
        <v>2019</v>
      </c>
      <c r="HB181" s="31">
        <v>2019</v>
      </c>
      <c r="HC181" s="31">
        <v>2020</v>
      </c>
      <c r="HD181" s="31">
        <v>2020</v>
      </c>
      <c r="HE181" s="31">
        <v>2020</v>
      </c>
      <c r="HF181" s="31">
        <v>2020</v>
      </c>
      <c r="HG181" s="31">
        <v>2020</v>
      </c>
      <c r="HH181" s="31" t="s">
        <v>203</v>
      </c>
      <c r="HI181" s="31" t="s">
        <v>204</v>
      </c>
      <c r="HJ181" s="31" t="s">
        <v>203</v>
      </c>
      <c r="HK181" s="31" t="s">
        <v>204</v>
      </c>
      <c r="HL181" s="31" t="s">
        <v>203</v>
      </c>
      <c r="HM181" s="31" t="s">
        <v>204</v>
      </c>
      <c r="HN181" s="31" t="s">
        <v>203</v>
      </c>
      <c r="HO181" s="31" t="s">
        <v>203</v>
      </c>
      <c r="HP181" s="31" t="s">
        <v>203</v>
      </c>
      <c r="HQ181" s="31">
        <v>30.3</v>
      </c>
      <c r="HR181" s="31">
        <v>25</v>
      </c>
      <c r="HS181" s="31">
        <v>28.3</v>
      </c>
      <c r="HT181" s="31">
        <v>10.5</v>
      </c>
      <c r="HU181" s="31">
        <v>10.5</v>
      </c>
      <c r="HV181" s="31">
        <v>10.1</v>
      </c>
      <c r="HW181" s="31">
        <v>9.8000000000000007</v>
      </c>
      <c r="HX181" s="6">
        <v>10.5</v>
      </c>
      <c r="IA181" s="10"/>
    </row>
    <row r="182" spans="1:235" x14ac:dyDescent="0.25">
      <c r="A182" s="5" t="s">
        <v>183</v>
      </c>
      <c r="B182" t="str">
        <f>INDEX('[1]Global Status NAC comp'!$B$5:$B$210,MATCH([1]Pbl!H182,'[1]Global Status NAC comp'!$N$5:$N$210,0))</f>
        <v>Commonwealth of Independent States</v>
      </c>
      <c r="C182" t="s">
        <v>508</v>
      </c>
      <c r="D182" t="str">
        <f>INDEX('[1]Global Status NAC comp'!$D$5:$D$210,MATCH([1]Pbl!H182,'[1]Global Status NAC comp'!$N$5:$N$210,0))</f>
        <v>EUR</v>
      </c>
      <c r="G182">
        <v>2020</v>
      </c>
      <c r="H182" s="6" t="s">
        <v>555</v>
      </c>
      <c r="I182" s="5" t="s">
        <v>188</v>
      </c>
      <c r="J182" s="31">
        <v>2019</v>
      </c>
      <c r="K182" s="31" t="s">
        <v>223</v>
      </c>
      <c r="L182" s="31" t="s">
        <v>187</v>
      </c>
      <c r="M182" s="31" t="s">
        <v>188</v>
      </c>
      <c r="N182" s="31" t="s">
        <v>189</v>
      </c>
      <c r="O182" s="31">
        <v>2011</v>
      </c>
      <c r="P182" s="31" t="s">
        <v>188</v>
      </c>
      <c r="Q182" s="31">
        <v>1996</v>
      </c>
      <c r="R182" s="31"/>
      <c r="S182" s="31" t="s">
        <v>191</v>
      </c>
      <c r="T182" s="31" t="s">
        <v>188</v>
      </c>
      <c r="U182" s="31" t="s">
        <v>192</v>
      </c>
      <c r="V182" s="31">
        <v>2011</v>
      </c>
      <c r="W182" s="31" t="s">
        <v>188</v>
      </c>
      <c r="X182" s="31">
        <v>2011</v>
      </c>
      <c r="Y182" s="31"/>
      <c r="Z182" s="31" t="s">
        <v>191</v>
      </c>
      <c r="AA182" s="31" t="s">
        <v>188</v>
      </c>
      <c r="AB182" s="31"/>
      <c r="AC182" s="31">
        <v>2011</v>
      </c>
      <c r="AD182" s="31"/>
      <c r="AE182" s="31"/>
      <c r="AF182" s="31"/>
      <c r="AG182" s="6"/>
      <c r="AH182" t="s">
        <v>188</v>
      </c>
      <c r="AI182">
        <v>2</v>
      </c>
      <c r="AJ182">
        <v>2020</v>
      </c>
      <c r="AK182" t="s">
        <v>223</v>
      </c>
      <c r="AM182" t="s">
        <v>188</v>
      </c>
      <c r="AO182" t="s">
        <v>194</v>
      </c>
      <c r="AP182">
        <v>2011</v>
      </c>
      <c r="AQ182" t="s">
        <v>188</v>
      </c>
      <c r="AS182" t="s">
        <v>191</v>
      </c>
      <c r="AT182" t="s">
        <v>188</v>
      </c>
      <c r="AW182">
        <v>2011</v>
      </c>
      <c r="AX182" t="s">
        <v>188</v>
      </c>
      <c r="AY182">
        <v>2011</v>
      </c>
      <c r="AZ182" t="s">
        <v>191</v>
      </c>
      <c r="BA182" t="s">
        <v>188</v>
      </c>
      <c r="BC182">
        <v>2011</v>
      </c>
      <c r="BD182" t="s">
        <v>188</v>
      </c>
      <c r="BE182" s="7"/>
      <c r="BF182" s="8" t="s">
        <v>188</v>
      </c>
      <c r="BG182">
        <v>2018</v>
      </c>
      <c r="BI182" t="s">
        <v>188</v>
      </c>
      <c r="BJ182">
        <v>2011</v>
      </c>
      <c r="BK182" t="s">
        <v>73</v>
      </c>
      <c r="BM182" t="s">
        <v>66</v>
      </c>
      <c r="BN182" t="s">
        <v>67</v>
      </c>
      <c r="BO182" t="s">
        <v>68</v>
      </c>
      <c r="BP182" t="s">
        <v>69</v>
      </c>
      <c r="BQ182" t="s">
        <v>70</v>
      </c>
      <c r="BR182" t="s">
        <v>188</v>
      </c>
      <c r="BS182">
        <v>2011</v>
      </c>
      <c r="BT182" t="s">
        <v>73</v>
      </c>
      <c r="BV182" t="s">
        <v>66</v>
      </c>
      <c r="BW182" t="s">
        <v>67</v>
      </c>
      <c r="BX182" t="s">
        <v>68</v>
      </c>
      <c r="BY182" t="s">
        <v>69</v>
      </c>
      <c r="BZ182" t="s">
        <v>70</v>
      </c>
      <c r="CA182" t="s">
        <v>188</v>
      </c>
      <c r="CB182">
        <v>2012</v>
      </c>
      <c r="CC182" t="s">
        <v>73</v>
      </c>
      <c r="CE182" t="s">
        <v>66</v>
      </c>
      <c r="CF182" t="s">
        <v>67</v>
      </c>
      <c r="CG182" t="s">
        <v>68</v>
      </c>
      <c r="CH182" t="s">
        <v>69</v>
      </c>
      <c r="CI182" t="s">
        <v>70</v>
      </c>
      <c r="CJ182" t="s">
        <v>188</v>
      </c>
      <c r="CK182">
        <v>2011</v>
      </c>
      <c r="CL182" t="s">
        <v>73</v>
      </c>
      <c r="CN182" t="s">
        <v>66</v>
      </c>
      <c r="CO182" t="s">
        <v>67</v>
      </c>
      <c r="CP182" t="s">
        <v>68</v>
      </c>
      <c r="CQ182" t="s">
        <v>69</v>
      </c>
      <c r="CR182" t="s">
        <v>70</v>
      </c>
      <c r="CS182" t="s">
        <v>188</v>
      </c>
      <c r="CW182" t="s">
        <v>196</v>
      </c>
      <c r="CX182" t="s">
        <v>195</v>
      </c>
      <c r="DG182" t="s">
        <v>195</v>
      </c>
      <c r="DP182" t="s">
        <v>195</v>
      </c>
      <c r="DY182" t="s">
        <v>188</v>
      </c>
      <c r="DZ182">
        <v>2015</v>
      </c>
      <c r="EH182" s="5"/>
      <c r="ER182" s="6"/>
      <c r="ES182" s="5">
        <v>2016</v>
      </c>
      <c r="EU182" s="9"/>
      <c r="EV182" s="9"/>
      <c r="EW182" t="s">
        <v>227</v>
      </c>
      <c r="FG182" s="6"/>
      <c r="FO182" s="5" t="s">
        <v>188</v>
      </c>
      <c r="FP182" s="31"/>
      <c r="FQ182" s="31"/>
      <c r="FR182" s="31"/>
      <c r="FS182" s="31"/>
      <c r="FT182" s="31"/>
      <c r="FU182" s="31"/>
      <c r="FV182" s="31"/>
      <c r="FW182" s="31"/>
      <c r="FX182" s="31"/>
      <c r="FY182" s="31"/>
      <c r="FZ182" s="31"/>
      <c r="GA182" s="31" t="s">
        <v>188</v>
      </c>
      <c r="GB182" s="31"/>
      <c r="GC182" s="31"/>
      <c r="GD182" s="31"/>
      <c r="GE182" s="31"/>
      <c r="GF182" s="31"/>
      <c r="GG182" s="31"/>
      <c r="GH182" s="31"/>
      <c r="GI182" s="31"/>
      <c r="GJ182" s="31"/>
      <c r="GK182" s="31"/>
      <c r="GL182" s="31"/>
      <c r="GM182" s="31"/>
      <c r="GN182" s="31"/>
      <c r="GO182" s="31"/>
      <c r="GP182" s="31" t="s">
        <v>202</v>
      </c>
      <c r="GQ182" s="31"/>
      <c r="GR182" s="31"/>
      <c r="GS182" s="31"/>
      <c r="GT182" s="31"/>
      <c r="GU182" s="31"/>
      <c r="GV182" s="31"/>
      <c r="GW182" s="31"/>
      <c r="GX182" s="31"/>
      <c r="GY182" s="31"/>
      <c r="GZ182" s="31"/>
      <c r="HA182" s="31"/>
      <c r="HB182" s="31"/>
      <c r="HC182" s="31"/>
      <c r="HD182" s="31"/>
      <c r="HE182" s="31"/>
      <c r="HF182" s="31"/>
      <c r="HG182" s="31"/>
      <c r="HH182" s="31" t="s">
        <v>203</v>
      </c>
      <c r="HI182" s="31" t="s">
        <v>203</v>
      </c>
      <c r="HJ182" s="31" t="s">
        <v>204</v>
      </c>
      <c r="HK182" s="31" t="s">
        <v>204</v>
      </c>
      <c r="HL182" s="31"/>
      <c r="HM182" s="31" t="s">
        <v>204</v>
      </c>
      <c r="HN182" s="31" t="s">
        <v>203</v>
      </c>
      <c r="HO182" s="31"/>
      <c r="HP182" s="31"/>
      <c r="HQ182" s="31"/>
      <c r="HR182" s="31"/>
      <c r="HS182" s="31"/>
      <c r="HT182" s="31"/>
      <c r="HU182" s="31"/>
      <c r="HV182" s="31"/>
      <c r="HW182" s="31"/>
      <c r="HX182" s="6"/>
      <c r="IA182" s="10"/>
    </row>
    <row r="183" spans="1:235" x14ac:dyDescent="0.25">
      <c r="A183" s="5" t="s">
        <v>355</v>
      </c>
      <c r="B183" t="str">
        <f>INDEX('[1]Global Status NAC comp'!$B$5:$B$210,MATCH([1]Pbl!H183,'[1]Global Status NAC comp'!$N$5:$N$210,0))</f>
        <v>Advanced Economies</v>
      </c>
      <c r="C183" t="s">
        <v>508</v>
      </c>
      <c r="D183" t="str">
        <f>INDEX('[1]Global Status NAC comp'!$D$5:$D$210,MATCH([1]Pbl!H183,'[1]Global Status NAC comp'!$N$5:$N$210,0))</f>
        <v>EUR</v>
      </c>
      <c r="G183">
        <v>2020</v>
      </c>
      <c r="H183" s="6" t="s">
        <v>556</v>
      </c>
      <c r="I183" s="5" t="s">
        <v>188</v>
      </c>
      <c r="J183" s="31">
        <v>2018</v>
      </c>
      <c r="K183" s="31" t="s">
        <v>223</v>
      </c>
      <c r="L183" s="31" t="s">
        <v>187</v>
      </c>
      <c r="M183" s="31" t="s">
        <v>188</v>
      </c>
      <c r="N183" s="31" t="s">
        <v>189</v>
      </c>
      <c r="O183" s="31">
        <v>2007</v>
      </c>
      <c r="P183" s="31" t="s">
        <v>188</v>
      </c>
      <c r="Q183" s="31">
        <v>2007</v>
      </c>
      <c r="R183" s="31">
        <v>2007</v>
      </c>
      <c r="S183" s="31" t="s">
        <v>232</v>
      </c>
      <c r="T183" s="31" t="s">
        <v>188</v>
      </c>
      <c r="U183" s="31" t="s">
        <v>192</v>
      </c>
      <c r="V183" s="31">
        <v>2007</v>
      </c>
      <c r="W183" s="31" t="s">
        <v>188</v>
      </c>
      <c r="X183" s="31">
        <v>2007</v>
      </c>
      <c r="Y183" s="31">
        <v>2015</v>
      </c>
      <c r="Z183" s="31" t="s">
        <v>232</v>
      </c>
      <c r="AA183" s="31" t="s">
        <v>195</v>
      </c>
      <c r="AB183" s="31"/>
      <c r="AC183" s="31"/>
      <c r="AD183" s="31"/>
      <c r="AE183" s="31"/>
      <c r="AF183" s="31"/>
      <c r="AG183" s="6"/>
      <c r="AH183" t="s">
        <v>195</v>
      </c>
      <c r="AQ183" t="s">
        <v>195</v>
      </c>
      <c r="AT183" t="s">
        <v>195</v>
      </c>
      <c r="AV183" t="s">
        <v>194</v>
      </c>
      <c r="AX183" t="s">
        <v>195</v>
      </c>
      <c r="BA183" t="s">
        <v>195</v>
      </c>
      <c r="BE183" s="7"/>
      <c r="BF183" s="8" t="s">
        <v>195</v>
      </c>
      <c r="BI183" t="s">
        <v>195</v>
      </c>
      <c r="BR183" t="s">
        <v>195</v>
      </c>
      <c r="CA183" t="s">
        <v>195</v>
      </c>
      <c r="CJ183" t="s">
        <v>195</v>
      </c>
      <c r="CS183" t="s">
        <v>188</v>
      </c>
      <c r="CW183" t="s">
        <v>196</v>
      </c>
      <c r="CX183" t="s">
        <v>195</v>
      </c>
      <c r="DG183" t="s">
        <v>195</v>
      </c>
      <c r="DP183" t="s">
        <v>195</v>
      </c>
      <c r="DY183" t="s">
        <v>195</v>
      </c>
      <c r="EH183" s="5" t="s">
        <v>195</v>
      </c>
      <c r="EL183" t="s">
        <v>195</v>
      </c>
      <c r="EM183" t="s">
        <v>211</v>
      </c>
      <c r="ER183" s="6"/>
      <c r="ES183" s="5">
        <v>2007</v>
      </c>
      <c r="EU183" s="9"/>
      <c r="EV183" s="9">
        <v>1751.68</v>
      </c>
      <c r="EW183" t="s">
        <v>201</v>
      </c>
      <c r="EX183" t="s">
        <v>195</v>
      </c>
      <c r="FG183" s="6"/>
      <c r="FH183" t="s">
        <v>195</v>
      </c>
      <c r="FJ183" t="s">
        <v>215</v>
      </c>
      <c r="FK183">
        <v>3</v>
      </c>
      <c r="FL183" t="s">
        <v>188</v>
      </c>
      <c r="FM183" t="s">
        <v>188</v>
      </c>
      <c r="FN183" t="s">
        <v>188</v>
      </c>
      <c r="FO183" s="5" t="s">
        <v>188</v>
      </c>
      <c r="FP183" s="31"/>
      <c r="FQ183" s="31" t="s">
        <v>188</v>
      </c>
      <c r="FR183" s="31" t="s">
        <v>188</v>
      </c>
      <c r="FS183" s="31"/>
      <c r="FT183" s="31" t="s">
        <v>188</v>
      </c>
      <c r="FU183" s="31" t="s">
        <v>188</v>
      </c>
      <c r="FV183" s="31" t="s">
        <v>188</v>
      </c>
      <c r="FW183" s="31" t="s">
        <v>188</v>
      </c>
      <c r="FX183" s="31" t="s">
        <v>188</v>
      </c>
      <c r="FY183" s="31" t="s">
        <v>188</v>
      </c>
      <c r="FZ183" s="31" t="s">
        <v>188</v>
      </c>
      <c r="GA183" s="31" t="s">
        <v>188</v>
      </c>
      <c r="GB183" s="31"/>
      <c r="GC183" s="31" t="s">
        <v>188</v>
      </c>
      <c r="GD183" s="31" t="s">
        <v>217</v>
      </c>
      <c r="GE183" s="31" t="s">
        <v>217</v>
      </c>
      <c r="GF183" s="31" t="s">
        <v>218</v>
      </c>
      <c r="GG183" s="31" t="s">
        <v>218</v>
      </c>
      <c r="GH183" s="31"/>
      <c r="GI183" s="31" t="s">
        <v>218</v>
      </c>
      <c r="GJ183" s="31" t="s">
        <v>217</v>
      </c>
      <c r="GK183" s="31" t="s">
        <v>202</v>
      </c>
      <c r="GL183" s="31" t="s">
        <v>218</v>
      </c>
      <c r="GM183" s="31" t="s">
        <v>218</v>
      </c>
      <c r="GN183" s="31" t="s">
        <v>218</v>
      </c>
      <c r="GO183" s="31" t="s">
        <v>202</v>
      </c>
      <c r="GP183" s="31" t="s">
        <v>202</v>
      </c>
      <c r="GQ183" s="31" t="s">
        <v>217</v>
      </c>
      <c r="GR183" s="31" t="s">
        <v>217</v>
      </c>
      <c r="GS183" s="31"/>
      <c r="GT183" s="31"/>
      <c r="GU183" s="31"/>
      <c r="GV183" s="31">
        <v>2018</v>
      </c>
      <c r="GW183" s="31"/>
      <c r="GX183" s="31">
        <v>2018</v>
      </c>
      <c r="GY183" s="31"/>
      <c r="GZ183" s="31">
        <v>2018</v>
      </c>
      <c r="HA183" s="31">
        <v>2018</v>
      </c>
      <c r="HB183" s="31">
        <v>2018</v>
      </c>
      <c r="HC183" s="31">
        <v>2018</v>
      </c>
      <c r="HD183" s="31">
        <v>2019</v>
      </c>
      <c r="HE183" s="31">
        <v>2019</v>
      </c>
      <c r="HF183" s="31">
        <v>2018</v>
      </c>
      <c r="HG183" s="31">
        <v>2018</v>
      </c>
      <c r="HH183" s="31" t="s">
        <v>203</v>
      </c>
      <c r="HI183" s="31" t="s">
        <v>203</v>
      </c>
      <c r="HJ183" s="31" t="s">
        <v>203</v>
      </c>
      <c r="HK183" s="31" t="s">
        <v>204</v>
      </c>
      <c r="HL183" s="31" t="s">
        <v>220</v>
      </c>
      <c r="HM183" s="31" t="s">
        <v>204</v>
      </c>
      <c r="HN183" s="31" t="s">
        <v>203</v>
      </c>
      <c r="HO183" s="31" t="s">
        <v>203</v>
      </c>
      <c r="HP183" s="31" t="s">
        <v>203</v>
      </c>
      <c r="HQ183" s="31">
        <v>1</v>
      </c>
      <c r="HR183" s="31"/>
      <c r="HS183" s="31"/>
      <c r="HT183" s="31"/>
      <c r="HU183" s="31">
        <v>5</v>
      </c>
      <c r="HV183" s="31"/>
      <c r="HW183" s="31"/>
      <c r="HX183" s="6"/>
      <c r="IA183" s="10"/>
    </row>
    <row r="184" spans="1:235" x14ac:dyDescent="0.25">
      <c r="A184" s="5" t="s">
        <v>183</v>
      </c>
      <c r="B184" t="str">
        <f>INDEX('[1]Global Status NAC comp'!$B$5:$B$210,MATCH([1]Pbl!H184,'[1]Global Status NAC comp'!$N$5:$N$210,0))</f>
        <v>Emerging and Developing Europe</v>
      </c>
      <c r="C184" t="s">
        <v>508</v>
      </c>
      <c r="D184" t="str">
        <f>INDEX('[1]Global Status NAC comp'!$D$5:$D$210,MATCH([1]Pbl!H184,'[1]Global Status NAC comp'!$N$5:$N$210,0))</f>
        <v>EUR</v>
      </c>
      <c r="F184" t="s">
        <v>188</v>
      </c>
      <c r="G184">
        <v>2020</v>
      </c>
      <c r="H184" s="6" t="s">
        <v>557</v>
      </c>
      <c r="I184" s="5" t="s">
        <v>188</v>
      </c>
      <c r="J184" s="31">
        <v>2019</v>
      </c>
      <c r="K184" s="31" t="s">
        <v>223</v>
      </c>
      <c r="L184" s="31" t="s">
        <v>519</v>
      </c>
      <c r="M184" s="31" t="s">
        <v>188</v>
      </c>
      <c r="N184" s="31" t="s">
        <v>222</v>
      </c>
      <c r="O184" s="31">
        <v>1995</v>
      </c>
      <c r="P184" s="31" t="s">
        <v>188</v>
      </c>
      <c r="Q184" s="31">
        <v>1995</v>
      </c>
      <c r="R184" s="31">
        <v>2015</v>
      </c>
      <c r="S184" s="31" t="s">
        <v>191</v>
      </c>
      <c r="T184" s="31" t="s">
        <v>188</v>
      </c>
      <c r="U184" s="31" t="s">
        <v>207</v>
      </c>
      <c r="V184" s="31">
        <v>1995</v>
      </c>
      <c r="W184" s="31" t="s">
        <v>188</v>
      </c>
      <c r="X184" s="31">
        <v>1995</v>
      </c>
      <c r="Y184" s="31">
        <v>2015</v>
      </c>
      <c r="Z184" s="31" t="s">
        <v>191</v>
      </c>
      <c r="AA184" s="31" t="s">
        <v>208</v>
      </c>
      <c r="AB184" s="31" t="s">
        <v>192</v>
      </c>
      <c r="AC184" s="31">
        <v>2015</v>
      </c>
      <c r="AD184" s="31" t="s">
        <v>195</v>
      </c>
      <c r="AE184" s="31"/>
      <c r="AF184" s="31"/>
      <c r="AG184" s="6" t="s">
        <v>195</v>
      </c>
      <c r="AH184" t="s">
        <v>188</v>
      </c>
      <c r="AI184">
        <v>4</v>
      </c>
      <c r="AJ184">
        <v>2020</v>
      </c>
      <c r="AK184" t="s">
        <v>223</v>
      </c>
      <c r="AL184" t="s">
        <v>187</v>
      </c>
      <c r="AM184" t="s">
        <v>188</v>
      </c>
      <c r="AN184" t="s">
        <v>222</v>
      </c>
      <c r="AO184" t="s">
        <v>194</v>
      </c>
      <c r="AP184">
        <v>1995</v>
      </c>
      <c r="AQ184" t="s">
        <v>188</v>
      </c>
      <c r="AR184">
        <v>1996</v>
      </c>
      <c r="AS184" t="s">
        <v>191</v>
      </c>
      <c r="AT184" t="s">
        <v>188</v>
      </c>
      <c r="AU184" t="s">
        <v>207</v>
      </c>
      <c r="AV184" t="s">
        <v>194</v>
      </c>
      <c r="AW184">
        <v>1995</v>
      </c>
      <c r="AX184" t="s">
        <v>188</v>
      </c>
      <c r="AY184">
        <v>1996</v>
      </c>
      <c r="AZ184" t="s">
        <v>191</v>
      </c>
      <c r="BA184" t="s">
        <v>195</v>
      </c>
      <c r="BD184" t="s">
        <v>195</v>
      </c>
      <c r="BE184" s="7"/>
      <c r="BF184" s="8" t="s">
        <v>188</v>
      </c>
      <c r="BG184">
        <v>2019</v>
      </c>
      <c r="BH184" t="s">
        <v>210</v>
      </c>
      <c r="BI184" t="s">
        <v>188</v>
      </c>
      <c r="BJ184">
        <v>2015</v>
      </c>
      <c r="BK184" t="s">
        <v>73</v>
      </c>
      <c r="BL184" t="s">
        <v>248</v>
      </c>
      <c r="BM184" t="s">
        <v>66</v>
      </c>
      <c r="BN184" t="s">
        <v>67</v>
      </c>
      <c r="BO184" t="s">
        <v>68</v>
      </c>
      <c r="BP184" t="s">
        <v>69</v>
      </c>
      <c r="BQ184" t="s">
        <v>70</v>
      </c>
      <c r="BR184" t="s">
        <v>188</v>
      </c>
      <c r="BS184">
        <v>2015</v>
      </c>
      <c r="BT184" t="s">
        <v>73</v>
      </c>
      <c r="BU184" t="s">
        <v>248</v>
      </c>
      <c r="BV184" t="s">
        <v>66</v>
      </c>
      <c r="BW184" t="s">
        <v>67</v>
      </c>
      <c r="BX184" t="s">
        <v>68</v>
      </c>
      <c r="BY184" t="s">
        <v>69</v>
      </c>
      <c r="BZ184" t="s">
        <v>70</v>
      </c>
      <c r="CA184" t="s">
        <v>195</v>
      </c>
      <c r="CJ184" t="s">
        <v>195</v>
      </c>
      <c r="CS184" t="s">
        <v>195</v>
      </c>
      <c r="EH184" s="5" t="s">
        <v>197</v>
      </c>
      <c r="EI184">
        <v>2018</v>
      </c>
      <c r="EJ184" t="s">
        <v>198</v>
      </c>
      <c r="EK184">
        <v>1</v>
      </c>
      <c r="EL184" t="s">
        <v>195</v>
      </c>
      <c r="EM184" t="s">
        <v>442</v>
      </c>
      <c r="EO184">
        <v>65</v>
      </c>
      <c r="EP184" t="s">
        <v>212</v>
      </c>
      <c r="ER184" s="6">
        <v>65</v>
      </c>
      <c r="ES184" s="5">
        <v>2015</v>
      </c>
      <c r="ET184">
        <v>2020</v>
      </c>
      <c r="EU184" s="9">
        <v>3394830</v>
      </c>
      <c r="EV184" s="9">
        <v>4315020</v>
      </c>
      <c r="EW184" t="s">
        <v>227</v>
      </c>
      <c r="EX184" t="s">
        <v>188</v>
      </c>
      <c r="EY184">
        <v>2024</v>
      </c>
      <c r="EZ184" t="s">
        <v>195</v>
      </c>
      <c r="FA184" t="s">
        <v>240</v>
      </c>
      <c r="FB184" t="s">
        <v>240</v>
      </c>
      <c r="FC184" t="s">
        <v>240</v>
      </c>
      <c r="FD184" t="s">
        <v>213</v>
      </c>
      <c r="FE184" t="s">
        <v>188</v>
      </c>
      <c r="FF184" t="s">
        <v>188</v>
      </c>
      <c r="FG184" s="6">
        <v>2024</v>
      </c>
      <c r="FH184" t="s">
        <v>188</v>
      </c>
      <c r="FI184" t="s">
        <v>241</v>
      </c>
      <c r="FJ184" t="s">
        <v>215</v>
      </c>
      <c r="FL184" t="s">
        <v>188</v>
      </c>
      <c r="FM184" t="s">
        <v>188</v>
      </c>
      <c r="FN184" t="s">
        <v>188</v>
      </c>
      <c r="FO184" s="5" t="s">
        <v>188</v>
      </c>
      <c r="FP184" s="31" t="s">
        <v>188</v>
      </c>
      <c r="FQ184" s="31" t="s">
        <v>188</v>
      </c>
      <c r="FR184" s="31" t="s">
        <v>188</v>
      </c>
      <c r="FS184" s="31" t="s">
        <v>188</v>
      </c>
      <c r="FT184" s="31" t="s">
        <v>188</v>
      </c>
      <c r="FU184" s="31" t="s">
        <v>188</v>
      </c>
      <c r="FV184" s="31" t="s">
        <v>188</v>
      </c>
      <c r="FW184" s="31" t="s">
        <v>188</v>
      </c>
      <c r="FX184" s="31" t="s">
        <v>188</v>
      </c>
      <c r="FY184" s="31" t="s">
        <v>188</v>
      </c>
      <c r="FZ184" s="31" t="s">
        <v>188</v>
      </c>
      <c r="GA184" s="31" t="s">
        <v>188</v>
      </c>
      <c r="GB184" s="31" t="s">
        <v>188</v>
      </c>
      <c r="GC184" s="31" t="s">
        <v>188</v>
      </c>
      <c r="GD184" s="31" t="s">
        <v>228</v>
      </c>
      <c r="GE184" s="31" t="s">
        <v>217</v>
      </c>
      <c r="GF184" s="31" t="s">
        <v>202</v>
      </c>
      <c r="GG184" s="31" t="s">
        <v>219</v>
      </c>
      <c r="GH184" s="31" t="s">
        <v>202</v>
      </c>
      <c r="GI184" s="31" t="s">
        <v>219</v>
      </c>
      <c r="GJ184" s="31" t="s">
        <v>202</v>
      </c>
      <c r="GK184" s="31" t="s">
        <v>202</v>
      </c>
      <c r="GL184" s="31" t="s">
        <v>202</v>
      </c>
      <c r="GM184" s="31" t="s">
        <v>202</v>
      </c>
      <c r="GN184" s="31" t="s">
        <v>202</v>
      </c>
      <c r="GO184" s="31" t="s">
        <v>202</v>
      </c>
      <c r="GP184" s="31" t="s">
        <v>202</v>
      </c>
      <c r="GQ184" s="31" t="s">
        <v>202</v>
      </c>
      <c r="GR184" s="31" t="s">
        <v>202</v>
      </c>
      <c r="GS184" s="31">
        <v>2011</v>
      </c>
      <c r="GT184" s="31">
        <v>2012</v>
      </c>
      <c r="GU184" s="31">
        <v>2021</v>
      </c>
      <c r="GV184" s="31">
        <v>2021</v>
      </c>
      <c r="GW184" s="31">
        <v>2021</v>
      </c>
      <c r="GX184" s="31">
        <v>2020</v>
      </c>
      <c r="GY184" s="31">
        <v>2021</v>
      </c>
      <c r="GZ184" s="31">
        <v>2021</v>
      </c>
      <c r="HA184" s="31">
        <v>2021</v>
      </c>
      <c r="HB184" s="31">
        <v>2021</v>
      </c>
      <c r="HC184" s="31">
        <v>2021</v>
      </c>
      <c r="HD184" s="31">
        <v>2021</v>
      </c>
      <c r="HE184" s="31">
        <v>2021</v>
      </c>
      <c r="HF184" s="31">
        <v>2021</v>
      </c>
      <c r="HG184" s="31">
        <v>2021</v>
      </c>
      <c r="HH184" s="31" t="s">
        <v>203</v>
      </c>
      <c r="HI184" s="31" t="s">
        <v>203</v>
      </c>
      <c r="HJ184" s="31" t="s">
        <v>200</v>
      </c>
      <c r="HK184" s="31" t="s">
        <v>204</v>
      </c>
      <c r="HL184" s="31" t="s">
        <v>203</v>
      </c>
      <c r="HM184" s="31" t="s">
        <v>204</v>
      </c>
      <c r="HN184" s="31" t="s">
        <v>203</v>
      </c>
      <c r="HO184" s="31" t="s">
        <v>203</v>
      </c>
      <c r="HP184" s="31" t="s">
        <v>203</v>
      </c>
      <c r="HQ184" s="31">
        <v>21</v>
      </c>
      <c r="HR184" s="31">
        <v>3</v>
      </c>
      <c r="HS184" s="31">
        <v>3</v>
      </c>
      <c r="HT184" s="31"/>
      <c r="HU184" s="31">
        <v>15</v>
      </c>
      <c r="HV184" s="31">
        <v>14</v>
      </c>
      <c r="HW184" s="31">
        <v>11</v>
      </c>
      <c r="HX184" s="6"/>
      <c r="IA184" s="10"/>
    </row>
    <row r="185" spans="1:235" x14ac:dyDescent="0.25">
      <c r="A185" s="5" t="s">
        <v>355</v>
      </c>
      <c r="B185" t="str">
        <f>INDEX('[1]Global Status NAC comp'!$B$5:$B$210,MATCH([1]Pbl!H185,'[1]Global Status NAC comp'!$N$5:$N$210,0))</f>
        <v>Advanced Economies</v>
      </c>
      <c r="C185" t="s">
        <v>508</v>
      </c>
      <c r="D185" t="str">
        <f>INDEX('[1]Global Status NAC comp'!$D$5:$D$210,MATCH([1]Pbl!H185,'[1]Global Status NAC comp'!$N$5:$N$210,0))</f>
        <v>EUR</v>
      </c>
      <c r="F185" t="s">
        <v>188</v>
      </c>
      <c r="G185">
        <v>2020</v>
      </c>
      <c r="H185" s="6" t="s">
        <v>558</v>
      </c>
      <c r="I185" s="5" t="s">
        <v>188</v>
      </c>
      <c r="J185" s="31">
        <v>2019</v>
      </c>
      <c r="K185" s="31" t="s">
        <v>186</v>
      </c>
      <c r="L185" s="31" t="s">
        <v>187</v>
      </c>
      <c r="M185" s="31" t="s">
        <v>188</v>
      </c>
      <c r="N185" s="31" t="s">
        <v>222</v>
      </c>
      <c r="O185" s="31">
        <v>1995</v>
      </c>
      <c r="P185" s="31" t="s">
        <v>188</v>
      </c>
      <c r="Q185" s="31">
        <v>1995</v>
      </c>
      <c r="R185" s="31">
        <v>2015</v>
      </c>
      <c r="S185" s="31" t="s">
        <v>191</v>
      </c>
      <c r="T185" s="31" t="s">
        <v>188</v>
      </c>
      <c r="U185" s="31" t="s">
        <v>192</v>
      </c>
      <c r="V185" s="31">
        <v>1995</v>
      </c>
      <c r="W185" s="31" t="s">
        <v>188</v>
      </c>
      <c r="X185" s="31">
        <v>1995</v>
      </c>
      <c r="Y185" s="31">
        <v>2015</v>
      </c>
      <c r="Z185" s="31" t="s">
        <v>191</v>
      </c>
      <c r="AA185" s="31" t="s">
        <v>188</v>
      </c>
      <c r="AB185" s="31" t="s">
        <v>192</v>
      </c>
      <c r="AC185" s="31">
        <v>1995</v>
      </c>
      <c r="AD185" s="31" t="s">
        <v>195</v>
      </c>
      <c r="AE185" s="31"/>
      <c r="AF185" s="31"/>
      <c r="AG185" s="6" t="s">
        <v>233</v>
      </c>
      <c r="AH185" t="s">
        <v>188</v>
      </c>
      <c r="AI185">
        <v>4</v>
      </c>
      <c r="AJ185">
        <v>2020</v>
      </c>
      <c r="AK185" t="s">
        <v>304</v>
      </c>
      <c r="AL185" t="s">
        <v>187</v>
      </c>
      <c r="AM185" t="s">
        <v>188</v>
      </c>
      <c r="AN185" t="s">
        <v>247</v>
      </c>
      <c r="AO185" t="s">
        <v>194</v>
      </c>
      <c r="AP185">
        <v>1995</v>
      </c>
      <c r="AQ185" t="s">
        <v>188</v>
      </c>
      <c r="AR185">
        <v>1995</v>
      </c>
      <c r="AS185" t="s">
        <v>191</v>
      </c>
      <c r="AT185" t="s">
        <v>188</v>
      </c>
      <c r="AU185" t="s">
        <v>192</v>
      </c>
      <c r="AV185" t="s">
        <v>194</v>
      </c>
      <c r="AW185">
        <v>1995</v>
      </c>
      <c r="AX185" t="s">
        <v>188</v>
      </c>
      <c r="AY185">
        <v>1995</v>
      </c>
      <c r="AZ185" t="s">
        <v>191</v>
      </c>
      <c r="BA185" t="s">
        <v>195</v>
      </c>
      <c r="BD185" t="s">
        <v>195</v>
      </c>
      <c r="BE185" s="7"/>
      <c r="BF185" s="8" t="s">
        <v>188</v>
      </c>
      <c r="BG185">
        <v>2019</v>
      </c>
      <c r="BH185" t="s">
        <v>186</v>
      </c>
      <c r="BI185" t="s">
        <v>188</v>
      </c>
      <c r="BJ185">
        <v>1995</v>
      </c>
      <c r="BK185" t="s">
        <v>73</v>
      </c>
      <c r="BM185" t="s">
        <v>66</v>
      </c>
      <c r="BN185" t="s">
        <v>67</v>
      </c>
      <c r="BO185" t="s">
        <v>68</v>
      </c>
      <c r="BP185" t="s">
        <v>69</v>
      </c>
      <c r="BQ185" t="s">
        <v>70</v>
      </c>
      <c r="BR185" t="s">
        <v>188</v>
      </c>
      <c r="BS185">
        <v>1995</v>
      </c>
      <c r="BT185" t="s">
        <v>73</v>
      </c>
      <c r="BU185" t="s">
        <v>248</v>
      </c>
      <c r="BV185" t="s">
        <v>66</v>
      </c>
      <c r="BW185" t="s">
        <v>67</v>
      </c>
      <c r="BX185" t="s">
        <v>68</v>
      </c>
      <c r="BY185" t="s">
        <v>69</v>
      </c>
      <c r="BZ185" t="s">
        <v>70</v>
      </c>
      <c r="CA185" t="s">
        <v>188</v>
      </c>
      <c r="CB185">
        <v>1995</v>
      </c>
      <c r="CC185" t="s">
        <v>73</v>
      </c>
      <c r="CD185" t="s">
        <v>248</v>
      </c>
      <c r="CE185" t="s">
        <v>66</v>
      </c>
      <c r="CF185" t="s">
        <v>67</v>
      </c>
      <c r="CG185" t="s">
        <v>68</v>
      </c>
      <c r="CH185" t="s">
        <v>69</v>
      </c>
      <c r="CI185" t="s">
        <v>70</v>
      </c>
      <c r="CJ185" t="s">
        <v>188</v>
      </c>
      <c r="CK185">
        <v>1995</v>
      </c>
      <c r="CL185" t="s">
        <v>73</v>
      </c>
      <c r="CM185" t="s">
        <v>248</v>
      </c>
      <c r="CN185" t="s">
        <v>66</v>
      </c>
      <c r="CO185" t="s">
        <v>67</v>
      </c>
      <c r="CP185" t="s">
        <v>68</v>
      </c>
      <c r="CQ185" t="s">
        <v>69</v>
      </c>
      <c r="CR185" t="s">
        <v>70</v>
      </c>
      <c r="CS185" t="s">
        <v>188</v>
      </c>
      <c r="CT185">
        <v>4</v>
      </c>
      <c r="CU185">
        <v>2019</v>
      </c>
      <c r="CV185" t="s">
        <v>186</v>
      </c>
      <c r="CW185" t="s">
        <v>196</v>
      </c>
      <c r="CX185" t="s">
        <v>188</v>
      </c>
      <c r="CY185">
        <v>1995</v>
      </c>
      <c r="CZ185" t="s">
        <v>73</v>
      </c>
      <c r="DD185" t="s">
        <v>68</v>
      </c>
      <c r="DE185" t="s">
        <v>69</v>
      </c>
      <c r="DG185" t="s">
        <v>188</v>
      </c>
      <c r="DH185">
        <v>1995</v>
      </c>
      <c r="DI185" t="s">
        <v>73</v>
      </c>
      <c r="DJ185" t="s">
        <v>248</v>
      </c>
      <c r="DM185" t="s">
        <v>68</v>
      </c>
      <c r="DP185" t="s">
        <v>188</v>
      </c>
      <c r="DQ185">
        <v>1995</v>
      </c>
      <c r="DR185" t="s">
        <v>73</v>
      </c>
      <c r="DS185" t="s">
        <v>248</v>
      </c>
      <c r="DV185" t="s">
        <v>68</v>
      </c>
      <c r="DY185" t="s">
        <v>195</v>
      </c>
      <c r="EH185" s="5" t="s">
        <v>197</v>
      </c>
      <c r="EI185">
        <v>2017</v>
      </c>
      <c r="EJ185" t="s">
        <v>198</v>
      </c>
      <c r="EK185">
        <v>23</v>
      </c>
      <c r="EL185" t="s">
        <v>195</v>
      </c>
      <c r="EM185" t="s">
        <v>442</v>
      </c>
      <c r="EO185">
        <v>88</v>
      </c>
      <c r="EP185" t="s">
        <v>212</v>
      </c>
      <c r="ER185" s="6">
        <v>88</v>
      </c>
      <c r="ES185" s="5">
        <v>2015</v>
      </c>
      <c r="ET185">
        <v>2019</v>
      </c>
      <c r="EU185" s="9"/>
      <c r="EV185" s="9"/>
      <c r="EW185" t="s">
        <v>227</v>
      </c>
      <c r="EX185" t="s">
        <v>188</v>
      </c>
      <c r="EY185">
        <v>2018</v>
      </c>
      <c r="EZ185" t="s">
        <v>188</v>
      </c>
      <c r="FA185" t="s">
        <v>240</v>
      </c>
      <c r="FB185" t="s">
        <v>240</v>
      </c>
      <c r="FC185" t="s">
        <v>240</v>
      </c>
      <c r="FD185" t="s">
        <v>213</v>
      </c>
      <c r="FE185" t="s">
        <v>188</v>
      </c>
      <c r="FF185" t="s">
        <v>195</v>
      </c>
      <c r="FG185" s="6">
        <v>2024</v>
      </c>
      <c r="FH185" t="s">
        <v>188</v>
      </c>
      <c r="FI185" t="s">
        <v>199</v>
      </c>
      <c r="FJ185" t="s">
        <v>215</v>
      </c>
      <c r="FK185">
        <v>3</v>
      </c>
      <c r="FL185" t="s">
        <v>188</v>
      </c>
      <c r="FM185" t="s">
        <v>188</v>
      </c>
      <c r="FN185" t="s">
        <v>188</v>
      </c>
      <c r="FO185" s="5" t="s">
        <v>188</v>
      </c>
      <c r="FP185" s="31" t="s">
        <v>188</v>
      </c>
      <c r="FQ185" s="31" t="s">
        <v>188</v>
      </c>
      <c r="FR185" s="31" t="s">
        <v>188</v>
      </c>
      <c r="FS185" s="31" t="s">
        <v>188</v>
      </c>
      <c r="FT185" s="31" t="s">
        <v>188</v>
      </c>
      <c r="FU185" s="31" t="s">
        <v>188</v>
      </c>
      <c r="FV185" s="31" t="s">
        <v>188</v>
      </c>
      <c r="FW185" s="31" t="s">
        <v>188</v>
      </c>
      <c r="FX185" s="31" t="s">
        <v>188</v>
      </c>
      <c r="FY185" s="31" t="s">
        <v>188</v>
      </c>
      <c r="FZ185" s="31" t="s">
        <v>188</v>
      </c>
      <c r="GA185" s="31" t="s">
        <v>188</v>
      </c>
      <c r="GB185" s="31" t="s">
        <v>188</v>
      </c>
      <c r="GC185" s="31" t="s">
        <v>188</v>
      </c>
      <c r="GD185" s="31" t="s">
        <v>228</v>
      </c>
      <c r="GE185" s="31" t="s">
        <v>228</v>
      </c>
      <c r="GF185" s="31" t="s">
        <v>217</v>
      </c>
      <c r="GG185" s="31" t="s">
        <v>202</v>
      </c>
      <c r="GH185" s="31" t="s">
        <v>219</v>
      </c>
      <c r="GI185" s="31" t="s">
        <v>218</v>
      </c>
      <c r="GJ185" s="31" t="s">
        <v>218</v>
      </c>
      <c r="GK185" s="31" t="s">
        <v>219</v>
      </c>
      <c r="GL185" s="31" t="s">
        <v>219</v>
      </c>
      <c r="GM185" s="31" t="s">
        <v>219</v>
      </c>
      <c r="GN185" s="31" t="s">
        <v>202</v>
      </c>
      <c r="GO185" s="31" t="s">
        <v>202</v>
      </c>
      <c r="GP185" s="31" t="s">
        <v>202</v>
      </c>
      <c r="GQ185" s="31" t="s">
        <v>219</v>
      </c>
      <c r="GR185" s="31" t="s">
        <v>219</v>
      </c>
      <c r="GS185" s="31">
        <v>2011</v>
      </c>
      <c r="GT185" s="31">
        <v>2010</v>
      </c>
      <c r="GU185" s="31">
        <v>2020</v>
      </c>
      <c r="GV185" s="31">
        <v>2020</v>
      </c>
      <c r="GW185" s="31">
        <v>2020</v>
      </c>
      <c r="GX185" s="31">
        <v>2020</v>
      </c>
      <c r="GY185" s="31">
        <v>2020</v>
      </c>
      <c r="GZ185" s="31">
        <v>2020</v>
      </c>
      <c r="HA185" s="31">
        <v>2020</v>
      </c>
      <c r="HB185" s="31">
        <v>2020</v>
      </c>
      <c r="HC185" s="31">
        <v>2020</v>
      </c>
      <c r="HD185" s="31">
        <v>2020</v>
      </c>
      <c r="HE185" s="31">
        <v>2019</v>
      </c>
      <c r="HF185" s="31">
        <v>2019</v>
      </c>
      <c r="HG185" s="31">
        <v>2019</v>
      </c>
      <c r="HH185" s="31" t="s">
        <v>203</v>
      </c>
      <c r="HI185" s="31" t="s">
        <v>203</v>
      </c>
      <c r="HJ185" s="31" t="s">
        <v>200</v>
      </c>
      <c r="HK185" s="31" t="s">
        <v>204</v>
      </c>
      <c r="HL185" s="31" t="s">
        <v>203</v>
      </c>
      <c r="HM185" s="31" t="s">
        <v>204</v>
      </c>
      <c r="HN185" s="31" t="s">
        <v>203</v>
      </c>
      <c r="HO185" s="31" t="s">
        <v>203</v>
      </c>
      <c r="HP185" s="31" t="s">
        <v>203</v>
      </c>
      <c r="HQ185" s="31">
        <v>24</v>
      </c>
      <c r="HR185" s="31">
        <v>9</v>
      </c>
      <c r="HS185" s="31">
        <v>14</v>
      </c>
      <c r="HT185" s="31"/>
      <c r="HU185" s="31">
        <v>9</v>
      </c>
      <c r="HV185" s="31"/>
      <c r="HW185" s="31"/>
      <c r="HX185" s="6"/>
      <c r="IA185" s="10"/>
    </row>
    <row r="186" spans="1:235" x14ac:dyDescent="0.25">
      <c r="A186" s="5" t="s">
        <v>355</v>
      </c>
      <c r="B186" t="str">
        <f>INDEX('[1]Global Status NAC comp'!$B$5:$B$210,MATCH([1]Pbl!H186,'[1]Global Status NAC comp'!$N$5:$N$210,0))</f>
        <v>Advanced Economies</v>
      </c>
      <c r="C186" t="s">
        <v>508</v>
      </c>
      <c r="D186" t="str">
        <f>INDEX('[1]Global Status NAC comp'!$D$5:$D$210,MATCH([1]Pbl!H186,'[1]Global Status NAC comp'!$N$5:$N$210,0))</f>
        <v>EUR</v>
      </c>
      <c r="F186" t="s">
        <v>188</v>
      </c>
      <c r="G186">
        <v>2020</v>
      </c>
      <c r="H186" s="6" t="s">
        <v>559</v>
      </c>
      <c r="I186" s="5" t="s">
        <v>188</v>
      </c>
      <c r="J186" s="31">
        <v>2019</v>
      </c>
      <c r="K186" s="31" t="s">
        <v>210</v>
      </c>
      <c r="L186" s="31" t="s">
        <v>319</v>
      </c>
      <c r="M186" s="31" t="s">
        <v>188</v>
      </c>
      <c r="N186" s="31" t="s">
        <v>222</v>
      </c>
      <c r="O186" s="31">
        <v>1995</v>
      </c>
      <c r="P186" s="31" t="s">
        <v>188</v>
      </c>
      <c r="Q186" s="31">
        <v>1995</v>
      </c>
      <c r="R186" s="31">
        <v>2018</v>
      </c>
      <c r="S186" s="31" t="s">
        <v>191</v>
      </c>
      <c r="T186" s="31" t="s">
        <v>188</v>
      </c>
      <c r="U186" s="31" t="s">
        <v>254</v>
      </c>
      <c r="V186" s="31">
        <v>1995</v>
      </c>
      <c r="W186" s="31" t="s">
        <v>188</v>
      </c>
      <c r="X186" s="31">
        <v>1995</v>
      </c>
      <c r="Y186" s="31">
        <v>2018</v>
      </c>
      <c r="Z186" s="31" t="s">
        <v>191</v>
      </c>
      <c r="AA186" s="31" t="s">
        <v>188</v>
      </c>
      <c r="AB186" s="31" t="s">
        <v>254</v>
      </c>
      <c r="AC186" s="31">
        <v>1995</v>
      </c>
      <c r="AD186" s="31" t="s">
        <v>188</v>
      </c>
      <c r="AE186" s="31">
        <v>1995</v>
      </c>
      <c r="AF186" s="31">
        <v>2018</v>
      </c>
      <c r="AG186" s="6" t="s">
        <v>195</v>
      </c>
      <c r="AH186" t="s">
        <v>188</v>
      </c>
      <c r="AI186">
        <v>4</v>
      </c>
      <c r="AJ186">
        <v>2020</v>
      </c>
      <c r="AK186" t="s">
        <v>304</v>
      </c>
      <c r="AL186" t="s">
        <v>187</v>
      </c>
      <c r="AM186" t="s">
        <v>188</v>
      </c>
      <c r="AN186" t="s">
        <v>189</v>
      </c>
      <c r="AO186" t="s">
        <v>279</v>
      </c>
      <c r="AP186">
        <v>1995</v>
      </c>
      <c r="AQ186" t="s">
        <v>188</v>
      </c>
      <c r="AR186">
        <v>1995</v>
      </c>
      <c r="AS186" t="s">
        <v>191</v>
      </c>
      <c r="AT186" t="s">
        <v>188</v>
      </c>
      <c r="AU186" t="s">
        <v>192</v>
      </c>
      <c r="AV186" t="s">
        <v>279</v>
      </c>
      <c r="AW186">
        <v>1995</v>
      </c>
      <c r="AX186" t="s">
        <v>188</v>
      </c>
      <c r="AY186">
        <v>1995</v>
      </c>
      <c r="AZ186" t="s">
        <v>191</v>
      </c>
      <c r="BA186" t="s">
        <v>188</v>
      </c>
      <c r="BB186" t="s">
        <v>192</v>
      </c>
      <c r="BC186">
        <v>1995</v>
      </c>
      <c r="BD186" t="s">
        <v>188</v>
      </c>
      <c r="BE186" s="7">
        <v>2005</v>
      </c>
      <c r="BF186" s="8" t="s">
        <v>188</v>
      </c>
      <c r="BG186">
        <v>2019</v>
      </c>
      <c r="BH186" t="s">
        <v>210</v>
      </c>
      <c r="BI186" t="s">
        <v>188</v>
      </c>
      <c r="BJ186">
        <v>1995</v>
      </c>
      <c r="BK186" t="s">
        <v>73</v>
      </c>
      <c r="BM186" t="s">
        <v>66</v>
      </c>
      <c r="BN186" t="s">
        <v>67</v>
      </c>
      <c r="BO186" t="s">
        <v>68</v>
      </c>
      <c r="BP186" t="s">
        <v>69</v>
      </c>
      <c r="BQ186" t="s">
        <v>70</v>
      </c>
      <c r="BR186" t="s">
        <v>188</v>
      </c>
      <c r="BS186">
        <v>1995</v>
      </c>
      <c r="BT186" t="s">
        <v>73</v>
      </c>
      <c r="BU186" t="s">
        <v>248</v>
      </c>
      <c r="BV186" t="s">
        <v>66</v>
      </c>
      <c r="BW186" t="s">
        <v>67</v>
      </c>
      <c r="BX186" t="s">
        <v>68</v>
      </c>
      <c r="BY186" t="s">
        <v>69</v>
      </c>
      <c r="BZ186" t="s">
        <v>70</v>
      </c>
      <c r="CA186" t="s">
        <v>195</v>
      </c>
      <c r="CJ186" t="s">
        <v>195</v>
      </c>
      <c r="CS186" t="s">
        <v>188</v>
      </c>
      <c r="CT186">
        <v>4</v>
      </c>
      <c r="CU186">
        <v>2019</v>
      </c>
      <c r="CV186" t="s">
        <v>223</v>
      </c>
      <c r="CW186" t="s">
        <v>279</v>
      </c>
      <c r="CX186" t="s">
        <v>188</v>
      </c>
      <c r="CY186">
        <v>2005</v>
      </c>
      <c r="DG186" t="s">
        <v>188</v>
      </c>
      <c r="DH186">
        <v>2005</v>
      </c>
      <c r="DI186" t="s">
        <v>73</v>
      </c>
      <c r="DK186" t="s">
        <v>66</v>
      </c>
      <c r="DL186" t="s">
        <v>67</v>
      </c>
      <c r="DM186" t="s">
        <v>68</v>
      </c>
      <c r="DN186" t="s">
        <v>69</v>
      </c>
      <c r="DO186" t="s">
        <v>70</v>
      </c>
      <c r="DP186" t="s">
        <v>195</v>
      </c>
      <c r="DY186" t="s">
        <v>188</v>
      </c>
      <c r="EH186" s="5" t="s">
        <v>197</v>
      </c>
      <c r="EI186">
        <v>2018</v>
      </c>
      <c r="EJ186" t="s">
        <v>198</v>
      </c>
      <c r="EL186" t="s">
        <v>195</v>
      </c>
      <c r="EM186" t="s">
        <v>442</v>
      </c>
      <c r="EO186">
        <v>64</v>
      </c>
      <c r="EP186" t="s">
        <v>212</v>
      </c>
      <c r="ER186" s="6">
        <v>64</v>
      </c>
      <c r="ES186" s="5">
        <v>2010</v>
      </c>
      <c r="ET186">
        <v>2019</v>
      </c>
      <c r="EU186" s="9" t="s">
        <v>560</v>
      </c>
      <c r="EV186" s="9" t="s">
        <v>561</v>
      </c>
      <c r="EW186" t="s">
        <v>227</v>
      </c>
      <c r="EX186" t="s">
        <v>188</v>
      </c>
      <c r="EY186">
        <v>2023</v>
      </c>
      <c r="EZ186" t="s">
        <v>240</v>
      </c>
      <c r="FA186" t="s">
        <v>240</v>
      </c>
      <c r="FB186" t="s">
        <v>240</v>
      </c>
      <c r="FC186" t="s">
        <v>240</v>
      </c>
      <c r="FD186" t="s">
        <v>213</v>
      </c>
      <c r="FE186" t="s">
        <v>240</v>
      </c>
      <c r="FF186" t="s">
        <v>188</v>
      </c>
      <c r="FG186" s="6"/>
      <c r="FH186" t="s">
        <v>188</v>
      </c>
      <c r="FI186" t="s">
        <v>234</v>
      </c>
      <c r="FJ186" t="s">
        <v>215</v>
      </c>
      <c r="FK186">
        <v>3</v>
      </c>
      <c r="FL186" t="s">
        <v>188</v>
      </c>
      <c r="FM186" t="s">
        <v>188</v>
      </c>
      <c r="FN186" t="s">
        <v>195</v>
      </c>
      <c r="FO186" s="5" t="s">
        <v>188</v>
      </c>
      <c r="FP186" s="31" t="s">
        <v>188</v>
      </c>
      <c r="FQ186" s="31" t="s">
        <v>188</v>
      </c>
      <c r="FR186" s="31" t="s">
        <v>188</v>
      </c>
      <c r="FS186" s="31" t="s">
        <v>188</v>
      </c>
      <c r="FT186" s="31" t="s">
        <v>188</v>
      </c>
      <c r="FU186" s="31" t="s">
        <v>188</v>
      </c>
      <c r="FV186" s="31" t="s">
        <v>188</v>
      </c>
      <c r="FW186" s="31" t="s">
        <v>188</v>
      </c>
      <c r="FX186" s="31" t="s">
        <v>188</v>
      </c>
      <c r="FY186" s="31" t="s">
        <v>188</v>
      </c>
      <c r="FZ186" s="31" t="s">
        <v>188</v>
      </c>
      <c r="GA186" s="31" t="s">
        <v>188</v>
      </c>
      <c r="GB186" s="31" t="s">
        <v>188</v>
      </c>
      <c r="GC186" s="31" t="s">
        <v>188</v>
      </c>
      <c r="GD186" s="31" t="s">
        <v>228</v>
      </c>
      <c r="GE186" s="31" t="s">
        <v>217</v>
      </c>
      <c r="GF186" s="31" t="s">
        <v>202</v>
      </c>
      <c r="GG186" s="31" t="s">
        <v>219</v>
      </c>
      <c r="GH186" s="31" t="s">
        <v>219</v>
      </c>
      <c r="GI186" s="31" t="s">
        <v>217</v>
      </c>
      <c r="GJ186" s="31" t="s">
        <v>217</v>
      </c>
      <c r="GK186" s="31" t="s">
        <v>219</v>
      </c>
      <c r="GL186" s="31" t="s">
        <v>219</v>
      </c>
      <c r="GM186" s="31" t="s">
        <v>218</v>
      </c>
      <c r="GN186" s="31" t="s">
        <v>219</v>
      </c>
      <c r="GO186" s="31" t="s">
        <v>219</v>
      </c>
      <c r="GP186" s="31" t="s">
        <v>202</v>
      </c>
      <c r="GQ186" s="31" t="s">
        <v>202</v>
      </c>
      <c r="GR186" s="31" t="s">
        <v>202</v>
      </c>
      <c r="GS186" s="31">
        <v>2011</v>
      </c>
      <c r="GT186" s="31">
        <v>2010</v>
      </c>
      <c r="GU186" s="31"/>
      <c r="GV186" s="31" t="s">
        <v>471</v>
      </c>
      <c r="GW186" s="31" t="s">
        <v>465</v>
      </c>
      <c r="GX186" s="31">
        <v>2018</v>
      </c>
      <c r="GY186" s="31">
        <v>2020</v>
      </c>
      <c r="GZ186" s="31" t="s">
        <v>237</v>
      </c>
      <c r="HA186" s="31" t="s">
        <v>237</v>
      </c>
      <c r="HB186" s="31">
        <v>2019</v>
      </c>
      <c r="HC186" s="31" t="s">
        <v>237</v>
      </c>
      <c r="HD186" s="31" t="s">
        <v>237</v>
      </c>
      <c r="HE186" s="31" t="s">
        <v>562</v>
      </c>
      <c r="HF186" s="31" t="s">
        <v>563</v>
      </c>
      <c r="HG186" s="31" t="s">
        <v>564</v>
      </c>
      <c r="HH186" s="31" t="s">
        <v>203</v>
      </c>
      <c r="HI186" s="31" t="s">
        <v>203</v>
      </c>
      <c r="HJ186" s="31"/>
      <c r="HK186" s="31" t="s">
        <v>204</v>
      </c>
      <c r="HL186" s="31" t="s">
        <v>220</v>
      </c>
      <c r="HM186" s="31" t="s">
        <v>204</v>
      </c>
      <c r="HN186" s="31" t="s">
        <v>203</v>
      </c>
      <c r="HO186" s="31" t="s">
        <v>203</v>
      </c>
      <c r="HP186" s="31" t="s">
        <v>203</v>
      </c>
      <c r="HQ186" s="31"/>
      <c r="HR186" s="31"/>
      <c r="HS186" s="31"/>
      <c r="HT186" s="31"/>
      <c r="HU186" s="31"/>
      <c r="HV186" s="31"/>
      <c r="HW186" s="31"/>
      <c r="HX186" s="6"/>
      <c r="IA186" s="10"/>
    </row>
    <row r="187" spans="1:235" x14ac:dyDescent="0.25">
      <c r="A187" s="5" t="s">
        <v>355</v>
      </c>
      <c r="B187" t="str">
        <f>INDEX('[1]Global Status NAC comp'!$B$5:$B$210,MATCH([1]Pbl!H187,'[1]Global Status NAC comp'!$N$5:$N$210,0))</f>
        <v>Advanced Economies</v>
      </c>
      <c r="C187" t="s">
        <v>508</v>
      </c>
      <c r="D187" t="str">
        <f>INDEX('[1]Global Status NAC comp'!$D$5:$D$210,MATCH([1]Pbl!H187,'[1]Global Status NAC comp'!$N$5:$N$210,0))</f>
        <v>EUR</v>
      </c>
      <c r="G187">
        <v>2020</v>
      </c>
      <c r="H187" s="6" t="s">
        <v>565</v>
      </c>
      <c r="I187" s="5" t="s">
        <v>188</v>
      </c>
      <c r="J187" s="31">
        <v>2018</v>
      </c>
      <c r="K187" s="31" t="s">
        <v>223</v>
      </c>
      <c r="L187" s="31" t="s">
        <v>187</v>
      </c>
      <c r="M187" s="31" t="s">
        <v>188</v>
      </c>
      <c r="N187" s="31" t="s">
        <v>189</v>
      </c>
      <c r="O187" s="31">
        <v>1995</v>
      </c>
      <c r="P187" s="31" t="s">
        <v>188</v>
      </c>
      <c r="Q187" s="31">
        <v>1995</v>
      </c>
      <c r="R187" s="31"/>
      <c r="S187" s="31" t="s">
        <v>191</v>
      </c>
      <c r="T187" s="31" t="s">
        <v>188</v>
      </c>
      <c r="U187" s="31" t="s">
        <v>192</v>
      </c>
      <c r="V187" s="31">
        <v>1995</v>
      </c>
      <c r="W187" s="31" t="s">
        <v>188</v>
      </c>
      <c r="X187" s="31">
        <v>1995</v>
      </c>
      <c r="Y187" s="31"/>
      <c r="Z187" s="31" t="s">
        <v>191</v>
      </c>
      <c r="AA187" s="31" t="s">
        <v>188</v>
      </c>
      <c r="AB187" s="31"/>
      <c r="AC187" s="31">
        <v>1995</v>
      </c>
      <c r="AD187" s="31" t="s">
        <v>208</v>
      </c>
      <c r="AE187" s="31">
        <v>1999</v>
      </c>
      <c r="AF187" s="31"/>
      <c r="AG187" s="6"/>
      <c r="AH187" t="s">
        <v>188</v>
      </c>
      <c r="AJ187">
        <v>2019</v>
      </c>
      <c r="AK187" t="s">
        <v>223</v>
      </c>
      <c r="AM187" t="s">
        <v>188</v>
      </c>
      <c r="AO187" t="s">
        <v>279</v>
      </c>
      <c r="AP187">
        <v>1995</v>
      </c>
      <c r="AQ187" t="s">
        <v>188</v>
      </c>
      <c r="AR187">
        <v>1995</v>
      </c>
      <c r="AS187" t="s">
        <v>191</v>
      </c>
      <c r="AT187" t="s">
        <v>188</v>
      </c>
      <c r="AV187" t="s">
        <v>279</v>
      </c>
      <c r="AW187">
        <v>1995</v>
      </c>
      <c r="AX187" t="s">
        <v>188</v>
      </c>
      <c r="AY187">
        <v>1995</v>
      </c>
      <c r="AZ187" t="s">
        <v>191</v>
      </c>
      <c r="BA187" t="s">
        <v>188</v>
      </c>
      <c r="BC187">
        <v>1995</v>
      </c>
      <c r="BD187" t="s">
        <v>188</v>
      </c>
      <c r="BE187" s="7">
        <v>1999</v>
      </c>
      <c r="BF187" s="8" t="s">
        <v>195</v>
      </c>
      <c r="CS187" t="s">
        <v>188</v>
      </c>
      <c r="CW187" t="s">
        <v>196</v>
      </c>
      <c r="CX187" t="s">
        <v>195</v>
      </c>
      <c r="DG187" t="s">
        <v>195</v>
      </c>
      <c r="DP187" t="s">
        <v>195</v>
      </c>
      <c r="DY187" t="s">
        <v>188</v>
      </c>
      <c r="EH187" s="5" t="s">
        <v>197</v>
      </c>
      <c r="EI187">
        <v>2016</v>
      </c>
      <c r="EJ187" t="s">
        <v>257</v>
      </c>
      <c r="EL187" t="s">
        <v>195</v>
      </c>
      <c r="EM187" t="s">
        <v>442</v>
      </c>
      <c r="EP187" t="s">
        <v>212</v>
      </c>
      <c r="ER187" s="6"/>
      <c r="ES187" s="5">
        <v>2015</v>
      </c>
      <c r="EU187" s="9"/>
      <c r="EV187" s="9"/>
      <c r="EW187" t="s">
        <v>227</v>
      </c>
      <c r="FG187" s="6"/>
      <c r="FH187" t="s">
        <v>188</v>
      </c>
      <c r="FL187" t="s">
        <v>188</v>
      </c>
      <c r="FM187" t="s">
        <v>188</v>
      </c>
      <c r="FN187" t="s">
        <v>188</v>
      </c>
      <c r="FO187" s="5" t="s">
        <v>188</v>
      </c>
      <c r="FP187" s="31"/>
      <c r="FQ187" s="31"/>
      <c r="FR187" s="31"/>
      <c r="FS187" s="31"/>
      <c r="FT187" s="31"/>
      <c r="FU187" s="31"/>
      <c r="FV187" s="31"/>
      <c r="FW187" s="31"/>
      <c r="FX187" s="31"/>
      <c r="FY187" s="31"/>
      <c r="FZ187" s="31"/>
      <c r="GA187" s="31" t="s">
        <v>188</v>
      </c>
      <c r="GB187" s="31"/>
      <c r="GC187" s="31"/>
      <c r="GD187" s="31"/>
      <c r="GE187" s="31"/>
      <c r="GF187" s="31"/>
      <c r="GG187" s="31"/>
      <c r="GH187" s="31"/>
      <c r="GI187" s="31"/>
      <c r="GJ187" s="31"/>
      <c r="GK187" s="31"/>
      <c r="GL187" s="31"/>
      <c r="GM187" s="31"/>
      <c r="GN187" s="31"/>
      <c r="GO187" s="31"/>
      <c r="GP187" s="31" t="s">
        <v>202</v>
      </c>
      <c r="GQ187" s="31"/>
      <c r="GR187" s="31"/>
      <c r="GS187" s="31"/>
      <c r="GT187" s="31"/>
      <c r="GU187" s="31"/>
      <c r="GV187" s="31"/>
      <c r="GW187" s="31"/>
      <c r="GX187" s="31"/>
      <c r="GY187" s="31"/>
      <c r="GZ187" s="31"/>
      <c r="HA187" s="31"/>
      <c r="HB187" s="31"/>
      <c r="HC187" s="31"/>
      <c r="HD187" s="31"/>
      <c r="HE187" s="31"/>
      <c r="HF187" s="31"/>
      <c r="HG187" s="31"/>
      <c r="HH187" s="31" t="s">
        <v>203</v>
      </c>
      <c r="HI187" s="31" t="s">
        <v>203</v>
      </c>
      <c r="HJ187" s="31" t="s">
        <v>203</v>
      </c>
      <c r="HK187" s="31" t="s">
        <v>204</v>
      </c>
      <c r="HL187" s="31"/>
      <c r="HM187" s="31" t="s">
        <v>204</v>
      </c>
      <c r="HN187" s="31" t="s">
        <v>203</v>
      </c>
      <c r="HO187" s="31" t="s">
        <v>203</v>
      </c>
      <c r="HP187" s="31" t="s">
        <v>203</v>
      </c>
      <c r="HQ187" s="31"/>
      <c r="HR187" s="31"/>
      <c r="HS187" s="31"/>
      <c r="HT187" s="31"/>
      <c r="HU187" s="31"/>
      <c r="HV187" s="31"/>
      <c r="HW187" s="31"/>
      <c r="HX187" s="6"/>
      <c r="IA187" s="10"/>
    </row>
    <row r="188" spans="1:235" x14ac:dyDescent="0.25">
      <c r="A188" s="5" t="s">
        <v>355</v>
      </c>
      <c r="B188" t="str">
        <f>INDEX('[1]Global Status NAC comp'!$B$5:$B$210,MATCH([1]Pbl!H188,'[1]Global Status NAC comp'!$N$5:$N$210,0))</f>
        <v>Advanced Economies</v>
      </c>
      <c r="C188" t="s">
        <v>508</v>
      </c>
      <c r="D188" t="str">
        <f>INDEX('[1]Global Status NAC comp'!$D$5:$D$210,MATCH([1]Pbl!H188,'[1]Global Status NAC comp'!$N$5:$N$210,0))</f>
        <v>EUR</v>
      </c>
      <c r="F188" t="s">
        <v>188</v>
      </c>
      <c r="G188">
        <v>2020</v>
      </c>
      <c r="H188" s="6" t="s">
        <v>566</v>
      </c>
      <c r="I188" s="5" t="s">
        <v>188</v>
      </c>
      <c r="J188" s="31">
        <v>2019</v>
      </c>
      <c r="K188" s="31" t="s">
        <v>304</v>
      </c>
      <c r="L188" s="31" t="s">
        <v>523</v>
      </c>
      <c r="M188" s="31" t="s">
        <v>188</v>
      </c>
      <c r="N188" s="31" t="s">
        <v>222</v>
      </c>
      <c r="O188" s="31">
        <v>1980</v>
      </c>
      <c r="P188" s="31" t="s">
        <v>188</v>
      </c>
      <c r="Q188" s="31">
        <v>1980</v>
      </c>
      <c r="R188" s="31"/>
      <c r="S188" s="31" t="s">
        <v>191</v>
      </c>
      <c r="T188" s="31" t="s">
        <v>188</v>
      </c>
      <c r="U188" s="31" t="s">
        <v>207</v>
      </c>
      <c r="V188" s="31" t="s">
        <v>190</v>
      </c>
      <c r="W188" s="31" t="s">
        <v>188</v>
      </c>
      <c r="X188" s="31" t="s">
        <v>190</v>
      </c>
      <c r="Y188" s="31">
        <v>2015</v>
      </c>
      <c r="Z188" s="31" t="s">
        <v>191</v>
      </c>
      <c r="AA188" s="31" t="s">
        <v>188</v>
      </c>
      <c r="AB188" s="31" t="s">
        <v>207</v>
      </c>
      <c r="AC188" s="31">
        <v>1993</v>
      </c>
      <c r="AD188" s="31" t="s">
        <v>188</v>
      </c>
      <c r="AE188" s="31">
        <v>1993</v>
      </c>
      <c r="AF188" s="31"/>
      <c r="AG188" s="6" t="s">
        <v>195</v>
      </c>
      <c r="AH188" t="s">
        <v>188</v>
      </c>
      <c r="AI188">
        <v>4</v>
      </c>
      <c r="AJ188">
        <v>2020</v>
      </c>
      <c r="AK188" t="s">
        <v>304</v>
      </c>
      <c r="AL188" t="s">
        <v>199</v>
      </c>
      <c r="AM188" t="s">
        <v>188</v>
      </c>
      <c r="AN188" t="s">
        <v>222</v>
      </c>
      <c r="AO188" t="s">
        <v>279</v>
      </c>
      <c r="AP188">
        <v>1980</v>
      </c>
      <c r="AQ188" t="s">
        <v>188</v>
      </c>
      <c r="AR188">
        <v>1980</v>
      </c>
      <c r="AS188" t="s">
        <v>191</v>
      </c>
      <c r="AT188" t="s">
        <v>188</v>
      </c>
      <c r="AU188" t="s">
        <v>207</v>
      </c>
      <c r="AV188" t="s">
        <v>279</v>
      </c>
      <c r="AW188">
        <v>1980</v>
      </c>
      <c r="AX188" t="s">
        <v>188</v>
      </c>
      <c r="AY188">
        <v>1980</v>
      </c>
      <c r="AZ188" t="s">
        <v>191</v>
      </c>
      <c r="BA188" t="s">
        <v>188</v>
      </c>
      <c r="BC188">
        <v>1980</v>
      </c>
      <c r="BD188" t="s">
        <v>195</v>
      </c>
      <c r="BE188" s="7"/>
      <c r="BF188" s="8" t="s">
        <v>188</v>
      </c>
      <c r="BG188">
        <v>1995</v>
      </c>
      <c r="BH188" t="s">
        <v>223</v>
      </c>
      <c r="BI188" t="s">
        <v>188</v>
      </c>
      <c r="BJ188" t="s">
        <v>190</v>
      </c>
      <c r="BK188" t="s">
        <v>73</v>
      </c>
      <c r="BL188" t="s">
        <v>248</v>
      </c>
      <c r="BM188" t="s">
        <v>66</v>
      </c>
      <c r="BN188" t="s">
        <v>67</v>
      </c>
      <c r="BO188" t="s">
        <v>68</v>
      </c>
      <c r="BP188" t="s">
        <v>69</v>
      </c>
      <c r="BQ188" t="s">
        <v>70</v>
      </c>
      <c r="BR188" t="s">
        <v>188</v>
      </c>
      <c r="BS188">
        <v>1995</v>
      </c>
      <c r="BT188" t="s">
        <v>73</v>
      </c>
      <c r="BU188" t="s">
        <v>248</v>
      </c>
      <c r="BV188" t="s">
        <v>66</v>
      </c>
      <c r="BW188" t="s">
        <v>67</v>
      </c>
      <c r="BX188" t="s">
        <v>68</v>
      </c>
      <c r="BY188" t="s">
        <v>69</v>
      </c>
      <c r="BZ188" t="s">
        <v>70</v>
      </c>
      <c r="CA188" t="s">
        <v>188</v>
      </c>
      <c r="CB188">
        <v>1980</v>
      </c>
      <c r="CC188" t="s">
        <v>73</v>
      </c>
      <c r="CD188" t="s">
        <v>248</v>
      </c>
      <c r="CE188" t="s">
        <v>66</v>
      </c>
      <c r="CF188" t="s">
        <v>67</v>
      </c>
      <c r="CG188" t="s">
        <v>68</v>
      </c>
      <c r="CH188" t="s">
        <v>69</v>
      </c>
      <c r="CI188" t="s">
        <v>70</v>
      </c>
      <c r="CJ188" t="s">
        <v>188</v>
      </c>
      <c r="CK188">
        <v>1980</v>
      </c>
      <c r="CL188" t="s">
        <v>73</v>
      </c>
      <c r="CM188" t="s">
        <v>248</v>
      </c>
      <c r="CN188" t="s">
        <v>66</v>
      </c>
      <c r="CO188" t="s">
        <v>67</v>
      </c>
      <c r="CP188" t="s">
        <v>68</v>
      </c>
      <c r="CQ188" t="s">
        <v>69</v>
      </c>
      <c r="CR188" t="s">
        <v>70</v>
      </c>
      <c r="CS188" t="s">
        <v>188</v>
      </c>
      <c r="CT188">
        <v>4</v>
      </c>
      <c r="CV188" t="s">
        <v>223</v>
      </c>
      <c r="CW188" t="s">
        <v>194</v>
      </c>
      <c r="CX188" t="s">
        <v>188</v>
      </c>
      <c r="CY188">
        <v>1980</v>
      </c>
      <c r="CZ188" t="s">
        <v>73</v>
      </c>
      <c r="DA188" t="s">
        <v>248</v>
      </c>
      <c r="DB188" t="s">
        <v>66</v>
      </c>
      <c r="DC188" t="s">
        <v>67</v>
      </c>
      <c r="DD188" t="s">
        <v>68</v>
      </c>
      <c r="DE188" t="s">
        <v>69</v>
      </c>
      <c r="DF188" t="s">
        <v>70</v>
      </c>
      <c r="DG188" t="s">
        <v>188</v>
      </c>
      <c r="DH188">
        <v>1995</v>
      </c>
      <c r="DI188" t="s">
        <v>73</v>
      </c>
      <c r="DJ188" t="s">
        <v>248</v>
      </c>
      <c r="DK188" t="s">
        <v>66</v>
      </c>
      <c r="DL188" t="s">
        <v>67</v>
      </c>
      <c r="DM188" t="s">
        <v>68</v>
      </c>
      <c r="DN188" t="s">
        <v>69</v>
      </c>
      <c r="DO188" t="s">
        <v>70</v>
      </c>
      <c r="DP188" t="s">
        <v>188</v>
      </c>
      <c r="DQ188">
        <v>1995</v>
      </c>
      <c r="DR188" t="s">
        <v>73</v>
      </c>
      <c r="DS188" t="s">
        <v>248</v>
      </c>
      <c r="DT188" t="s">
        <v>66</v>
      </c>
      <c r="DU188" t="s">
        <v>67</v>
      </c>
      <c r="DV188" t="s">
        <v>68</v>
      </c>
      <c r="DW188" t="s">
        <v>69</v>
      </c>
      <c r="DX188" t="s">
        <v>70</v>
      </c>
      <c r="DY188" t="s">
        <v>195</v>
      </c>
      <c r="EH188" s="5" t="s">
        <v>197</v>
      </c>
      <c r="EI188">
        <v>2018</v>
      </c>
      <c r="EJ188" t="s">
        <v>198</v>
      </c>
      <c r="EK188">
        <v>1</v>
      </c>
      <c r="EL188" t="s">
        <v>195</v>
      </c>
      <c r="EM188" t="s">
        <v>442</v>
      </c>
      <c r="EO188">
        <v>100</v>
      </c>
      <c r="EP188" t="s">
        <v>212</v>
      </c>
      <c r="ER188" s="6">
        <v>430</v>
      </c>
      <c r="ES188" s="5">
        <v>2015</v>
      </c>
      <c r="ET188">
        <v>2019</v>
      </c>
      <c r="EU188" s="9">
        <v>4201</v>
      </c>
      <c r="EV188" s="9">
        <v>4248</v>
      </c>
      <c r="EW188" t="s">
        <v>227</v>
      </c>
      <c r="EX188" t="s">
        <v>188</v>
      </c>
      <c r="EZ188" t="s">
        <v>195</v>
      </c>
      <c r="FA188" t="s">
        <v>188</v>
      </c>
      <c r="FB188" t="s">
        <v>240</v>
      </c>
      <c r="FC188" t="s">
        <v>195</v>
      </c>
      <c r="FD188" t="s">
        <v>213</v>
      </c>
      <c r="FE188" t="s">
        <v>188</v>
      </c>
      <c r="FF188" t="s">
        <v>188</v>
      </c>
      <c r="FG188" s="6">
        <v>2024</v>
      </c>
      <c r="FH188" t="s">
        <v>188</v>
      </c>
      <c r="FI188" t="s">
        <v>199</v>
      </c>
      <c r="FJ188" t="s">
        <v>245</v>
      </c>
      <c r="FL188" t="s">
        <v>188</v>
      </c>
      <c r="FM188" t="s">
        <v>188</v>
      </c>
      <c r="FN188" t="s">
        <v>188</v>
      </c>
      <c r="FO188" s="5" t="s">
        <v>188</v>
      </c>
      <c r="FP188" s="31"/>
      <c r="FQ188" s="31" t="s">
        <v>188</v>
      </c>
      <c r="FR188" s="31" t="s">
        <v>188</v>
      </c>
      <c r="FS188" s="31" t="s">
        <v>188</v>
      </c>
      <c r="FT188" s="31"/>
      <c r="FU188" s="31" t="s">
        <v>188</v>
      </c>
      <c r="FV188" s="31" t="s">
        <v>188</v>
      </c>
      <c r="FW188" s="31" t="s">
        <v>188</v>
      </c>
      <c r="FX188" s="31" t="s">
        <v>188</v>
      </c>
      <c r="FY188" s="31" t="s">
        <v>188</v>
      </c>
      <c r="FZ188" s="31" t="s">
        <v>188</v>
      </c>
      <c r="GA188" s="31" t="s">
        <v>188</v>
      </c>
      <c r="GB188" s="31" t="s">
        <v>188</v>
      </c>
      <c r="GC188" s="31" t="s">
        <v>188</v>
      </c>
      <c r="GD188" s="31"/>
      <c r="GE188" s="31"/>
      <c r="GF188" s="31" t="s">
        <v>202</v>
      </c>
      <c r="GG188" s="31" t="s">
        <v>218</v>
      </c>
      <c r="GH188" s="31" t="s">
        <v>202</v>
      </c>
      <c r="GI188" s="31"/>
      <c r="GJ188" s="31" t="s">
        <v>202</v>
      </c>
      <c r="GK188" s="31" t="s">
        <v>202</v>
      </c>
      <c r="GL188" s="31" t="s">
        <v>218</v>
      </c>
      <c r="GM188" s="31" t="s">
        <v>202</v>
      </c>
      <c r="GN188" s="31" t="s">
        <v>218</v>
      </c>
      <c r="GO188" s="31" t="s">
        <v>202</v>
      </c>
      <c r="GP188" s="31" t="s">
        <v>202</v>
      </c>
      <c r="GQ188" s="31" t="s">
        <v>202</v>
      </c>
      <c r="GR188" s="31" t="s">
        <v>202</v>
      </c>
      <c r="GS188" s="31"/>
      <c r="GT188" s="31"/>
      <c r="GU188" s="31">
        <v>2021</v>
      </c>
      <c r="GV188" s="31">
        <v>2019</v>
      </c>
      <c r="GW188" s="31">
        <v>2021</v>
      </c>
      <c r="GX188" s="31"/>
      <c r="GY188" s="31">
        <v>2021</v>
      </c>
      <c r="GZ188" s="31">
        <v>2021</v>
      </c>
      <c r="HA188" s="31">
        <v>2019</v>
      </c>
      <c r="HB188" s="31">
        <v>2021</v>
      </c>
      <c r="HC188" s="31">
        <v>2019</v>
      </c>
      <c r="HD188" s="31">
        <v>2021</v>
      </c>
      <c r="HE188" s="31">
        <v>2021</v>
      </c>
      <c r="HF188" s="31">
        <v>2021</v>
      </c>
      <c r="HG188" s="31">
        <v>2021</v>
      </c>
      <c r="HH188" s="31" t="s">
        <v>203</v>
      </c>
      <c r="HI188" s="31" t="s">
        <v>203</v>
      </c>
      <c r="HJ188" s="31" t="s">
        <v>203</v>
      </c>
      <c r="HK188" s="31" t="s">
        <v>204</v>
      </c>
      <c r="HL188" s="31" t="s">
        <v>203</v>
      </c>
      <c r="HM188" s="31" t="s">
        <v>200</v>
      </c>
      <c r="HN188" s="31" t="s">
        <v>203</v>
      </c>
      <c r="HO188" s="31" t="s">
        <v>203</v>
      </c>
      <c r="HP188" s="31" t="s">
        <v>203</v>
      </c>
      <c r="HQ188" s="31">
        <v>14</v>
      </c>
      <c r="HR188" s="31">
        <v>13</v>
      </c>
      <c r="HS188" s="31">
        <v>17</v>
      </c>
      <c r="HT188" s="31">
        <v>7</v>
      </c>
      <c r="HU188" s="31"/>
      <c r="HV188" s="31"/>
      <c r="HW188" s="31"/>
      <c r="HX188" s="6"/>
      <c r="IA188" s="10"/>
    </row>
    <row r="189" spans="1:235" x14ac:dyDescent="0.25">
      <c r="A189" s="5" t="s">
        <v>355</v>
      </c>
      <c r="B189" t="str">
        <f>INDEX('[1]Global Status NAC comp'!$B$5:$B$210,MATCH([1]Pbl!H189,'[1]Global Status NAC comp'!$N$5:$N$210,0))</f>
        <v>Advanced Economies</v>
      </c>
      <c r="C189" t="s">
        <v>508</v>
      </c>
      <c r="D189" t="str">
        <f>INDEX('[1]Global Status NAC comp'!$D$5:$D$210,MATCH([1]Pbl!H189,'[1]Global Status NAC comp'!$N$5:$N$210,0))</f>
        <v>EUR</v>
      </c>
      <c r="F189" t="s">
        <v>188</v>
      </c>
      <c r="G189">
        <v>2020</v>
      </c>
      <c r="H189" s="6" t="s">
        <v>567</v>
      </c>
      <c r="I189" s="5" t="s">
        <v>188</v>
      </c>
      <c r="J189" s="31">
        <v>2019</v>
      </c>
      <c r="K189" s="31" t="s">
        <v>223</v>
      </c>
      <c r="L189" s="31" t="s">
        <v>187</v>
      </c>
      <c r="M189" s="31" t="s">
        <v>188</v>
      </c>
      <c r="N189" s="31"/>
      <c r="O189" s="31">
        <v>2017</v>
      </c>
      <c r="P189" s="31" t="s">
        <v>188</v>
      </c>
      <c r="Q189" s="31">
        <v>2017</v>
      </c>
      <c r="R189" s="31"/>
      <c r="S189" s="31" t="s">
        <v>191</v>
      </c>
      <c r="T189" s="31" t="s">
        <v>188</v>
      </c>
      <c r="U189" s="31"/>
      <c r="V189" s="31">
        <v>2017</v>
      </c>
      <c r="W189" s="31" t="s">
        <v>188</v>
      </c>
      <c r="X189" s="31">
        <v>2017</v>
      </c>
      <c r="Y189" s="31">
        <v>2010</v>
      </c>
      <c r="Z189" s="31" t="s">
        <v>191</v>
      </c>
      <c r="AA189" s="31"/>
      <c r="AB189" s="31"/>
      <c r="AC189" s="31"/>
      <c r="AD189" s="31"/>
      <c r="AE189" s="31"/>
      <c r="AF189" s="31"/>
      <c r="AG189" s="6"/>
      <c r="AH189" t="s">
        <v>188</v>
      </c>
      <c r="AI189">
        <v>3</v>
      </c>
      <c r="AJ189">
        <v>2020</v>
      </c>
      <c r="AK189" t="s">
        <v>223</v>
      </c>
      <c r="AM189" t="s">
        <v>188</v>
      </c>
      <c r="AO189" t="s">
        <v>279</v>
      </c>
      <c r="AP189">
        <v>2017</v>
      </c>
      <c r="AQ189" t="s">
        <v>188</v>
      </c>
      <c r="AR189">
        <v>2017</v>
      </c>
      <c r="AS189" t="s">
        <v>191</v>
      </c>
      <c r="AT189" t="s">
        <v>188</v>
      </c>
      <c r="AV189" t="s">
        <v>279</v>
      </c>
      <c r="AW189">
        <v>2017</v>
      </c>
      <c r="AX189" t="s">
        <v>188</v>
      </c>
      <c r="AY189">
        <v>2017</v>
      </c>
      <c r="AZ189" t="s">
        <v>191</v>
      </c>
      <c r="BD189" t="s">
        <v>188</v>
      </c>
      <c r="BE189" s="7"/>
      <c r="BF189" s="8" t="s">
        <v>195</v>
      </c>
      <c r="CS189" t="s">
        <v>188</v>
      </c>
      <c r="CW189" t="s">
        <v>196</v>
      </c>
      <c r="CX189" t="s">
        <v>195</v>
      </c>
      <c r="DG189" t="s">
        <v>195</v>
      </c>
      <c r="DP189" t="s">
        <v>195</v>
      </c>
      <c r="DY189" t="s">
        <v>188</v>
      </c>
      <c r="EH189" s="5"/>
      <c r="ER189" s="6"/>
      <c r="ES189" s="5">
        <v>2015</v>
      </c>
      <c r="EU189" s="9"/>
      <c r="EV189" s="9"/>
      <c r="EW189" t="s">
        <v>227</v>
      </c>
      <c r="FG189" s="6"/>
      <c r="FO189" s="5" t="s">
        <v>188</v>
      </c>
      <c r="FP189" s="31"/>
      <c r="FQ189" s="31"/>
      <c r="FR189" s="31"/>
      <c r="FS189" s="31"/>
      <c r="FT189" s="31"/>
      <c r="FU189" s="31"/>
      <c r="FV189" s="31"/>
      <c r="FW189" s="31"/>
      <c r="FX189" s="31"/>
      <c r="FY189" s="31"/>
      <c r="FZ189" s="31"/>
      <c r="GA189" s="31" t="s">
        <v>188</v>
      </c>
      <c r="GB189" s="31"/>
      <c r="GC189" s="31"/>
      <c r="GD189" s="31"/>
      <c r="GE189" s="31"/>
      <c r="GF189" s="31"/>
      <c r="GG189" s="31"/>
      <c r="GH189" s="31"/>
      <c r="GI189" s="31"/>
      <c r="GJ189" s="31"/>
      <c r="GK189" s="31"/>
      <c r="GL189" s="31"/>
      <c r="GM189" s="31"/>
      <c r="GN189" s="31"/>
      <c r="GO189" s="31"/>
      <c r="GP189" s="31" t="s">
        <v>202</v>
      </c>
      <c r="GQ189" s="31"/>
      <c r="GR189" s="31"/>
      <c r="GS189" s="31"/>
      <c r="GT189" s="31"/>
      <c r="GU189" s="31"/>
      <c r="GV189" s="31"/>
      <c r="GW189" s="31"/>
      <c r="GX189" s="31"/>
      <c r="GY189" s="31"/>
      <c r="GZ189" s="31"/>
      <c r="HA189" s="31"/>
      <c r="HB189" s="31"/>
      <c r="HC189" s="31"/>
      <c r="HD189" s="31"/>
      <c r="HE189" s="31"/>
      <c r="HF189" s="31"/>
      <c r="HG189" s="31"/>
      <c r="HH189" s="31" t="s">
        <v>203</v>
      </c>
      <c r="HI189" s="31"/>
      <c r="HJ189" s="31"/>
      <c r="HK189" s="31" t="s">
        <v>204</v>
      </c>
      <c r="HL189" s="31"/>
      <c r="HM189" s="31" t="s">
        <v>204</v>
      </c>
      <c r="HN189" s="31" t="s">
        <v>203</v>
      </c>
      <c r="HO189" s="31"/>
      <c r="HP189" s="31"/>
      <c r="HQ189" s="31"/>
      <c r="HR189" s="31"/>
      <c r="HS189" s="31"/>
      <c r="HT189" s="31"/>
      <c r="HU189" s="31"/>
      <c r="HV189" s="31"/>
      <c r="HW189" s="31"/>
      <c r="HX189" s="6"/>
      <c r="IA189" s="10"/>
    </row>
    <row r="190" spans="1:235" x14ac:dyDescent="0.25">
      <c r="A190" s="5" t="s">
        <v>183</v>
      </c>
      <c r="B190" t="str">
        <f>INDEX('[1]Global Status NAC comp'!$B$5:$B$210,MATCH([1]Pbl!H190,'[1]Global Status NAC comp'!$N$5:$N$210,0))</f>
        <v>Commonwealth of Independent States</v>
      </c>
      <c r="C190" t="s">
        <v>508</v>
      </c>
      <c r="D190" t="str">
        <f>INDEX('[1]Global Status NAC comp'!$D$5:$D$210,MATCH([1]Pbl!H190,'[1]Global Status NAC comp'!$N$5:$N$210,0))</f>
        <v>EUR</v>
      </c>
      <c r="G190">
        <v>2020</v>
      </c>
      <c r="H190" s="6" t="s">
        <v>568</v>
      </c>
      <c r="I190" s="5" t="s">
        <v>188</v>
      </c>
      <c r="J190" s="31">
        <v>2019</v>
      </c>
      <c r="K190" s="31" t="s">
        <v>223</v>
      </c>
      <c r="L190" s="31" t="s">
        <v>187</v>
      </c>
      <c r="M190" s="31" t="s">
        <v>188</v>
      </c>
      <c r="N190" s="31" t="s">
        <v>189</v>
      </c>
      <c r="O190" s="31">
        <v>2010</v>
      </c>
      <c r="P190" s="31" t="s">
        <v>188</v>
      </c>
      <c r="Q190" s="31"/>
      <c r="R190" s="31"/>
      <c r="S190" s="31" t="s">
        <v>191</v>
      </c>
      <c r="T190" s="31" t="s">
        <v>188</v>
      </c>
      <c r="U190" s="31" t="s">
        <v>192</v>
      </c>
      <c r="V190" s="31">
        <v>2010</v>
      </c>
      <c r="W190" s="31" t="s">
        <v>188</v>
      </c>
      <c r="X190" s="31">
        <v>2010</v>
      </c>
      <c r="Y190" s="31"/>
      <c r="Z190" s="31" t="s">
        <v>191</v>
      </c>
      <c r="AA190" s="31" t="s">
        <v>188</v>
      </c>
      <c r="AB190" s="31"/>
      <c r="AC190" s="31"/>
      <c r="AD190" s="31"/>
      <c r="AE190" s="31"/>
      <c r="AF190" s="31"/>
      <c r="AG190" s="6"/>
      <c r="AH190" t="s">
        <v>188</v>
      </c>
      <c r="AI190">
        <v>2</v>
      </c>
      <c r="AJ190">
        <v>2020</v>
      </c>
      <c r="AK190" t="s">
        <v>223</v>
      </c>
      <c r="AM190" t="s">
        <v>188</v>
      </c>
      <c r="AO190" t="s">
        <v>279</v>
      </c>
      <c r="AQ190" t="s">
        <v>188</v>
      </c>
      <c r="AS190" t="s">
        <v>191</v>
      </c>
      <c r="AT190" t="s">
        <v>188</v>
      </c>
      <c r="AV190" t="s">
        <v>279</v>
      </c>
      <c r="AX190" t="s">
        <v>188</v>
      </c>
      <c r="AZ190" t="s">
        <v>191</v>
      </c>
      <c r="BA190" t="s">
        <v>188</v>
      </c>
      <c r="BD190" t="s">
        <v>188</v>
      </c>
      <c r="BE190" s="7"/>
      <c r="BF190" s="8" t="s">
        <v>188</v>
      </c>
      <c r="CS190" t="s">
        <v>188</v>
      </c>
      <c r="CW190" t="s">
        <v>196</v>
      </c>
      <c r="CX190" t="s">
        <v>195</v>
      </c>
      <c r="DG190" t="s">
        <v>195</v>
      </c>
      <c r="DP190" t="s">
        <v>195</v>
      </c>
      <c r="DY190" t="s">
        <v>188</v>
      </c>
      <c r="EH190" s="5"/>
      <c r="EM190" t="s">
        <v>442</v>
      </c>
      <c r="ER190" s="6"/>
      <c r="ES190" s="5">
        <v>2016</v>
      </c>
      <c r="EU190" s="9"/>
      <c r="EV190" s="9"/>
      <c r="EW190" t="s">
        <v>227</v>
      </c>
      <c r="FG190" s="6"/>
      <c r="FH190" t="s">
        <v>188</v>
      </c>
      <c r="FO190" s="5" t="s">
        <v>188</v>
      </c>
      <c r="FP190" s="31"/>
      <c r="FQ190" s="31"/>
      <c r="FR190" s="31"/>
      <c r="FS190" s="31"/>
      <c r="FT190" s="31"/>
      <c r="FU190" s="31"/>
      <c r="FV190" s="31"/>
      <c r="FW190" s="31"/>
      <c r="FX190" s="31"/>
      <c r="FY190" s="31"/>
      <c r="FZ190" s="31"/>
      <c r="GA190" s="31" t="s">
        <v>188</v>
      </c>
      <c r="GB190" s="31"/>
      <c r="GC190" s="31"/>
      <c r="GD190" s="31"/>
      <c r="GE190" s="31"/>
      <c r="GF190" s="31"/>
      <c r="GG190" s="31"/>
      <c r="GH190" s="31"/>
      <c r="GI190" s="31"/>
      <c r="GJ190" s="31"/>
      <c r="GK190" s="31"/>
      <c r="GL190" s="31"/>
      <c r="GM190" s="31"/>
      <c r="GN190" s="31"/>
      <c r="GO190" s="31"/>
      <c r="GP190" s="31" t="s">
        <v>202</v>
      </c>
      <c r="GQ190" s="31"/>
      <c r="GR190" s="31"/>
      <c r="GS190" s="31"/>
      <c r="GT190" s="31"/>
      <c r="GU190" s="31"/>
      <c r="GV190" s="31"/>
      <c r="GW190" s="31"/>
      <c r="GX190" s="31"/>
      <c r="GY190" s="31"/>
      <c r="GZ190" s="31"/>
      <c r="HA190" s="31"/>
      <c r="HB190" s="31"/>
      <c r="HC190" s="31"/>
      <c r="HD190" s="31"/>
      <c r="HE190" s="31"/>
      <c r="HF190" s="31"/>
      <c r="HG190" s="31"/>
      <c r="HH190" s="31" t="s">
        <v>203</v>
      </c>
      <c r="HI190" s="31" t="s">
        <v>203</v>
      </c>
      <c r="HJ190" s="31" t="s">
        <v>203</v>
      </c>
      <c r="HK190" s="31" t="s">
        <v>204</v>
      </c>
      <c r="HL190" s="31"/>
      <c r="HM190" s="31" t="s">
        <v>204</v>
      </c>
      <c r="HN190" s="31" t="s">
        <v>203</v>
      </c>
      <c r="HO190" s="31" t="s">
        <v>203</v>
      </c>
      <c r="HP190" s="31" t="s">
        <v>203</v>
      </c>
      <c r="HQ190" s="31"/>
      <c r="HR190" s="31"/>
      <c r="HS190" s="31"/>
      <c r="HT190" s="31"/>
      <c r="HU190" s="31"/>
      <c r="HV190" s="31"/>
      <c r="HW190" s="31"/>
      <c r="HX190" s="6"/>
      <c r="IA190" s="10"/>
    </row>
    <row r="191" spans="1:235" x14ac:dyDescent="0.25">
      <c r="A191" s="5" t="s">
        <v>355</v>
      </c>
      <c r="B191" t="str">
        <f>INDEX('[1]Global Status NAC comp'!$B$5:$B$210,MATCH([1]Pbl!H191,'[1]Global Status NAC comp'!$N$5:$N$210,0))</f>
        <v>Advanced Economies</v>
      </c>
      <c r="C191" t="s">
        <v>508</v>
      </c>
      <c r="D191" t="str">
        <f>INDEX('[1]Global Status NAC comp'!$D$5:$D$210,MATCH([1]Pbl!H191,'[1]Global Status NAC comp'!$N$5:$N$210,0))</f>
        <v>EUR</v>
      </c>
      <c r="F191" t="s">
        <v>188</v>
      </c>
      <c r="G191">
        <v>2020</v>
      </c>
      <c r="H191" s="6" t="s">
        <v>569</v>
      </c>
      <c r="I191" s="5" t="s">
        <v>188</v>
      </c>
      <c r="J191" s="31">
        <v>2018</v>
      </c>
      <c r="K191" s="31" t="s">
        <v>210</v>
      </c>
      <c r="L191" s="31" t="s">
        <v>253</v>
      </c>
      <c r="M191" s="31" t="s">
        <v>188</v>
      </c>
      <c r="N191" s="31" t="s">
        <v>222</v>
      </c>
      <c r="O191" s="31" t="s">
        <v>190</v>
      </c>
      <c r="P191" s="31" t="s">
        <v>188</v>
      </c>
      <c r="Q191" s="31" t="s">
        <v>190</v>
      </c>
      <c r="R191" s="31">
        <v>2018</v>
      </c>
      <c r="S191" s="31" t="s">
        <v>191</v>
      </c>
      <c r="T191" s="31" t="s">
        <v>188</v>
      </c>
      <c r="U191" s="31" t="s">
        <v>209</v>
      </c>
      <c r="V191" s="31" t="s">
        <v>190</v>
      </c>
      <c r="W191" s="31" t="s">
        <v>188</v>
      </c>
      <c r="X191" s="31" t="s">
        <v>190</v>
      </c>
      <c r="Y191" s="31">
        <v>2018</v>
      </c>
      <c r="Z191" s="31" t="s">
        <v>191</v>
      </c>
      <c r="AA191" s="31" t="s">
        <v>188</v>
      </c>
      <c r="AB191" s="31" t="s">
        <v>254</v>
      </c>
      <c r="AC191" s="31" t="s">
        <v>190</v>
      </c>
      <c r="AD191" s="31" t="s">
        <v>208</v>
      </c>
      <c r="AE191" s="31">
        <v>1997</v>
      </c>
      <c r="AF191" s="31">
        <v>2018</v>
      </c>
      <c r="AG191" s="6" t="s">
        <v>195</v>
      </c>
      <c r="AH191" t="s">
        <v>188</v>
      </c>
      <c r="AI191">
        <v>4</v>
      </c>
      <c r="AJ191">
        <v>2020</v>
      </c>
      <c r="AK191" t="s">
        <v>332</v>
      </c>
      <c r="AL191" t="s">
        <v>253</v>
      </c>
      <c r="AM191" t="s">
        <v>188</v>
      </c>
      <c r="AN191" t="s">
        <v>222</v>
      </c>
      <c r="AO191" t="s">
        <v>279</v>
      </c>
      <c r="AP191" t="s">
        <v>190</v>
      </c>
      <c r="AQ191" t="s">
        <v>188</v>
      </c>
      <c r="AR191" t="s">
        <v>190</v>
      </c>
      <c r="AS191" t="s">
        <v>191</v>
      </c>
      <c r="AT191" t="s">
        <v>188</v>
      </c>
      <c r="AU191" t="s">
        <v>209</v>
      </c>
      <c r="AV191" t="s">
        <v>279</v>
      </c>
      <c r="AW191" t="s">
        <v>190</v>
      </c>
      <c r="AX191" t="s">
        <v>188</v>
      </c>
      <c r="AY191" t="s">
        <v>190</v>
      </c>
      <c r="AZ191" t="s">
        <v>191</v>
      </c>
      <c r="BA191" t="s">
        <v>188</v>
      </c>
      <c r="BB191" t="s">
        <v>192</v>
      </c>
      <c r="BC191" t="s">
        <v>190</v>
      </c>
      <c r="BD191" t="s">
        <v>188</v>
      </c>
      <c r="BE191" s="7" t="s">
        <v>190</v>
      </c>
      <c r="BF191" s="8" t="s">
        <v>188</v>
      </c>
      <c r="BG191">
        <v>2019</v>
      </c>
      <c r="BH191" t="s">
        <v>186</v>
      </c>
      <c r="BI191" t="s">
        <v>188</v>
      </c>
      <c r="BJ191">
        <v>1987</v>
      </c>
      <c r="BK191" t="s">
        <v>73</v>
      </c>
      <c r="BL191" t="s">
        <v>248</v>
      </c>
      <c r="BM191" t="s">
        <v>66</v>
      </c>
      <c r="BN191" t="s">
        <v>67</v>
      </c>
      <c r="BO191" t="s">
        <v>68</v>
      </c>
      <c r="BP191" t="s">
        <v>69</v>
      </c>
      <c r="BQ191" t="s">
        <v>70</v>
      </c>
      <c r="BR191" t="s">
        <v>188</v>
      </c>
      <c r="BS191">
        <v>1987</v>
      </c>
      <c r="BT191" t="s">
        <v>73</v>
      </c>
      <c r="BU191" t="s">
        <v>248</v>
      </c>
      <c r="BV191" t="s">
        <v>66</v>
      </c>
      <c r="BW191" t="s">
        <v>67</v>
      </c>
      <c r="BX191" t="s">
        <v>68</v>
      </c>
      <c r="BY191" t="s">
        <v>69</v>
      </c>
      <c r="BZ191" t="s">
        <v>70</v>
      </c>
      <c r="CA191" t="s">
        <v>188</v>
      </c>
      <c r="CB191">
        <v>1987</v>
      </c>
      <c r="CC191" t="s">
        <v>73</v>
      </c>
      <c r="CD191" t="s">
        <v>248</v>
      </c>
      <c r="CE191" t="s">
        <v>66</v>
      </c>
      <c r="CF191" t="s">
        <v>67</v>
      </c>
      <c r="CG191" t="s">
        <v>68</v>
      </c>
      <c r="CH191" t="s">
        <v>69</v>
      </c>
      <c r="CI191" t="s">
        <v>70</v>
      </c>
      <c r="CJ191" t="s">
        <v>188</v>
      </c>
      <c r="CK191">
        <v>1987</v>
      </c>
      <c r="CL191" t="s">
        <v>73</v>
      </c>
      <c r="CM191" t="s">
        <v>248</v>
      </c>
      <c r="CN191" t="s">
        <v>66</v>
      </c>
      <c r="CO191" t="s">
        <v>67</v>
      </c>
      <c r="CP191" t="s">
        <v>68</v>
      </c>
      <c r="CQ191" t="s">
        <v>69</v>
      </c>
      <c r="CR191" t="s">
        <v>70</v>
      </c>
      <c r="CS191" t="s">
        <v>188</v>
      </c>
      <c r="CT191">
        <v>4</v>
      </c>
      <c r="CU191">
        <v>2019</v>
      </c>
      <c r="CV191" t="s">
        <v>186</v>
      </c>
      <c r="CW191" t="s">
        <v>279</v>
      </c>
      <c r="CX191" t="s">
        <v>188</v>
      </c>
      <c r="CY191">
        <v>1987</v>
      </c>
      <c r="CZ191" t="s">
        <v>73</v>
      </c>
      <c r="DA191" t="s">
        <v>248</v>
      </c>
      <c r="DB191" t="s">
        <v>66</v>
      </c>
      <c r="DC191" t="s">
        <v>67</v>
      </c>
      <c r="DD191" t="s">
        <v>68</v>
      </c>
      <c r="DE191" t="s">
        <v>69</v>
      </c>
      <c r="DF191" t="s">
        <v>70</v>
      </c>
      <c r="DG191" t="s">
        <v>188</v>
      </c>
      <c r="DH191">
        <v>1987</v>
      </c>
      <c r="DI191" t="s">
        <v>73</v>
      </c>
      <c r="DJ191" t="s">
        <v>248</v>
      </c>
      <c r="DK191" t="s">
        <v>66</v>
      </c>
      <c r="DL191" t="s">
        <v>67</v>
      </c>
      <c r="DM191" t="s">
        <v>68</v>
      </c>
      <c r="DN191" t="s">
        <v>69</v>
      </c>
      <c r="DO191" t="s">
        <v>70</v>
      </c>
      <c r="DP191" t="s">
        <v>188</v>
      </c>
      <c r="DQ191">
        <v>1987</v>
      </c>
      <c r="DR191" t="s">
        <v>73</v>
      </c>
      <c r="DS191" t="s">
        <v>248</v>
      </c>
      <c r="DT191" t="s">
        <v>66</v>
      </c>
      <c r="DU191" t="s">
        <v>67</v>
      </c>
      <c r="DV191" t="s">
        <v>68</v>
      </c>
      <c r="DW191" t="s">
        <v>69</v>
      </c>
      <c r="DX191" t="s">
        <v>70</v>
      </c>
      <c r="DY191" t="s">
        <v>188</v>
      </c>
      <c r="DZ191">
        <v>1987</v>
      </c>
      <c r="EA191" t="s">
        <v>73</v>
      </c>
      <c r="EB191" t="s">
        <v>248</v>
      </c>
      <c r="EC191" t="s">
        <v>66</v>
      </c>
      <c r="ED191" t="s">
        <v>67</v>
      </c>
      <c r="EE191" t="s">
        <v>68</v>
      </c>
      <c r="EF191" t="s">
        <v>69</v>
      </c>
      <c r="EG191" t="s">
        <v>70</v>
      </c>
      <c r="EH191" s="5" t="s">
        <v>197</v>
      </c>
      <c r="EI191">
        <v>2018</v>
      </c>
      <c r="EJ191" t="s">
        <v>198</v>
      </c>
      <c r="EL191" t="s">
        <v>195</v>
      </c>
      <c r="EM191" t="s">
        <v>442</v>
      </c>
      <c r="EO191">
        <v>105</v>
      </c>
      <c r="EP191" t="s">
        <v>212</v>
      </c>
      <c r="ER191" s="6">
        <v>105</v>
      </c>
      <c r="ES191" s="5">
        <v>2018</v>
      </c>
      <c r="ET191">
        <v>2020</v>
      </c>
      <c r="EU191" s="9"/>
      <c r="EV191" s="9"/>
      <c r="EW191" t="s">
        <v>227</v>
      </c>
      <c r="EX191" t="s">
        <v>188</v>
      </c>
      <c r="EY191">
        <v>2019</v>
      </c>
      <c r="EZ191" t="s">
        <v>195</v>
      </c>
      <c r="FA191" t="s">
        <v>188</v>
      </c>
      <c r="FB191" t="s">
        <v>188</v>
      </c>
      <c r="FC191" t="s">
        <v>188</v>
      </c>
      <c r="FD191" t="s">
        <v>213</v>
      </c>
      <c r="FE191" t="s">
        <v>188</v>
      </c>
      <c r="FF191" t="s">
        <v>188</v>
      </c>
      <c r="FG191" s="6">
        <v>2021</v>
      </c>
      <c r="FH191" t="s">
        <v>188</v>
      </c>
      <c r="FI191" t="s">
        <v>214</v>
      </c>
      <c r="FJ191" t="s">
        <v>215</v>
      </c>
      <c r="FL191" t="s">
        <v>188</v>
      </c>
      <c r="FM191" t="s">
        <v>188</v>
      </c>
      <c r="FN191" t="s">
        <v>188</v>
      </c>
      <c r="FO191" s="5" t="s">
        <v>188</v>
      </c>
      <c r="FP191" s="31"/>
      <c r="FQ191" s="31" t="s">
        <v>188</v>
      </c>
      <c r="FR191" s="31" t="s">
        <v>188</v>
      </c>
      <c r="FS191" s="31" t="s">
        <v>188</v>
      </c>
      <c r="FT191" s="31" t="s">
        <v>188</v>
      </c>
      <c r="FU191" s="31" t="s">
        <v>188</v>
      </c>
      <c r="FV191" s="31" t="s">
        <v>188</v>
      </c>
      <c r="FW191" s="31" t="s">
        <v>188</v>
      </c>
      <c r="FX191" s="31" t="s">
        <v>188</v>
      </c>
      <c r="FY191" s="31" t="s">
        <v>188</v>
      </c>
      <c r="FZ191" s="31" t="s">
        <v>188</v>
      </c>
      <c r="GA191" s="31" t="s">
        <v>188</v>
      </c>
      <c r="GB191" s="31" t="s">
        <v>188</v>
      </c>
      <c r="GC191" s="31" t="s">
        <v>188</v>
      </c>
      <c r="GD191" s="31" t="s">
        <v>228</v>
      </c>
      <c r="GE191" s="31"/>
      <c r="GF191" s="31" t="s">
        <v>202</v>
      </c>
      <c r="GG191" s="31" t="s">
        <v>202</v>
      </c>
      <c r="GH191" s="31" t="s">
        <v>202</v>
      </c>
      <c r="GI191" s="31" t="s">
        <v>218</v>
      </c>
      <c r="GJ191" s="31" t="s">
        <v>219</v>
      </c>
      <c r="GK191" s="31" t="s">
        <v>202</v>
      </c>
      <c r="GL191" s="31" t="s">
        <v>202</v>
      </c>
      <c r="GM191" s="31" t="s">
        <v>202</v>
      </c>
      <c r="GN191" s="31" t="s">
        <v>219</v>
      </c>
      <c r="GO191" s="31" t="s">
        <v>202</v>
      </c>
      <c r="GP191" s="31" t="s">
        <v>202</v>
      </c>
      <c r="GQ191" s="31" t="s">
        <v>202</v>
      </c>
      <c r="GR191" s="31" t="s">
        <v>202</v>
      </c>
      <c r="GS191" s="31">
        <v>2011</v>
      </c>
      <c r="GT191" s="31"/>
      <c r="GU191" s="31"/>
      <c r="GV191" s="31" t="s">
        <v>471</v>
      </c>
      <c r="GW191" s="31" t="s">
        <v>471</v>
      </c>
      <c r="GX191" s="31">
        <v>2018</v>
      </c>
      <c r="GY191" s="31" t="s">
        <v>426</v>
      </c>
      <c r="GZ191" s="31" t="s">
        <v>471</v>
      </c>
      <c r="HA191" s="31"/>
      <c r="HB191" s="31"/>
      <c r="HC191" s="31"/>
      <c r="HD191" s="31" t="s">
        <v>471</v>
      </c>
      <c r="HE191" s="31" t="s">
        <v>427</v>
      </c>
      <c r="HF191" s="31" t="s">
        <v>427</v>
      </c>
      <c r="HG191" s="31" t="s">
        <v>427</v>
      </c>
      <c r="HH191" s="31" t="s">
        <v>203</v>
      </c>
      <c r="HI191" s="31" t="s">
        <v>203</v>
      </c>
      <c r="HJ191" s="31" t="s">
        <v>203</v>
      </c>
      <c r="HK191" s="31" t="s">
        <v>203</v>
      </c>
      <c r="HL191" s="31" t="s">
        <v>203</v>
      </c>
      <c r="HM191" s="31" t="s">
        <v>204</v>
      </c>
      <c r="HN191" s="31" t="s">
        <v>203</v>
      </c>
      <c r="HO191" s="31" t="s">
        <v>203</v>
      </c>
      <c r="HP191" s="31" t="s">
        <v>203</v>
      </c>
      <c r="HQ191" s="31">
        <v>10</v>
      </c>
      <c r="HR191" s="31">
        <v>5</v>
      </c>
      <c r="HS191" s="31">
        <v>6</v>
      </c>
      <c r="HT191" s="31"/>
      <c r="HU191" s="31">
        <v>5</v>
      </c>
      <c r="HV191" s="31">
        <v>2</v>
      </c>
      <c r="HW191" s="31">
        <v>3</v>
      </c>
      <c r="HX191" s="6"/>
      <c r="IA191" s="10"/>
    </row>
    <row r="192" spans="1:235" x14ac:dyDescent="0.25">
      <c r="A192" s="5" t="s">
        <v>355</v>
      </c>
      <c r="B192" t="str">
        <f>INDEX('[1]Global Status NAC comp'!$B$5:$B$210,MATCH([1]Pbl!H192,'[1]Global Status NAC comp'!$N$5:$N$210,0))</f>
        <v>Advanced Economies</v>
      </c>
      <c r="C192" t="s">
        <v>570</v>
      </c>
      <c r="D192" t="str">
        <f>INDEX('[1]Global Status NAC comp'!$D$5:$D$210,MATCH([1]Pbl!H192,'[1]Global Status NAC comp'!$N$5:$N$210,0))</f>
        <v>APD</v>
      </c>
      <c r="F192" t="s">
        <v>188</v>
      </c>
      <c r="G192">
        <v>2020</v>
      </c>
      <c r="H192" s="6" t="s">
        <v>571</v>
      </c>
      <c r="I192" s="5" t="s">
        <v>188</v>
      </c>
      <c r="J192" s="31">
        <v>2019</v>
      </c>
      <c r="K192" s="31" t="s">
        <v>186</v>
      </c>
      <c r="L192" s="31" t="s">
        <v>253</v>
      </c>
      <c r="M192" s="31" t="s">
        <v>188</v>
      </c>
      <c r="N192" s="31" t="s">
        <v>222</v>
      </c>
      <c r="O192" s="31" t="s">
        <v>190</v>
      </c>
      <c r="P192" s="31" t="s">
        <v>188</v>
      </c>
      <c r="Q192" s="31" t="s">
        <v>190</v>
      </c>
      <c r="R192" s="31">
        <v>2017</v>
      </c>
      <c r="S192" s="31" t="s">
        <v>191</v>
      </c>
      <c r="T192" s="31" t="s">
        <v>188</v>
      </c>
      <c r="U192" s="31" t="s">
        <v>207</v>
      </c>
      <c r="V192" s="31" t="s">
        <v>190</v>
      </c>
      <c r="W192" s="31" t="s">
        <v>188</v>
      </c>
      <c r="X192" s="31" t="s">
        <v>190</v>
      </c>
      <c r="Y192" s="31">
        <v>2018</v>
      </c>
      <c r="Z192" s="31" t="s">
        <v>191</v>
      </c>
      <c r="AA192" s="31" t="s">
        <v>188</v>
      </c>
      <c r="AB192" s="31" t="s">
        <v>207</v>
      </c>
      <c r="AC192" s="31" t="s">
        <v>190</v>
      </c>
      <c r="AD192" s="31" t="s">
        <v>188</v>
      </c>
      <c r="AE192" s="31" t="s">
        <v>190</v>
      </c>
      <c r="AF192" s="31">
        <v>2018</v>
      </c>
      <c r="AG192" s="6" t="s">
        <v>233</v>
      </c>
      <c r="AH192" t="s">
        <v>188</v>
      </c>
      <c r="AI192">
        <v>4</v>
      </c>
      <c r="AJ192">
        <v>2020</v>
      </c>
      <c r="AK192" t="s">
        <v>223</v>
      </c>
      <c r="AL192" t="s">
        <v>253</v>
      </c>
      <c r="AM192" t="s">
        <v>188</v>
      </c>
      <c r="AN192" t="s">
        <v>224</v>
      </c>
      <c r="AO192" t="s">
        <v>279</v>
      </c>
      <c r="AP192">
        <v>1974</v>
      </c>
      <c r="AQ192" t="s">
        <v>188</v>
      </c>
      <c r="AR192">
        <v>1974</v>
      </c>
      <c r="AS192" t="s">
        <v>191</v>
      </c>
      <c r="AT192" t="s">
        <v>188</v>
      </c>
      <c r="AU192" t="s">
        <v>254</v>
      </c>
      <c r="AV192" t="s">
        <v>279</v>
      </c>
      <c r="AW192" t="s">
        <v>190</v>
      </c>
      <c r="AX192" t="s">
        <v>188</v>
      </c>
      <c r="AY192">
        <v>1974</v>
      </c>
      <c r="AZ192" t="s">
        <v>191</v>
      </c>
      <c r="BA192" t="s">
        <v>188</v>
      </c>
      <c r="BB192" t="s">
        <v>254</v>
      </c>
      <c r="BC192" t="s">
        <v>190</v>
      </c>
      <c r="BD192" t="s">
        <v>188</v>
      </c>
      <c r="BE192" s="7"/>
      <c r="BF192" s="8" t="s">
        <v>188</v>
      </c>
      <c r="BG192">
        <v>2019</v>
      </c>
      <c r="BH192" t="s">
        <v>223</v>
      </c>
      <c r="BI192" t="s">
        <v>188</v>
      </c>
      <c r="BJ192" t="s">
        <v>190</v>
      </c>
      <c r="BK192" t="s">
        <v>73</v>
      </c>
      <c r="BM192" t="s">
        <v>66</v>
      </c>
      <c r="BN192" t="s">
        <v>67</v>
      </c>
      <c r="BO192" t="s">
        <v>68</v>
      </c>
      <c r="BP192" t="s">
        <v>69</v>
      </c>
      <c r="BR192" t="s">
        <v>188</v>
      </c>
      <c r="BS192" t="s">
        <v>190</v>
      </c>
      <c r="BT192" t="s">
        <v>73</v>
      </c>
      <c r="BV192" t="s">
        <v>66</v>
      </c>
      <c r="BW192" t="s">
        <v>67</v>
      </c>
      <c r="BX192" t="s">
        <v>68</v>
      </c>
      <c r="BY192" t="s">
        <v>69</v>
      </c>
      <c r="CA192" t="s">
        <v>188</v>
      </c>
      <c r="CB192">
        <v>1990</v>
      </c>
      <c r="CC192" t="s">
        <v>73</v>
      </c>
      <c r="CE192" t="s">
        <v>66</v>
      </c>
      <c r="CF192" t="s">
        <v>67</v>
      </c>
      <c r="CG192" t="s">
        <v>68</v>
      </c>
      <c r="CH192" t="s">
        <v>69</v>
      </c>
      <c r="CJ192" t="s">
        <v>188</v>
      </c>
      <c r="CK192">
        <v>1989</v>
      </c>
      <c r="CL192" t="s">
        <v>73</v>
      </c>
      <c r="CN192" t="s">
        <v>66</v>
      </c>
      <c r="CO192" t="s">
        <v>67</v>
      </c>
      <c r="CP192" t="s">
        <v>68</v>
      </c>
      <c r="CQ192" t="s">
        <v>69</v>
      </c>
      <c r="CS192" t="s">
        <v>188</v>
      </c>
      <c r="CV192" t="s">
        <v>223</v>
      </c>
      <c r="CW192" t="s">
        <v>279</v>
      </c>
      <c r="CX192" t="s">
        <v>188</v>
      </c>
      <c r="CY192" t="s">
        <v>190</v>
      </c>
      <c r="CZ192" t="s">
        <v>73</v>
      </c>
      <c r="DB192" t="s">
        <v>66</v>
      </c>
      <c r="DC192" t="s">
        <v>67</v>
      </c>
      <c r="DD192" t="s">
        <v>68</v>
      </c>
      <c r="DE192" t="s">
        <v>69</v>
      </c>
      <c r="DF192" t="s">
        <v>70</v>
      </c>
      <c r="DG192" t="s">
        <v>188</v>
      </c>
      <c r="DH192" t="s">
        <v>190</v>
      </c>
      <c r="DI192" t="s">
        <v>73</v>
      </c>
      <c r="DK192" t="s">
        <v>66</v>
      </c>
      <c r="DL192" t="s">
        <v>67</v>
      </c>
      <c r="DM192" t="s">
        <v>68</v>
      </c>
      <c r="DN192" t="s">
        <v>69</v>
      </c>
      <c r="DP192" t="s">
        <v>188</v>
      </c>
      <c r="DQ192">
        <v>1988</v>
      </c>
      <c r="DR192" t="s">
        <v>73</v>
      </c>
      <c r="DT192" t="s">
        <v>66</v>
      </c>
      <c r="DU192" t="s">
        <v>67</v>
      </c>
      <c r="DV192" t="s">
        <v>68</v>
      </c>
      <c r="DW192" t="s">
        <v>69</v>
      </c>
      <c r="DY192" t="s">
        <v>188</v>
      </c>
      <c r="DZ192">
        <v>1988</v>
      </c>
      <c r="EA192" t="s">
        <v>73</v>
      </c>
      <c r="EB192" t="s">
        <v>248</v>
      </c>
      <c r="EC192" t="s">
        <v>66</v>
      </c>
      <c r="ED192" t="s">
        <v>67</v>
      </c>
      <c r="EE192" t="s">
        <v>68</v>
      </c>
      <c r="EF192" t="s">
        <v>69</v>
      </c>
      <c r="EG192" t="s">
        <v>70</v>
      </c>
      <c r="EH192" s="5" t="s">
        <v>197</v>
      </c>
      <c r="EI192">
        <v>2019</v>
      </c>
      <c r="EJ192" t="s">
        <v>198</v>
      </c>
      <c r="EK192">
        <v>1</v>
      </c>
      <c r="EL192" t="s">
        <v>195</v>
      </c>
      <c r="EM192" t="s">
        <v>199</v>
      </c>
      <c r="EN192" t="s">
        <v>572</v>
      </c>
      <c r="EO192">
        <v>114</v>
      </c>
      <c r="EP192" t="s">
        <v>199</v>
      </c>
      <c r="EQ192" t="s">
        <v>573</v>
      </c>
      <c r="ER192" s="6">
        <v>900</v>
      </c>
      <c r="ES192" s="5">
        <v>2019</v>
      </c>
      <c r="ET192">
        <v>2020</v>
      </c>
      <c r="EU192" s="9"/>
      <c r="EV192" s="9"/>
      <c r="EW192" t="s">
        <v>227</v>
      </c>
      <c r="EX192" t="s">
        <v>188</v>
      </c>
      <c r="EZ192" t="s">
        <v>195</v>
      </c>
      <c r="FA192" t="s">
        <v>188</v>
      </c>
      <c r="FB192" t="s">
        <v>195</v>
      </c>
      <c r="FC192" t="s">
        <v>195</v>
      </c>
      <c r="FD192" t="s">
        <v>213</v>
      </c>
      <c r="FE192" t="s">
        <v>188</v>
      </c>
      <c r="FF192" t="s">
        <v>188</v>
      </c>
      <c r="FG192" s="6">
        <v>2021</v>
      </c>
      <c r="FH192" t="s">
        <v>188</v>
      </c>
      <c r="FI192" t="s">
        <v>241</v>
      </c>
      <c r="FJ192" t="s">
        <v>215</v>
      </c>
      <c r="FK192">
        <v>3</v>
      </c>
      <c r="FL192" t="s">
        <v>188</v>
      </c>
      <c r="FM192" t="s">
        <v>188</v>
      </c>
      <c r="FN192" t="s">
        <v>188</v>
      </c>
      <c r="FO192" s="5" t="s">
        <v>188</v>
      </c>
      <c r="FP192" s="31" t="s">
        <v>188</v>
      </c>
      <c r="FQ192" s="31" t="s">
        <v>188</v>
      </c>
      <c r="FR192" s="31" t="s">
        <v>188</v>
      </c>
      <c r="FS192" s="31" t="s">
        <v>188</v>
      </c>
      <c r="FT192" s="31" t="s">
        <v>188</v>
      </c>
      <c r="FU192" s="31" t="s">
        <v>188</v>
      </c>
      <c r="FV192" s="31" t="s">
        <v>188</v>
      </c>
      <c r="FW192" s="31" t="s">
        <v>188</v>
      </c>
      <c r="FX192" s="31" t="s">
        <v>188</v>
      </c>
      <c r="FY192" s="31" t="s">
        <v>188</v>
      </c>
      <c r="FZ192" s="31" t="s">
        <v>188</v>
      </c>
      <c r="GA192" s="31" t="s">
        <v>188</v>
      </c>
      <c r="GB192" s="31" t="s">
        <v>188</v>
      </c>
      <c r="GC192" s="31" t="s">
        <v>188</v>
      </c>
      <c r="GD192" s="31" t="s">
        <v>216</v>
      </c>
      <c r="GE192" s="31" t="s">
        <v>216</v>
      </c>
      <c r="GF192" s="31" t="s">
        <v>202</v>
      </c>
      <c r="GG192" s="31" t="s">
        <v>218</v>
      </c>
      <c r="GH192" s="31" t="s">
        <v>202</v>
      </c>
      <c r="GI192" s="31" t="s">
        <v>217</v>
      </c>
      <c r="GJ192" s="31" t="s">
        <v>202</v>
      </c>
      <c r="GK192" s="31" t="s">
        <v>202</v>
      </c>
      <c r="GL192" s="31" t="s">
        <v>218</v>
      </c>
      <c r="GM192" s="31" t="s">
        <v>218</v>
      </c>
      <c r="GN192" s="31" t="s">
        <v>202</v>
      </c>
      <c r="GO192" s="31" t="s">
        <v>202</v>
      </c>
      <c r="GP192" s="31" t="s">
        <v>219</v>
      </c>
      <c r="GQ192" s="31" t="s">
        <v>219</v>
      </c>
      <c r="GR192" s="31" t="s">
        <v>219</v>
      </c>
      <c r="GS192" s="31"/>
      <c r="GT192" s="31"/>
      <c r="GU192" s="31"/>
      <c r="GV192" s="31"/>
      <c r="GW192" s="31"/>
      <c r="GX192" s="31"/>
      <c r="GY192" s="31"/>
      <c r="GZ192" s="31"/>
      <c r="HA192" s="31"/>
      <c r="HB192" s="31"/>
      <c r="HC192" s="31"/>
      <c r="HD192" s="31"/>
      <c r="HE192" s="31"/>
      <c r="HF192" s="31"/>
      <c r="HG192" s="31"/>
      <c r="HH192" s="31" t="s">
        <v>203</v>
      </c>
      <c r="HI192" s="31" t="s">
        <v>203</v>
      </c>
      <c r="HJ192" s="31" t="s">
        <v>203</v>
      </c>
      <c r="HK192" s="31" t="s">
        <v>203</v>
      </c>
      <c r="HL192" s="31" t="s">
        <v>203</v>
      </c>
      <c r="HM192" s="31" t="s">
        <v>204</v>
      </c>
      <c r="HN192" s="31" t="s">
        <v>203</v>
      </c>
      <c r="HO192" s="31" t="s">
        <v>203</v>
      </c>
      <c r="HP192" s="31" t="s">
        <v>203</v>
      </c>
      <c r="HQ192" s="31">
        <v>15</v>
      </c>
      <c r="HR192" s="31">
        <v>35</v>
      </c>
      <c r="HS192" s="31">
        <v>15</v>
      </c>
      <c r="HT192" s="31"/>
      <c r="HU192" s="31"/>
      <c r="HV192" s="31"/>
      <c r="HW192" s="31"/>
      <c r="HX192" s="6"/>
      <c r="IA192" s="10"/>
    </row>
    <row r="193" spans="1:235" x14ac:dyDescent="0.25">
      <c r="A193" s="5" t="s">
        <v>183</v>
      </c>
      <c r="B193" t="str">
        <f>INDEX('[1]Global Status NAC comp'!$B$5:$B$210,MATCH([1]Pbl!H193,'[1]Global Status NAC comp'!$N$5:$N$210,0))</f>
        <v>Latin America and the Caribbean</v>
      </c>
      <c r="C193" t="s">
        <v>570</v>
      </c>
      <c r="D193" t="str">
        <f>INDEX('[1]Global Status NAC comp'!$D$5:$D$210,MATCH([1]Pbl!H193,'[1]Global Status NAC comp'!$N$5:$N$210,0))</f>
        <v>WHD</v>
      </c>
      <c r="E193" t="str">
        <f>INDEX('[1]Global Status NAC comp'!$E$5:$E$210,MATCH([1]Pbl!H193,'[1]Global Status NAC comp'!$N$5:$N$210,0))</f>
        <v>PFTAC</v>
      </c>
      <c r="F193" t="s">
        <v>188</v>
      </c>
      <c r="G193">
        <v>2020</v>
      </c>
      <c r="H193" s="6" t="s">
        <v>574</v>
      </c>
      <c r="I193" s="5" t="s">
        <v>188</v>
      </c>
      <c r="J193" s="31">
        <v>2019</v>
      </c>
      <c r="K193" s="31" t="s">
        <v>186</v>
      </c>
      <c r="L193" s="31" t="s">
        <v>187</v>
      </c>
      <c r="M193" s="31" t="s">
        <v>188</v>
      </c>
      <c r="N193" s="31" t="s">
        <v>189</v>
      </c>
      <c r="O193" s="31">
        <v>2016</v>
      </c>
      <c r="P193" s="31" t="s">
        <v>188</v>
      </c>
      <c r="Q193" s="31"/>
      <c r="R193" s="31">
        <v>2016</v>
      </c>
      <c r="S193" s="31" t="s">
        <v>232</v>
      </c>
      <c r="T193" s="31" t="s">
        <v>195</v>
      </c>
      <c r="U193" s="31"/>
      <c r="V193" s="31"/>
      <c r="W193" s="31" t="s">
        <v>195</v>
      </c>
      <c r="X193" s="31"/>
      <c r="Y193" s="31"/>
      <c r="Z193" s="31"/>
      <c r="AA193" s="31" t="s">
        <v>195</v>
      </c>
      <c r="AB193" s="31"/>
      <c r="AC193" s="31"/>
      <c r="AD193" s="31"/>
      <c r="AE193" s="31"/>
      <c r="AF193" s="31"/>
      <c r="AG193" s="6" t="s">
        <v>195</v>
      </c>
      <c r="AH193" t="s">
        <v>188</v>
      </c>
      <c r="AI193">
        <v>4</v>
      </c>
      <c r="AJ193">
        <v>2020</v>
      </c>
      <c r="AK193" t="s">
        <v>223</v>
      </c>
      <c r="AM193" t="s">
        <v>188</v>
      </c>
      <c r="AN193" t="s">
        <v>189</v>
      </c>
      <c r="AO193" t="s">
        <v>194</v>
      </c>
      <c r="AP193">
        <v>2006</v>
      </c>
      <c r="AQ193" t="s">
        <v>188</v>
      </c>
      <c r="AR193">
        <v>2006</v>
      </c>
      <c r="AS193" t="s">
        <v>232</v>
      </c>
      <c r="AT193" t="s">
        <v>195</v>
      </c>
      <c r="AX193" t="s">
        <v>195</v>
      </c>
      <c r="BA193" t="s">
        <v>195</v>
      </c>
      <c r="BD193" t="s">
        <v>195</v>
      </c>
      <c r="BE193" s="7"/>
      <c r="BF193" s="8" t="s">
        <v>195</v>
      </c>
      <c r="BI193" t="s">
        <v>195</v>
      </c>
      <c r="BR193" t="s">
        <v>195</v>
      </c>
      <c r="CA193" t="s">
        <v>195</v>
      </c>
      <c r="CJ193" t="s">
        <v>195</v>
      </c>
      <c r="CS193" t="s">
        <v>188</v>
      </c>
      <c r="CW193" t="s">
        <v>196</v>
      </c>
      <c r="CX193" t="s">
        <v>195</v>
      </c>
      <c r="DG193" t="s">
        <v>195</v>
      </c>
      <c r="DP193" t="s">
        <v>195</v>
      </c>
      <c r="DY193" t="s">
        <v>188</v>
      </c>
      <c r="EH193" s="5" t="s">
        <v>195</v>
      </c>
      <c r="EL193" t="s">
        <v>195</v>
      </c>
      <c r="ER193" s="6"/>
      <c r="ES193" s="5">
        <v>2016</v>
      </c>
      <c r="EU193" s="9"/>
      <c r="EV193" s="9"/>
      <c r="EW193" t="s">
        <v>227</v>
      </c>
      <c r="EX193" t="s">
        <v>195</v>
      </c>
      <c r="FG193" s="6"/>
      <c r="FH193" t="s">
        <v>188</v>
      </c>
      <c r="FI193" t="s">
        <v>214</v>
      </c>
      <c r="FJ193" t="s">
        <v>215</v>
      </c>
      <c r="FK193">
        <v>1</v>
      </c>
      <c r="FL193" t="s">
        <v>195</v>
      </c>
      <c r="FM193" t="s">
        <v>195</v>
      </c>
      <c r="FO193" s="5" t="s">
        <v>188</v>
      </c>
      <c r="FP193" s="31"/>
      <c r="FQ193" s="31"/>
      <c r="FR193" s="31"/>
      <c r="FS193" s="31"/>
      <c r="FT193" s="31"/>
      <c r="FU193" s="31"/>
      <c r="FV193" s="31" t="s">
        <v>188</v>
      </c>
      <c r="FW193" s="31"/>
      <c r="FX193" s="31"/>
      <c r="FY193" s="31"/>
      <c r="FZ193" s="31"/>
      <c r="GA193" s="31" t="s">
        <v>188</v>
      </c>
      <c r="GB193" s="31"/>
      <c r="GC193" s="31"/>
      <c r="GD193" s="31" t="s">
        <v>228</v>
      </c>
      <c r="GE193" s="31"/>
      <c r="GF193" s="31"/>
      <c r="GG193" s="31"/>
      <c r="GH193" s="31" t="s">
        <v>217</v>
      </c>
      <c r="GI193" s="31"/>
      <c r="GJ193" s="31"/>
      <c r="GK193" s="31" t="s">
        <v>202</v>
      </c>
      <c r="GL193" s="31"/>
      <c r="GM193" s="31"/>
      <c r="GN193" s="31"/>
      <c r="GO193" s="31"/>
      <c r="GP193" s="31" t="s">
        <v>202</v>
      </c>
      <c r="GQ193" s="31"/>
      <c r="GR193" s="31"/>
      <c r="GS193" s="31">
        <v>2011</v>
      </c>
      <c r="GT193" s="31"/>
      <c r="GU193" s="31"/>
      <c r="GV193" s="31"/>
      <c r="GW193" s="31">
        <v>2011</v>
      </c>
      <c r="GX193" s="31"/>
      <c r="GY193" s="31"/>
      <c r="GZ193" s="31"/>
      <c r="HA193" s="31"/>
      <c r="HB193" s="31"/>
      <c r="HC193" s="31"/>
      <c r="HD193" s="31"/>
      <c r="HE193" s="31"/>
      <c r="HF193" s="31"/>
      <c r="HG193" s="31"/>
      <c r="HH193" s="31" t="s">
        <v>203</v>
      </c>
      <c r="HI193" s="31" t="s">
        <v>203</v>
      </c>
      <c r="HJ193" s="31"/>
      <c r="HK193" s="31" t="s">
        <v>203</v>
      </c>
      <c r="HL193" s="31" t="s">
        <v>203</v>
      </c>
      <c r="HM193" s="31" t="s">
        <v>204</v>
      </c>
      <c r="HN193" s="31" t="s">
        <v>203</v>
      </c>
      <c r="HO193" s="31"/>
      <c r="HP193" s="31"/>
      <c r="HQ193" s="31"/>
      <c r="HR193" s="31"/>
      <c r="HS193" s="31"/>
      <c r="HT193" s="31"/>
      <c r="HU193" s="31"/>
      <c r="HV193" s="31"/>
      <c r="HW193" s="31"/>
      <c r="HX193" s="6"/>
      <c r="IA193" s="10"/>
    </row>
    <row r="194" spans="1:235" x14ac:dyDescent="0.25">
      <c r="A194" s="5" t="s">
        <v>183</v>
      </c>
      <c r="B194" t="str">
        <f>INDEX('[1]Global Status NAC comp'!$B$5:$B$210,MATCH([1]Pbl!H194,'[1]Global Status NAC comp'!$N$5:$N$210,0))</f>
        <v>Emerging and Developing Asia</v>
      </c>
      <c r="C194" t="s">
        <v>570</v>
      </c>
      <c r="D194" t="str">
        <f>INDEX('[1]Global Status NAC comp'!$D$5:$D$210,MATCH([1]Pbl!H194,'[1]Global Status NAC comp'!$N$5:$N$210,0))</f>
        <v>APD</v>
      </c>
      <c r="E194" t="str">
        <f>INDEX('[1]Global Status NAC comp'!$E$5:$E$210,MATCH([1]Pbl!H194,'[1]Global Status NAC comp'!$N$5:$N$210,0))</f>
        <v>PFTAC</v>
      </c>
      <c r="F194" t="s">
        <v>188</v>
      </c>
      <c r="G194">
        <v>2020</v>
      </c>
      <c r="H194" s="6" t="s">
        <v>575</v>
      </c>
      <c r="I194" s="5" t="s">
        <v>188</v>
      </c>
      <c r="J194" s="31">
        <v>2017</v>
      </c>
      <c r="K194" s="31" t="s">
        <v>230</v>
      </c>
      <c r="L194" s="31"/>
      <c r="M194" s="31" t="s">
        <v>188</v>
      </c>
      <c r="N194" s="31" t="s">
        <v>189</v>
      </c>
      <c r="O194" s="31">
        <v>2004</v>
      </c>
      <c r="P194" s="31" t="s">
        <v>188</v>
      </c>
      <c r="Q194" s="31">
        <v>2004</v>
      </c>
      <c r="R194" s="31">
        <v>2004</v>
      </c>
      <c r="S194" s="31" t="s">
        <v>232</v>
      </c>
      <c r="T194" s="31"/>
      <c r="U194" s="31"/>
      <c r="V194" s="31"/>
      <c r="W194" s="31"/>
      <c r="X194" s="31"/>
      <c r="Y194" s="31">
        <v>2004</v>
      </c>
      <c r="Z194" s="31"/>
      <c r="AA194" s="31"/>
      <c r="AB194" s="31"/>
      <c r="AC194" s="31"/>
      <c r="AD194" s="31" t="s">
        <v>208</v>
      </c>
      <c r="AE194" s="31">
        <v>2004</v>
      </c>
      <c r="AF194" s="31"/>
      <c r="AG194" s="6"/>
      <c r="AV194" t="s">
        <v>194</v>
      </c>
      <c r="BE194" s="7"/>
      <c r="BF194" s="8" t="s">
        <v>188</v>
      </c>
      <c r="BI194" t="s">
        <v>195</v>
      </c>
      <c r="BR194" t="s">
        <v>195</v>
      </c>
      <c r="CA194" t="s">
        <v>195</v>
      </c>
      <c r="CJ194" t="s">
        <v>195</v>
      </c>
      <c r="CS194" t="s">
        <v>188</v>
      </c>
      <c r="CW194" t="s">
        <v>196</v>
      </c>
      <c r="CX194" t="s">
        <v>195</v>
      </c>
      <c r="DG194" t="s">
        <v>195</v>
      </c>
      <c r="DP194" t="s">
        <v>195</v>
      </c>
      <c r="DY194" t="s">
        <v>188</v>
      </c>
      <c r="EH194" s="5" t="s">
        <v>195</v>
      </c>
      <c r="ER194" s="6"/>
      <c r="ES194" s="5">
        <v>2004</v>
      </c>
      <c r="EU194" s="9"/>
      <c r="EV194" s="9" t="s">
        <v>576</v>
      </c>
      <c r="EW194" t="s">
        <v>201</v>
      </c>
      <c r="EX194" t="s">
        <v>195</v>
      </c>
      <c r="FG194" s="6"/>
      <c r="FH194" t="s">
        <v>195</v>
      </c>
      <c r="FJ194" t="s">
        <v>215</v>
      </c>
      <c r="FK194">
        <v>2</v>
      </c>
      <c r="FL194" t="s">
        <v>195</v>
      </c>
      <c r="FM194" t="s">
        <v>195</v>
      </c>
      <c r="FO194" s="5" t="s">
        <v>188</v>
      </c>
      <c r="FP194" s="31"/>
      <c r="FQ194" s="31"/>
      <c r="FR194" s="31"/>
      <c r="FS194" s="31"/>
      <c r="FT194" s="31" t="s">
        <v>188</v>
      </c>
      <c r="FU194" s="31"/>
      <c r="FV194" s="31" t="s">
        <v>188</v>
      </c>
      <c r="FW194" s="31"/>
      <c r="FX194" s="31"/>
      <c r="FY194" s="31"/>
      <c r="FZ194" s="31" t="s">
        <v>188</v>
      </c>
      <c r="GA194" s="31" t="s">
        <v>188</v>
      </c>
      <c r="GB194" s="31"/>
      <c r="GC194" s="31"/>
      <c r="GD194" s="31" t="s">
        <v>228</v>
      </c>
      <c r="GE194" s="31"/>
      <c r="GF194" s="31"/>
      <c r="GG194" s="31"/>
      <c r="GH194" s="31"/>
      <c r="GI194" s="31" t="s">
        <v>217</v>
      </c>
      <c r="GJ194" s="31"/>
      <c r="GK194" s="31" t="s">
        <v>219</v>
      </c>
      <c r="GL194" s="31"/>
      <c r="GM194" s="31"/>
      <c r="GN194" s="31"/>
      <c r="GO194" s="31" t="s">
        <v>219</v>
      </c>
      <c r="GP194" s="31" t="s">
        <v>202</v>
      </c>
      <c r="GQ194" s="31"/>
      <c r="GR194" s="31"/>
      <c r="GS194" s="31">
        <v>2010</v>
      </c>
      <c r="GT194" s="31"/>
      <c r="GU194" s="31"/>
      <c r="GV194" s="31"/>
      <c r="GW194" s="31">
        <v>2010</v>
      </c>
      <c r="GX194" s="31">
        <v>2010</v>
      </c>
      <c r="GY194" s="31"/>
      <c r="GZ194" s="31"/>
      <c r="HA194" s="31"/>
      <c r="HB194" s="31"/>
      <c r="HC194" s="31"/>
      <c r="HD194" s="31"/>
      <c r="HE194" s="31">
        <v>2010</v>
      </c>
      <c r="HF194" s="31"/>
      <c r="HG194" s="31"/>
      <c r="HH194" s="31" t="s">
        <v>203</v>
      </c>
      <c r="HI194" s="31"/>
      <c r="HJ194" s="31"/>
      <c r="HK194" s="31" t="s">
        <v>203</v>
      </c>
      <c r="HL194" s="31" t="s">
        <v>203</v>
      </c>
      <c r="HM194" s="31" t="s">
        <v>203</v>
      </c>
      <c r="HN194" s="31" t="s">
        <v>203</v>
      </c>
      <c r="HO194" s="31"/>
      <c r="HP194" s="31" t="s">
        <v>203</v>
      </c>
      <c r="HQ194" s="31"/>
      <c r="HR194" s="31"/>
      <c r="HS194" s="31"/>
      <c r="HT194" s="31"/>
      <c r="HU194" s="31"/>
      <c r="HV194" s="31"/>
      <c r="HW194" s="31"/>
      <c r="HX194" s="6"/>
      <c r="IA194" s="10"/>
    </row>
    <row r="195" spans="1:235" x14ac:dyDescent="0.25">
      <c r="A195" s="5" t="s">
        <v>183</v>
      </c>
      <c r="B195" t="str">
        <f>INDEX('[1]Global Status NAC comp'!$B$5:$B$210,MATCH([1]Pbl!H195,'[1]Global Status NAC comp'!$N$5:$N$210,0))</f>
        <v>Emerging and Developing Asia</v>
      </c>
      <c r="C195" t="s">
        <v>570</v>
      </c>
      <c r="D195" t="str">
        <f>INDEX('[1]Global Status NAC comp'!$D$5:$D$210,MATCH([1]Pbl!H195,'[1]Global Status NAC comp'!$N$5:$N$210,0))</f>
        <v>APD</v>
      </c>
      <c r="E195" t="str">
        <f>INDEX('[1]Global Status NAC comp'!$E$5:$E$210,MATCH([1]Pbl!H195,'[1]Global Status NAC comp'!$N$5:$N$210,0))</f>
        <v>PFTAC</v>
      </c>
      <c r="G195">
        <v>2020</v>
      </c>
      <c r="H195" s="6" t="s">
        <v>577</v>
      </c>
      <c r="I195" s="5" t="s">
        <v>188</v>
      </c>
      <c r="J195" s="31">
        <v>2018</v>
      </c>
      <c r="K195" s="31" t="s">
        <v>230</v>
      </c>
      <c r="L195" s="31"/>
      <c r="M195" s="31" t="s">
        <v>188</v>
      </c>
      <c r="N195" s="31" t="s">
        <v>224</v>
      </c>
      <c r="O195" s="31">
        <v>1996</v>
      </c>
      <c r="P195" s="31" t="s">
        <v>188</v>
      </c>
      <c r="Q195" s="31">
        <v>1997</v>
      </c>
      <c r="R195" s="31">
        <v>2011</v>
      </c>
      <c r="S195" s="31" t="s">
        <v>232</v>
      </c>
      <c r="T195" s="31" t="s">
        <v>208</v>
      </c>
      <c r="U195" s="31" t="s">
        <v>192</v>
      </c>
      <c r="V195" s="31">
        <v>1997</v>
      </c>
      <c r="W195" s="31" t="s">
        <v>188</v>
      </c>
      <c r="X195" s="31">
        <v>1997</v>
      </c>
      <c r="Y195" s="31">
        <v>2010</v>
      </c>
      <c r="Z195" s="31" t="s">
        <v>232</v>
      </c>
      <c r="AA195" s="31"/>
      <c r="AB195" s="31"/>
      <c r="AC195" s="31"/>
      <c r="AD195" s="31"/>
      <c r="AE195" s="31"/>
      <c r="AF195" s="31"/>
      <c r="AG195" s="6"/>
      <c r="AV195" t="s">
        <v>194</v>
      </c>
      <c r="BE195" s="7"/>
      <c r="BF195" s="8" t="s">
        <v>188</v>
      </c>
      <c r="BI195" t="s">
        <v>195</v>
      </c>
      <c r="BR195" t="s">
        <v>195</v>
      </c>
      <c r="CA195" t="s">
        <v>195</v>
      </c>
      <c r="CJ195" t="s">
        <v>195</v>
      </c>
      <c r="CS195" t="s">
        <v>188</v>
      </c>
      <c r="CW195" t="s">
        <v>196</v>
      </c>
      <c r="CX195" t="s">
        <v>195</v>
      </c>
      <c r="DG195" t="s">
        <v>195</v>
      </c>
      <c r="DP195" t="s">
        <v>195</v>
      </c>
      <c r="DY195" t="s">
        <v>188</v>
      </c>
      <c r="EH195" s="5" t="s">
        <v>195</v>
      </c>
      <c r="ER195" s="6"/>
      <c r="ES195" s="5">
        <v>2016</v>
      </c>
      <c r="EU195" s="9"/>
      <c r="EV195" s="9" t="s">
        <v>578</v>
      </c>
      <c r="EW195" t="s">
        <v>201</v>
      </c>
      <c r="EX195" t="s">
        <v>188</v>
      </c>
      <c r="EY195">
        <v>2017</v>
      </c>
      <c r="EZ195" t="s">
        <v>188</v>
      </c>
      <c r="FA195" t="s">
        <v>188</v>
      </c>
      <c r="FB195" t="s">
        <v>188</v>
      </c>
      <c r="FC195" t="s">
        <v>188</v>
      </c>
      <c r="FD195" t="s">
        <v>213</v>
      </c>
      <c r="FE195" t="s">
        <v>195</v>
      </c>
      <c r="FF195" t="s">
        <v>188</v>
      </c>
      <c r="FG195" s="6">
        <v>2021</v>
      </c>
      <c r="FH195" t="s">
        <v>195</v>
      </c>
      <c r="FJ195" t="s">
        <v>215</v>
      </c>
      <c r="FK195">
        <v>2</v>
      </c>
      <c r="FL195" t="s">
        <v>195</v>
      </c>
      <c r="FM195" t="s">
        <v>195</v>
      </c>
      <c r="FO195" s="5" t="s">
        <v>188</v>
      </c>
      <c r="FP195" s="31" t="s">
        <v>188</v>
      </c>
      <c r="FQ195" s="31" t="s">
        <v>188</v>
      </c>
      <c r="FR195" s="31" t="s">
        <v>188</v>
      </c>
      <c r="FS195" s="31"/>
      <c r="FT195" s="31" t="s">
        <v>188</v>
      </c>
      <c r="FU195" s="31" t="s">
        <v>188</v>
      </c>
      <c r="FV195" s="31" t="s">
        <v>188</v>
      </c>
      <c r="FW195" s="31" t="s">
        <v>188</v>
      </c>
      <c r="FX195" s="31"/>
      <c r="FY195" s="31" t="s">
        <v>188</v>
      </c>
      <c r="FZ195" s="31" t="s">
        <v>188</v>
      </c>
      <c r="GA195" s="31" t="s">
        <v>188</v>
      </c>
      <c r="GB195" s="31"/>
      <c r="GC195" s="31"/>
      <c r="GD195" s="31" t="s">
        <v>228</v>
      </c>
      <c r="GE195" s="31" t="s">
        <v>228</v>
      </c>
      <c r="GF195" s="31" t="s">
        <v>218</v>
      </c>
      <c r="GG195" s="31" t="s">
        <v>218</v>
      </c>
      <c r="GH195" s="31"/>
      <c r="GI195" s="31" t="s">
        <v>217</v>
      </c>
      <c r="GJ195" s="31" t="s">
        <v>217</v>
      </c>
      <c r="GK195" s="31" t="s">
        <v>219</v>
      </c>
      <c r="GL195" s="31" t="s">
        <v>218</v>
      </c>
      <c r="GM195" s="31"/>
      <c r="GN195" s="31" t="s">
        <v>219</v>
      </c>
      <c r="GO195" s="31" t="s">
        <v>219</v>
      </c>
      <c r="GP195" s="31" t="s">
        <v>202</v>
      </c>
      <c r="GQ195" s="31"/>
      <c r="GR195" s="31"/>
      <c r="GS195" s="31">
        <v>2016</v>
      </c>
      <c r="GT195" s="31">
        <v>2015</v>
      </c>
      <c r="GU195" s="31">
        <v>2016</v>
      </c>
      <c r="GV195" s="31"/>
      <c r="GW195" s="31"/>
      <c r="GX195" s="31" t="s">
        <v>236</v>
      </c>
      <c r="GY195" s="31"/>
      <c r="GZ195" s="31"/>
      <c r="HA195" s="31"/>
      <c r="HB195" s="31"/>
      <c r="HC195" s="31"/>
      <c r="HD195" s="31"/>
      <c r="HE195" s="31"/>
      <c r="HF195" s="31"/>
      <c r="HG195" s="31"/>
      <c r="HH195" s="31" t="s">
        <v>203</v>
      </c>
      <c r="HI195" s="31" t="s">
        <v>203</v>
      </c>
      <c r="HJ195" s="31"/>
      <c r="HK195" s="31" t="s">
        <v>203</v>
      </c>
      <c r="HL195" s="31" t="s">
        <v>203</v>
      </c>
      <c r="HM195" s="31" t="s">
        <v>204</v>
      </c>
      <c r="HN195" s="31" t="s">
        <v>203</v>
      </c>
      <c r="HO195" s="31"/>
      <c r="HP195" s="31"/>
      <c r="HQ195" s="31">
        <v>0.5</v>
      </c>
      <c r="HR195" s="31"/>
      <c r="HS195" s="31"/>
      <c r="HT195" s="31"/>
      <c r="HU195" s="31"/>
      <c r="HV195" s="31"/>
      <c r="HW195" s="31"/>
      <c r="HX195" s="6"/>
      <c r="IA195" s="10"/>
    </row>
    <row r="196" spans="1:235" x14ac:dyDescent="0.25">
      <c r="A196" s="5" t="s">
        <v>183</v>
      </c>
      <c r="B196" t="str">
        <f>INDEX('[1]Global Status NAC comp'!$B$5:$B$210,MATCH([1]Pbl!H196,'[1]Global Status NAC comp'!$N$5:$N$210,0))</f>
        <v>Emerging and Developing Asia</v>
      </c>
      <c r="C196" t="s">
        <v>570</v>
      </c>
      <c r="D196" t="str">
        <f>INDEX('[1]Global Status NAC comp'!$D$5:$D$210,MATCH([1]Pbl!H196,'[1]Global Status NAC comp'!$N$5:$N$210,0))</f>
        <v>APD</v>
      </c>
      <c r="E196" t="str">
        <f>INDEX('[1]Global Status NAC comp'!$E$5:$E$210,MATCH([1]Pbl!H196,'[1]Global Status NAC comp'!$N$5:$N$210,0))</f>
        <v>PFTAC</v>
      </c>
      <c r="G196">
        <v>2020</v>
      </c>
      <c r="H196" s="6" t="s">
        <v>579</v>
      </c>
      <c r="I196" s="5" t="s">
        <v>188</v>
      </c>
      <c r="J196" s="31">
        <v>2018</v>
      </c>
      <c r="K196" s="31" t="s">
        <v>230</v>
      </c>
      <c r="L196" s="31" t="s">
        <v>187</v>
      </c>
      <c r="M196" s="31" t="s">
        <v>188</v>
      </c>
      <c r="N196" s="31" t="s">
        <v>189</v>
      </c>
      <c r="O196" s="31">
        <v>2006</v>
      </c>
      <c r="P196" s="31" t="s">
        <v>188</v>
      </c>
      <c r="Q196" s="31">
        <v>2006</v>
      </c>
      <c r="R196" s="31">
        <v>2006</v>
      </c>
      <c r="S196" s="31" t="s">
        <v>232</v>
      </c>
      <c r="T196" s="31" t="s">
        <v>188</v>
      </c>
      <c r="U196" s="31" t="s">
        <v>192</v>
      </c>
      <c r="V196" s="31">
        <v>2006</v>
      </c>
      <c r="W196" s="31" t="s">
        <v>188</v>
      </c>
      <c r="X196" s="31">
        <v>2006</v>
      </c>
      <c r="Y196" s="31">
        <v>2006</v>
      </c>
      <c r="Z196" s="31" t="s">
        <v>232</v>
      </c>
      <c r="AA196" s="31"/>
      <c r="AB196" s="31"/>
      <c r="AC196" s="31"/>
      <c r="AD196" s="31" t="s">
        <v>208</v>
      </c>
      <c r="AE196" s="31">
        <v>2006</v>
      </c>
      <c r="AF196" s="31"/>
      <c r="AG196" s="6"/>
      <c r="AT196" t="s">
        <v>195</v>
      </c>
      <c r="BE196" s="7"/>
      <c r="BF196" s="8" t="s">
        <v>195</v>
      </c>
      <c r="BI196" t="s">
        <v>195</v>
      </c>
      <c r="BR196" t="s">
        <v>195</v>
      </c>
      <c r="CA196" t="s">
        <v>195</v>
      </c>
      <c r="CJ196" t="s">
        <v>195</v>
      </c>
      <c r="CS196" t="s">
        <v>188</v>
      </c>
      <c r="CW196" t="s">
        <v>196</v>
      </c>
      <c r="CX196" t="s">
        <v>195</v>
      </c>
      <c r="DG196" t="s">
        <v>195</v>
      </c>
      <c r="DP196" t="s">
        <v>195</v>
      </c>
      <c r="DY196" t="s">
        <v>188</v>
      </c>
      <c r="EH196" s="5" t="s">
        <v>195</v>
      </c>
      <c r="EL196" t="s">
        <v>195</v>
      </c>
      <c r="ER196" s="6"/>
      <c r="ES196" s="5">
        <v>2006</v>
      </c>
      <c r="EU196" s="9"/>
      <c r="EV196" s="9" t="s">
        <v>580</v>
      </c>
      <c r="EW196" t="s">
        <v>201</v>
      </c>
      <c r="EX196" t="s">
        <v>188</v>
      </c>
      <c r="EY196">
        <v>2019</v>
      </c>
      <c r="EZ196" t="s">
        <v>195</v>
      </c>
      <c r="FA196" t="s">
        <v>188</v>
      </c>
      <c r="FB196" t="s">
        <v>240</v>
      </c>
      <c r="FC196" t="s">
        <v>240</v>
      </c>
      <c r="FD196" t="s">
        <v>294</v>
      </c>
      <c r="FE196" t="s">
        <v>195</v>
      </c>
      <c r="FF196" t="s">
        <v>195</v>
      </c>
      <c r="FG196" s="6">
        <v>2021</v>
      </c>
      <c r="FH196" t="s">
        <v>195</v>
      </c>
      <c r="FO196" s="5" t="s">
        <v>188</v>
      </c>
      <c r="FP196" s="31"/>
      <c r="FQ196" s="31" t="s">
        <v>188</v>
      </c>
      <c r="FR196" s="31"/>
      <c r="FS196" s="31"/>
      <c r="FT196" s="31" t="s">
        <v>188</v>
      </c>
      <c r="FU196" s="31"/>
      <c r="FV196" s="31" t="s">
        <v>188</v>
      </c>
      <c r="FW196" s="31"/>
      <c r="FX196" s="31"/>
      <c r="FY196" s="31"/>
      <c r="FZ196" s="31"/>
      <c r="GA196" s="31" t="s">
        <v>188</v>
      </c>
      <c r="GB196" s="31"/>
      <c r="GC196" s="31"/>
      <c r="GD196" s="31" t="s">
        <v>228</v>
      </c>
      <c r="GE196" s="31"/>
      <c r="GF196" s="31" t="s">
        <v>218</v>
      </c>
      <c r="GG196" s="31"/>
      <c r="GH196" s="31"/>
      <c r="GI196" s="31" t="s">
        <v>217</v>
      </c>
      <c r="GJ196" s="31"/>
      <c r="GK196" s="31" t="s">
        <v>219</v>
      </c>
      <c r="GL196" s="31"/>
      <c r="GM196" s="31"/>
      <c r="GN196" s="31"/>
      <c r="GO196" s="31"/>
      <c r="GP196" s="31" t="s">
        <v>202</v>
      </c>
      <c r="GQ196" s="31"/>
      <c r="GR196" s="31"/>
      <c r="GS196" s="31">
        <v>2006</v>
      </c>
      <c r="GT196" s="31"/>
      <c r="GU196" s="31"/>
      <c r="GV196" s="31"/>
      <c r="GW196" s="31"/>
      <c r="GX196" s="31">
        <v>2006</v>
      </c>
      <c r="GY196" s="31"/>
      <c r="GZ196" s="31"/>
      <c r="HA196" s="31"/>
      <c r="HB196" s="31"/>
      <c r="HC196" s="31"/>
      <c r="HD196" s="31"/>
      <c r="HE196" s="31"/>
      <c r="HF196" s="31"/>
      <c r="HG196" s="31"/>
      <c r="HH196" s="31" t="s">
        <v>203</v>
      </c>
      <c r="HI196" s="31"/>
      <c r="HJ196" s="31"/>
      <c r="HK196" s="31" t="s">
        <v>203</v>
      </c>
      <c r="HL196" s="31" t="s">
        <v>203</v>
      </c>
      <c r="HM196" s="31"/>
      <c r="HN196" s="31" t="s">
        <v>203</v>
      </c>
      <c r="HO196" s="31"/>
      <c r="HP196" s="31"/>
      <c r="HQ196" s="31">
        <v>0.5</v>
      </c>
      <c r="HR196" s="31"/>
      <c r="HS196" s="31"/>
      <c r="HT196" s="31"/>
      <c r="HU196" s="31"/>
      <c r="HV196" s="31"/>
      <c r="HW196" s="31"/>
      <c r="HX196" s="6"/>
      <c r="IA196" s="10"/>
    </row>
    <row r="197" spans="1:235" x14ac:dyDescent="0.25">
      <c r="A197" s="5" t="s">
        <v>183</v>
      </c>
      <c r="B197" t="str">
        <f>INDEX('[1]Global Status NAC comp'!$B$5:$B$210,MATCH([1]Pbl!H197,'[1]Global Status NAC comp'!$N$5:$N$210,0))</f>
        <v>Emerging and Developing Asia</v>
      </c>
      <c r="C197" t="s">
        <v>570</v>
      </c>
      <c r="D197" t="str">
        <f>INDEX('[1]Global Status NAC comp'!$D$5:$D$210,MATCH([1]Pbl!H197,'[1]Global Status NAC comp'!$N$5:$N$210,0))</f>
        <v>APD</v>
      </c>
      <c r="E197" t="str">
        <f>INDEX('[1]Global Status NAC comp'!$E$5:$E$210,MATCH([1]Pbl!H197,'[1]Global Status NAC comp'!$N$5:$N$210,0))</f>
        <v>PFTAC</v>
      </c>
      <c r="G197">
        <v>2020</v>
      </c>
      <c r="H197" s="6" t="s">
        <v>581</v>
      </c>
      <c r="I197" s="5" t="s">
        <v>188</v>
      </c>
      <c r="J197" s="31">
        <v>2018</v>
      </c>
      <c r="K197" s="31" t="s">
        <v>243</v>
      </c>
      <c r="L197" s="31"/>
      <c r="M197" s="31" t="s">
        <v>188</v>
      </c>
      <c r="N197" s="31" t="s">
        <v>189</v>
      </c>
      <c r="O197" s="31">
        <v>2003</v>
      </c>
      <c r="P197" s="31" t="s">
        <v>188</v>
      </c>
      <c r="Q197" s="31">
        <v>2003</v>
      </c>
      <c r="R197" s="31">
        <v>2003</v>
      </c>
      <c r="S197" s="31" t="s">
        <v>232</v>
      </c>
      <c r="T197" s="31"/>
      <c r="U197" s="31"/>
      <c r="V197" s="31"/>
      <c r="W197" s="31"/>
      <c r="X197" s="31"/>
      <c r="Y197" s="31"/>
      <c r="Z197" s="31"/>
      <c r="AA197" s="31"/>
      <c r="AB197" s="31"/>
      <c r="AC197" s="31"/>
      <c r="AD197" s="31"/>
      <c r="AE197" s="31"/>
      <c r="AF197" s="31"/>
      <c r="AG197" s="6"/>
      <c r="AV197" t="s">
        <v>194</v>
      </c>
      <c r="BE197" s="7"/>
      <c r="BF197" s="8" t="s">
        <v>195</v>
      </c>
      <c r="BI197" t="s">
        <v>195</v>
      </c>
      <c r="BR197" t="s">
        <v>195</v>
      </c>
      <c r="CA197" t="s">
        <v>195</v>
      </c>
      <c r="CJ197" t="s">
        <v>195</v>
      </c>
      <c r="CS197" t="s">
        <v>188</v>
      </c>
      <c r="CW197" t="s">
        <v>196</v>
      </c>
      <c r="CX197" t="s">
        <v>195</v>
      </c>
      <c r="DG197" t="s">
        <v>195</v>
      </c>
      <c r="DP197" t="s">
        <v>195</v>
      </c>
      <c r="DY197" t="s">
        <v>188</v>
      </c>
      <c r="EH197" s="5" t="s">
        <v>195</v>
      </c>
      <c r="ER197" s="6"/>
      <c r="ES197" s="5">
        <v>2006</v>
      </c>
      <c r="EU197" s="9"/>
      <c r="EV197" s="9" t="s">
        <v>582</v>
      </c>
      <c r="EW197" t="s">
        <v>227</v>
      </c>
      <c r="EX197" t="s">
        <v>195</v>
      </c>
      <c r="FG197" s="6"/>
      <c r="FJ197" t="s">
        <v>215</v>
      </c>
      <c r="FK197">
        <v>3</v>
      </c>
      <c r="FL197" t="s">
        <v>195</v>
      </c>
      <c r="FM197" t="s">
        <v>195</v>
      </c>
      <c r="FO197" s="5" t="s">
        <v>188</v>
      </c>
      <c r="FP197" s="31"/>
      <c r="FQ197" s="31"/>
      <c r="FR197" s="31"/>
      <c r="FS197" s="31"/>
      <c r="FT197" s="31" t="s">
        <v>188</v>
      </c>
      <c r="FU197" s="31"/>
      <c r="FV197" s="31" t="s">
        <v>188</v>
      </c>
      <c r="FW197" s="31"/>
      <c r="FX197" s="31"/>
      <c r="FY197" s="31"/>
      <c r="FZ197" s="31"/>
      <c r="GA197" s="31" t="s">
        <v>188</v>
      </c>
      <c r="GB197" s="31"/>
      <c r="GC197" s="31"/>
      <c r="GD197" s="31" t="s">
        <v>228</v>
      </c>
      <c r="GE197" s="31"/>
      <c r="GF197" s="31"/>
      <c r="GG197" s="31"/>
      <c r="GH197" s="31"/>
      <c r="GI197" s="31" t="s">
        <v>217</v>
      </c>
      <c r="GJ197" s="31"/>
      <c r="GK197" s="31"/>
      <c r="GL197" s="31" t="s">
        <v>219</v>
      </c>
      <c r="GM197" s="31"/>
      <c r="GN197" s="31"/>
      <c r="GO197" s="31"/>
      <c r="GP197" s="31" t="s">
        <v>202</v>
      </c>
      <c r="GQ197" s="31"/>
      <c r="GR197" s="31"/>
      <c r="GS197" s="31"/>
      <c r="GT197" s="31"/>
      <c r="GU197" s="31"/>
      <c r="GV197" s="31"/>
      <c r="GW197" s="31"/>
      <c r="GX197" s="31"/>
      <c r="GY197" s="31"/>
      <c r="GZ197" s="31"/>
      <c r="HA197" s="31"/>
      <c r="HB197" s="31"/>
      <c r="HC197" s="31"/>
      <c r="HD197" s="31"/>
      <c r="HE197" s="31"/>
      <c r="HF197" s="31"/>
      <c r="HG197" s="31"/>
      <c r="HH197" s="31" t="s">
        <v>203</v>
      </c>
      <c r="HI197" s="31"/>
      <c r="HJ197" s="31"/>
      <c r="HK197" s="31" t="s">
        <v>203</v>
      </c>
      <c r="HL197" s="31" t="s">
        <v>203</v>
      </c>
      <c r="HM197" s="31" t="s">
        <v>204</v>
      </c>
      <c r="HN197" s="31" t="s">
        <v>203</v>
      </c>
      <c r="HO197" s="31"/>
      <c r="HP197" s="31"/>
      <c r="HQ197" s="31">
        <v>0.3</v>
      </c>
      <c r="HR197" s="31"/>
      <c r="HS197" s="31"/>
      <c r="HT197" s="31"/>
      <c r="HU197" s="31"/>
      <c r="HV197" s="31"/>
      <c r="HW197" s="31"/>
      <c r="HX197" s="6"/>
      <c r="IA197" s="10"/>
    </row>
    <row r="198" spans="1:235" x14ac:dyDescent="0.25">
      <c r="A198" s="5" t="s">
        <v>355</v>
      </c>
      <c r="B198" t="str">
        <f>INDEX('[1]Global Status NAC comp'!$B$5:$B$210,MATCH([1]Pbl!H198,'[1]Global Status NAC comp'!$N$5:$N$210,0))</f>
        <v>Advanced Economies</v>
      </c>
      <c r="C198" t="s">
        <v>570</v>
      </c>
      <c r="D198" t="str">
        <f>INDEX('[1]Global Status NAC comp'!$D$5:$D$210,MATCH([1]Pbl!H198,'[1]Global Status NAC comp'!$N$5:$N$210,0))</f>
        <v>APD</v>
      </c>
      <c r="F198" t="s">
        <v>188</v>
      </c>
      <c r="G198">
        <v>2020</v>
      </c>
      <c r="H198" s="6" t="s">
        <v>583</v>
      </c>
      <c r="I198" s="5" t="s">
        <v>188</v>
      </c>
      <c r="J198" s="31">
        <v>2019</v>
      </c>
      <c r="K198" s="31" t="s">
        <v>210</v>
      </c>
      <c r="L198" s="31" t="s">
        <v>187</v>
      </c>
      <c r="M198" s="31" t="s">
        <v>188</v>
      </c>
      <c r="N198" s="31" t="s">
        <v>222</v>
      </c>
      <c r="O198" s="31">
        <v>1987</v>
      </c>
      <c r="P198" s="31" t="s">
        <v>188</v>
      </c>
      <c r="Q198" s="31">
        <v>1978</v>
      </c>
      <c r="R198" s="31">
        <v>2010</v>
      </c>
      <c r="S198" s="31" t="s">
        <v>191</v>
      </c>
      <c r="T198" s="31" t="s">
        <v>188</v>
      </c>
      <c r="U198" s="31" t="s">
        <v>192</v>
      </c>
      <c r="V198" s="31">
        <v>1972</v>
      </c>
      <c r="W198" s="31" t="s">
        <v>188</v>
      </c>
      <c r="X198" s="31">
        <v>1972</v>
      </c>
      <c r="Y198" s="31">
        <v>2010</v>
      </c>
      <c r="Z198" s="31" t="s">
        <v>191</v>
      </c>
      <c r="AA198" s="31" t="s">
        <v>195</v>
      </c>
      <c r="AB198" s="31"/>
      <c r="AC198" s="31"/>
      <c r="AD198" s="31" t="s">
        <v>188</v>
      </c>
      <c r="AE198" s="31">
        <v>1972</v>
      </c>
      <c r="AF198" s="31">
        <v>2010</v>
      </c>
      <c r="AG198" s="6" t="s">
        <v>233</v>
      </c>
      <c r="AH198" t="s">
        <v>188</v>
      </c>
      <c r="AI198">
        <v>4</v>
      </c>
      <c r="AJ198">
        <v>2020</v>
      </c>
      <c r="AK198" t="s">
        <v>223</v>
      </c>
      <c r="AL198" t="s">
        <v>187</v>
      </c>
      <c r="AM198" t="s">
        <v>188</v>
      </c>
      <c r="AN198" t="s">
        <v>189</v>
      </c>
      <c r="AO198" t="s">
        <v>279</v>
      </c>
      <c r="AP198">
        <v>1978</v>
      </c>
      <c r="AQ198" t="s">
        <v>188</v>
      </c>
      <c r="AR198">
        <v>1987</v>
      </c>
      <c r="AS198" t="s">
        <v>191</v>
      </c>
      <c r="AT198" t="s">
        <v>188</v>
      </c>
      <c r="AU198" t="s">
        <v>192</v>
      </c>
      <c r="AV198" t="s">
        <v>279</v>
      </c>
      <c r="AW198">
        <v>1988</v>
      </c>
      <c r="AX198" t="s">
        <v>188</v>
      </c>
      <c r="AY198">
        <v>1987</v>
      </c>
      <c r="AZ198" t="s">
        <v>191</v>
      </c>
      <c r="BA198" t="s">
        <v>195</v>
      </c>
      <c r="BD198" t="s">
        <v>195</v>
      </c>
      <c r="BE198" s="7"/>
      <c r="BF198" s="8" t="s">
        <v>188</v>
      </c>
      <c r="BG198">
        <v>2019</v>
      </c>
      <c r="BH198" t="s">
        <v>210</v>
      </c>
      <c r="BI198" t="s">
        <v>188</v>
      </c>
      <c r="BJ198">
        <v>1987</v>
      </c>
      <c r="BK198" t="s">
        <v>73</v>
      </c>
      <c r="BL198" t="s">
        <v>248</v>
      </c>
      <c r="BM198" t="s">
        <v>66</v>
      </c>
      <c r="BN198" t="s">
        <v>67</v>
      </c>
      <c r="BO198" t="s">
        <v>68</v>
      </c>
      <c r="BP198" t="s">
        <v>69</v>
      </c>
      <c r="BQ198" t="s">
        <v>70</v>
      </c>
      <c r="BR198" t="s">
        <v>188</v>
      </c>
      <c r="BS198">
        <v>1987</v>
      </c>
      <c r="BT198" t="s">
        <v>73</v>
      </c>
      <c r="BU198" t="s">
        <v>248</v>
      </c>
      <c r="BV198" t="s">
        <v>66</v>
      </c>
      <c r="BW198" t="s">
        <v>67</v>
      </c>
      <c r="BX198" t="s">
        <v>68</v>
      </c>
      <c r="BY198" t="s">
        <v>69</v>
      </c>
      <c r="BZ198" t="s">
        <v>70</v>
      </c>
      <c r="CA198" t="s">
        <v>188</v>
      </c>
      <c r="CB198">
        <v>2008</v>
      </c>
      <c r="CC198" t="s">
        <v>73</v>
      </c>
      <c r="CD198" t="s">
        <v>248</v>
      </c>
      <c r="CE198" t="s">
        <v>66</v>
      </c>
      <c r="CF198" t="s">
        <v>67</v>
      </c>
      <c r="CG198" t="s">
        <v>68</v>
      </c>
      <c r="CH198" t="s">
        <v>69</v>
      </c>
      <c r="CI198" t="s">
        <v>70</v>
      </c>
      <c r="CJ198" t="s">
        <v>188</v>
      </c>
      <c r="CK198">
        <v>2007</v>
      </c>
      <c r="CL198" t="s">
        <v>73</v>
      </c>
      <c r="CM198" t="s">
        <v>248</v>
      </c>
      <c r="CN198" t="s">
        <v>66</v>
      </c>
      <c r="CO198" t="s">
        <v>67</v>
      </c>
      <c r="CP198" t="s">
        <v>68</v>
      </c>
      <c r="CQ198" t="s">
        <v>69</v>
      </c>
      <c r="CR198" t="s">
        <v>70</v>
      </c>
      <c r="CS198" t="s">
        <v>208</v>
      </c>
      <c r="CT198">
        <v>4</v>
      </c>
      <c r="CV198" t="s">
        <v>186</v>
      </c>
      <c r="CW198" t="s">
        <v>196</v>
      </c>
      <c r="CX198" t="s">
        <v>208</v>
      </c>
      <c r="CY198">
        <v>2019</v>
      </c>
      <c r="CZ198" t="s">
        <v>73</v>
      </c>
      <c r="DA198" t="s">
        <v>248</v>
      </c>
      <c r="DB198" t="s">
        <v>66</v>
      </c>
      <c r="DC198" t="s">
        <v>67</v>
      </c>
      <c r="DD198" t="s">
        <v>68</v>
      </c>
      <c r="DE198" t="s">
        <v>69</v>
      </c>
      <c r="DF198" t="s">
        <v>70</v>
      </c>
      <c r="DG198" t="s">
        <v>208</v>
      </c>
      <c r="DH198">
        <v>2019</v>
      </c>
      <c r="DI198" t="s">
        <v>73</v>
      </c>
      <c r="DJ198" t="s">
        <v>248</v>
      </c>
      <c r="DK198" t="s">
        <v>66</v>
      </c>
      <c r="DL198" t="s">
        <v>67</v>
      </c>
      <c r="DM198" t="s">
        <v>68</v>
      </c>
      <c r="DN198" t="s">
        <v>69</v>
      </c>
      <c r="DO198" t="s">
        <v>70</v>
      </c>
      <c r="DP198" t="s">
        <v>188</v>
      </c>
      <c r="DR198" t="s">
        <v>73</v>
      </c>
      <c r="DS198" t="s">
        <v>248</v>
      </c>
      <c r="DT198" t="s">
        <v>66</v>
      </c>
      <c r="DU198" t="s">
        <v>67</v>
      </c>
      <c r="DV198" t="s">
        <v>68</v>
      </c>
      <c r="DW198" t="s">
        <v>69</v>
      </c>
      <c r="DX198" t="s">
        <v>70</v>
      </c>
      <c r="DY198" t="s">
        <v>208</v>
      </c>
      <c r="DZ198">
        <v>2019</v>
      </c>
      <c r="EA198" t="s">
        <v>73</v>
      </c>
      <c r="EB198" t="s">
        <v>248</v>
      </c>
      <c r="EC198" t="s">
        <v>66</v>
      </c>
      <c r="ED198" t="s">
        <v>67</v>
      </c>
      <c r="EE198" t="s">
        <v>68</v>
      </c>
      <c r="EF198" t="s">
        <v>69</v>
      </c>
      <c r="EG198" t="s">
        <v>70</v>
      </c>
      <c r="EH198" s="5" t="s">
        <v>197</v>
      </c>
      <c r="EI198">
        <v>2019</v>
      </c>
      <c r="EJ198" t="s">
        <v>198</v>
      </c>
      <c r="EL198" t="s">
        <v>195</v>
      </c>
      <c r="EM198" t="s">
        <v>199</v>
      </c>
      <c r="EN198" t="s">
        <v>584</v>
      </c>
      <c r="EO198">
        <v>106</v>
      </c>
      <c r="EP198" t="s">
        <v>199</v>
      </c>
      <c r="EQ198" t="s">
        <v>585</v>
      </c>
      <c r="ER198" s="6">
        <v>201</v>
      </c>
      <c r="ES198" s="5">
        <v>2019</v>
      </c>
      <c r="ET198">
        <v>2020</v>
      </c>
      <c r="EU198" s="9">
        <v>303</v>
      </c>
      <c r="EV198" s="9">
        <v>307</v>
      </c>
      <c r="EW198" t="s">
        <v>227</v>
      </c>
      <c r="EX198" t="s">
        <v>188</v>
      </c>
      <c r="EY198">
        <v>2021</v>
      </c>
      <c r="EZ198" t="s">
        <v>195</v>
      </c>
      <c r="FA198" t="s">
        <v>240</v>
      </c>
      <c r="FB198" t="s">
        <v>240</v>
      </c>
      <c r="FC198" t="s">
        <v>195</v>
      </c>
      <c r="FD198" t="s">
        <v>213</v>
      </c>
      <c r="FE198" t="s">
        <v>188</v>
      </c>
      <c r="FF198" t="s">
        <v>188</v>
      </c>
      <c r="FG198" s="6">
        <v>2021</v>
      </c>
      <c r="FH198" t="s">
        <v>188</v>
      </c>
      <c r="FI198" t="s">
        <v>199</v>
      </c>
      <c r="FJ198" t="s">
        <v>215</v>
      </c>
      <c r="FK198">
        <v>2</v>
      </c>
      <c r="FL198" t="s">
        <v>188</v>
      </c>
      <c r="FM198" t="s">
        <v>188</v>
      </c>
      <c r="FN198" t="s">
        <v>195</v>
      </c>
      <c r="FO198" s="5" t="s">
        <v>188</v>
      </c>
      <c r="FP198" s="31" t="s">
        <v>188</v>
      </c>
      <c r="FQ198" s="31" t="s">
        <v>188</v>
      </c>
      <c r="FR198" s="31" t="s">
        <v>188</v>
      </c>
      <c r="FS198" s="31" t="s">
        <v>188</v>
      </c>
      <c r="FT198" s="31" t="s">
        <v>188</v>
      </c>
      <c r="FU198" s="31" t="s">
        <v>188</v>
      </c>
      <c r="FV198" s="31" t="s">
        <v>188</v>
      </c>
      <c r="FW198" s="31" t="s">
        <v>188</v>
      </c>
      <c r="FX198" s="31" t="s">
        <v>188</v>
      </c>
      <c r="FY198" s="31" t="s">
        <v>188</v>
      </c>
      <c r="FZ198" s="31" t="s">
        <v>188</v>
      </c>
      <c r="GA198" s="31" t="s">
        <v>188</v>
      </c>
      <c r="GB198" s="31" t="s">
        <v>188</v>
      </c>
      <c r="GC198" s="31" t="s">
        <v>188</v>
      </c>
      <c r="GD198" s="31" t="s">
        <v>216</v>
      </c>
      <c r="GE198" s="31" t="s">
        <v>217</v>
      </c>
      <c r="GF198" s="31" t="s">
        <v>202</v>
      </c>
      <c r="GG198" s="31" t="s">
        <v>218</v>
      </c>
      <c r="GH198" s="31" t="s">
        <v>219</v>
      </c>
      <c r="GI198" s="31" t="s">
        <v>218</v>
      </c>
      <c r="GJ198" s="31" t="s">
        <v>218</v>
      </c>
      <c r="GK198" s="31" t="s">
        <v>202</v>
      </c>
      <c r="GL198" s="31" t="s">
        <v>202</v>
      </c>
      <c r="GM198" s="31" t="s">
        <v>219</v>
      </c>
      <c r="GN198" s="31" t="s">
        <v>202</v>
      </c>
      <c r="GO198" s="31" t="s">
        <v>202</v>
      </c>
      <c r="GP198" s="31" t="s">
        <v>202</v>
      </c>
      <c r="GQ198" s="31" t="s">
        <v>219</v>
      </c>
      <c r="GR198" s="31" t="s">
        <v>219</v>
      </c>
      <c r="GS198" s="31">
        <v>2018</v>
      </c>
      <c r="GT198" s="31">
        <v>2020</v>
      </c>
      <c r="GU198" s="31" t="s">
        <v>586</v>
      </c>
      <c r="GV198" s="31">
        <v>2020</v>
      </c>
      <c r="GW198" s="31" t="s">
        <v>586</v>
      </c>
      <c r="GX198" s="31">
        <v>2018</v>
      </c>
      <c r="GY198" s="31">
        <v>2018</v>
      </c>
      <c r="GZ198" s="31" t="s">
        <v>586</v>
      </c>
      <c r="HA198" s="31" t="s">
        <v>586</v>
      </c>
      <c r="HB198" s="31" t="s">
        <v>586</v>
      </c>
      <c r="HC198" s="31" t="s">
        <v>586</v>
      </c>
      <c r="HD198" s="31" t="s">
        <v>586</v>
      </c>
      <c r="HE198" s="31" t="s">
        <v>586</v>
      </c>
      <c r="HF198" s="31" t="s">
        <v>586</v>
      </c>
      <c r="HG198" s="31" t="s">
        <v>586</v>
      </c>
      <c r="HH198" s="31" t="s">
        <v>203</v>
      </c>
      <c r="HI198" s="31" t="s">
        <v>203</v>
      </c>
      <c r="HJ198" s="31" t="s">
        <v>203</v>
      </c>
      <c r="HK198" s="31" t="s">
        <v>203</v>
      </c>
      <c r="HL198" s="31" t="s">
        <v>203</v>
      </c>
      <c r="HM198" s="31" t="s">
        <v>204</v>
      </c>
      <c r="HN198" s="31" t="s">
        <v>203</v>
      </c>
      <c r="HO198" s="31" t="s">
        <v>203</v>
      </c>
      <c r="HP198" s="31" t="s">
        <v>203</v>
      </c>
      <c r="HQ198" s="31">
        <v>13</v>
      </c>
      <c r="HR198" s="31">
        <v>11</v>
      </c>
      <c r="HS198" s="31">
        <v>13</v>
      </c>
      <c r="HT198" s="31">
        <v>5</v>
      </c>
      <c r="HU198" s="31">
        <v>4</v>
      </c>
      <c r="HV198" s="31">
        <v>5</v>
      </c>
      <c r="HW198" s="31">
        <v>5</v>
      </c>
      <c r="HX198" s="6"/>
      <c r="IA198" s="10"/>
    </row>
    <row r="199" spans="1:235" x14ac:dyDescent="0.25">
      <c r="A199" s="5" t="s">
        <v>183</v>
      </c>
      <c r="B199" t="str">
        <f>INDEX('[1]Global Status NAC comp'!$B$5:$B$210,MATCH([1]Pbl!H199,'[1]Global Status NAC comp'!$N$5:$N$210,0))</f>
        <v>Emerging and Developing Asia</v>
      </c>
      <c r="C199" t="s">
        <v>570</v>
      </c>
      <c r="D199" t="str">
        <f>INDEX('[1]Global Status NAC comp'!$D$5:$D$210,MATCH([1]Pbl!H199,'[1]Global Status NAC comp'!$N$5:$N$210,0))</f>
        <v>APD</v>
      </c>
      <c r="E199" t="str">
        <f>INDEX('[1]Global Status NAC comp'!$E$5:$E$210,MATCH([1]Pbl!H199,'[1]Global Status NAC comp'!$N$5:$N$210,0))</f>
        <v>PFTAC</v>
      </c>
      <c r="F199" t="s">
        <v>188</v>
      </c>
      <c r="G199">
        <v>2020</v>
      </c>
      <c r="H199" s="6" t="s">
        <v>587</v>
      </c>
      <c r="I199" s="5" t="s">
        <v>188</v>
      </c>
      <c r="J199" s="31">
        <v>2018</v>
      </c>
      <c r="K199" s="31" t="s">
        <v>230</v>
      </c>
      <c r="L199" s="31" t="s">
        <v>187</v>
      </c>
      <c r="M199" s="31" t="s">
        <v>188</v>
      </c>
      <c r="N199" s="31" t="s">
        <v>247</v>
      </c>
      <c r="O199" s="31">
        <v>2018</v>
      </c>
      <c r="P199" s="31" t="s">
        <v>188</v>
      </c>
      <c r="Q199" s="31">
        <v>2018</v>
      </c>
      <c r="R199" s="31">
        <v>2009</v>
      </c>
      <c r="S199" s="31" t="s">
        <v>191</v>
      </c>
      <c r="T199" s="31" t="s">
        <v>195</v>
      </c>
      <c r="U199" s="31"/>
      <c r="V199" s="31"/>
      <c r="W199" s="31" t="s">
        <v>195</v>
      </c>
      <c r="X199" s="31"/>
      <c r="Y199" s="31"/>
      <c r="Z199" s="31"/>
      <c r="AA199" s="31" t="s">
        <v>195</v>
      </c>
      <c r="AB199" s="31"/>
      <c r="AC199" s="31"/>
      <c r="AD199" s="31" t="s">
        <v>208</v>
      </c>
      <c r="AE199" s="31">
        <v>2018</v>
      </c>
      <c r="AF199" s="31">
        <v>2009</v>
      </c>
      <c r="AG199" s="6" t="s">
        <v>195</v>
      </c>
      <c r="AH199" t="s">
        <v>195</v>
      </c>
      <c r="BE199" s="7"/>
      <c r="BF199" s="8" t="s">
        <v>188</v>
      </c>
      <c r="BG199">
        <v>2018</v>
      </c>
      <c r="BH199" t="s">
        <v>230</v>
      </c>
      <c r="BI199" t="s">
        <v>195</v>
      </c>
      <c r="BR199" t="s">
        <v>195</v>
      </c>
      <c r="CA199" t="s">
        <v>195</v>
      </c>
      <c r="CJ199" t="s">
        <v>195</v>
      </c>
      <c r="CS199" t="s">
        <v>195</v>
      </c>
      <c r="CX199" t="s">
        <v>195</v>
      </c>
      <c r="DG199" t="s">
        <v>195</v>
      </c>
      <c r="EH199" s="5" t="s">
        <v>195</v>
      </c>
      <c r="EL199" t="s">
        <v>195</v>
      </c>
      <c r="ER199" s="6"/>
      <c r="ES199" s="5">
        <v>2009</v>
      </c>
      <c r="EU199" s="9"/>
      <c r="EV199" s="9"/>
      <c r="EW199" t="s">
        <v>227</v>
      </c>
      <c r="EX199" t="s">
        <v>188</v>
      </c>
      <c r="EY199">
        <v>2020</v>
      </c>
      <c r="EZ199" t="s">
        <v>240</v>
      </c>
      <c r="FA199" t="s">
        <v>240</v>
      </c>
      <c r="FB199" t="s">
        <v>240</v>
      </c>
      <c r="FC199" t="s">
        <v>195</v>
      </c>
      <c r="FD199" t="s">
        <v>213</v>
      </c>
      <c r="FE199" t="s">
        <v>240</v>
      </c>
      <c r="FF199" t="s">
        <v>195</v>
      </c>
      <c r="FG199" s="6">
        <v>2021</v>
      </c>
      <c r="FH199" t="s">
        <v>188</v>
      </c>
      <c r="FJ199" t="s">
        <v>215</v>
      </c>
      <c r="FK199">
        <v>3</v>
      </c>
      <c r="FL199" t="s">
        <v>195</v>
      </c>
      <c r="FM199" t="s">
        <v>195</v>
      </c>
      <c r="FO199" s="5" t="s">
        <v>188</v>
      </c>
      <c r="FP199" s="31" t="s">
        <v>188</v>
      </c>
      <c r="FQ199" s="31"/>
      <c r="FR199" s="31"/>
      <c r="FS199" s="31"/>
      <c r="FT199" s="31"/>
      <c r="FU199" s="31"/>
      <c r="FV199" s="31" t="s">
        <v>188</v>
      </c>
      <c r="FW199" s="31" t="s">
        <v>188</v>
      </c>
      <c r="FX199" s="31"/>
      <c r="FY199" s="31"/>
      <c r="FZ199" s="31" t="s">
        <v>188</v>
      </c>
      <c r="GA199" s="31" t="s">
        <v>188</v>
      </c>
      <c r="GB199" s="31"/>
      <c r="GC199" s="31"/>
      <c r="GD199" s="31" t="s">
        <v>216</v>
      </c>
      <c r="GE199" s="31" t="s">
        <v>228</v>
      </c>
      <c r="GF199" s="31"/>
      <c r="GG199" s="31"/>
      <c r="GH199" s="31"/>
      <c r="GI199" s="31" t="s">
        <v>217</v>
      </c>
      <c r="GJ199" s="31"/>
      <c r="GK199" s="31" t="s">
        <v>218</v>
      </c>
      <c r="GL199" s="31" t="s">
        <v>218</v>
      </c>
      <c r="GM199" s="31"/>
      <c r="GN199" s="31"/>
      <c r="GO199" s="31" t="s">
        <v>218</v>
      </c>
      <c r="GP199" s="31" t="s">
        <v>202</v>
      </c>
      <c r="GQ199" s="31"/>
      <c r="GR199" s="31"/>
      <c r="GS199" s="31">
        <v>2017</v>
      </c>
      <c r="GT199" s="31">
        <v>2009</v>
      </c>
      <c r="GU199" s="31"/>
      <c r="GV199" s="31"/>
      <c r="GW199" s="31"/>
      <c r="GX199" s="31" t="s">
        <v>588</v>
      </c>
      <c r="GY199" s="31"/>
      <c r="GZ199" s="31"/>
      <c r="HA199" s="31"/>
      <c r="HB199" s="31"/>
      <c r="HC199" s="31"/>
      <c r="HD199" s="31"/>
      <c r="HE199" s="31">
        <v>2020</v>
      </c>
      <c r="HF199" s="31"/>
      <c r="HG199" s="31"/>
      <c r="HH199" s="31" t="s">
        <v>203</v>
      </c>
      <c r="HI199" s="31" t="s">
        <v>203</v>
      </c>
      <c r="HJ199" s="31"/>
      <c r="HK199" s="31" t="s">
        <v>203</v>
      </c>
      <c r="HL199" s="31" t="s">
        <v>220</v>
      </c>
      <c r="HM199" s="31" t="s">
        <v>220</v>
      </c>
      <c r="HN199" s="31" t="s">
        <v>203</v>
      </c>
      <c r="HO199" s="31"/>
      <c r="HP199" s="31"/>
      <c r="HQ199" s="31">
        <v>1</v>
      </c>
      <c r="HR199" s="31"/>
      <c r="HS199" s="31"/>
      <c r="HT199" s="31"/>
      <c r="HU199" s="31"/>
      <c r="HV199" s="31"/>
      <c r="HW199" s="31"/>
      <c r="HX199" s="6"/>
      <c r="IA199" s="10"/>
    </row>
    <row r="200" spans="1:235" x14ac:dyDescent="0.25">
      <c r="A200" s="5" t="s">
        <v>183</v>
      </c>
      <c r="B200" t="str">
        <f>INDEX('[1]Global Status NAC comp'!$B$5:$B$210,MATCH([1]Pbl!H200,'[1]Global Status NAC comp'!$N$5:$N$210,0))</f>
        <v>Emerging and Developing Asia</v>
      </c>
      <c r="C200" t="s">
        <v>570</v>
      </c>
      <c r="D200" t="str">
        <f>INDEX('[1]Global Status NAC comp'!$D$5:$D$210,MATCH([1]Pbl!H200,'[1]Global Status NAC comp'!$N$5:$N$210,0))</f>
        <v>APD</v>
      </c>
      <c r="E200" t="str">
        <f>INDEX('[1]Global Status NAC comp'!$E$5:$E$210,MATCH([1]Pbl!H200,'[1]Global Status NAC comp'!$N$5:$N$210,0))</f>
        <v>PFTAC</v>
      </c>
      <c r="F200" t="s">
        <v>188</v>
      </c>
      <c r="G200">
        <v>2020</v>
      </c>
      <c r="H200" s="6" t="s">
        <v>589</v>
      </c>
      <c r="I200" s="5" t="s">
        <v>188</v>
      </c>
      <c r="J200" s="31">
        <v>2018</v>
      </c>
      <c r="K200" s="31" t="s">
        <v>230</v>
      </c>
      <c r="L200" s="31" t="s">
        <v>187</v>
      </c>
      <c r="M200" s="31" t="s">
        <v>188</v>
      </c>
      <c r="N200" s="31" t="s">
        <v>189</v>
      </c>
      <c r="O200" s="31">
        <v>2006</v>
      </c>
      <c r="P200" s="31" t="s">
        <v>188</v>
      </c>
      <c r="Q200" s="31">
        <v>2013</v>
      </c>
      <c r="R200" s="31">
        <v>2013</v>
      </c>
      <c r="S200" s="31" t="s">
        <v>232</v>
      </c>
      <c r="T200" s="31" t="s">
        <v>195</v>
      </c>
      <c r="U200" s="31"/>
      <c r="V200" s="31"/>
      <c r="W200" s="31" t="s">
        <v>195</v>
      </c>
      <c r="X200" s="31"/>
      <c r="Y200" s="31"/>
      <c r="Z200" s="31"/>
      <c r="AA200" s="31" t="s">
        <v>195</v>
      </c>
      <c r="AB200" s="31"/>
      <c r="AC200" s="31"/>
      <c r="AD200" s="31" t="s">
        <v>195</v>
      </c>
      <c r="AE200" s="31"/>
      <c r="AF200" s="31"/>
      <c r="AG200" s="6" t="s">
        <v>195</v>
      </c>
      <c r="AH200" t="s">
        <v>195</v>
      </c>
      <c r="BE200" s="7"/>
      <c r="BF200" s="8" t="s">
        <v>195</v>
      </c>
      <c r="CS200" t="s">
        <v>195</v>
      </c>
      <c r="EH200" s="5" t="s">
        <v>195</v>
      </c>
      <c r="EL200" t="s">
        <v>195</v>
      </c>
      <c r="EM200" t="s">
        <v>250</v>
      </c>
      <c r="ER200" s="6"/>
      <c r="ES200" s="5">
        <v>2018</v>
      </c>
      <c r="ET200">
        <v>2020</v>
      </c>
      <c r="EU200" s="9">
        <v>79405</v>
      </c>
      <c r="EV200" s="9">
        <v>85000</v>
      </c>
      <c r="EW200" t="s">
        <v>227</v>
      </c>
      <c r="EX200" t="s">
        <v>188</v>
      </c>
      <c r="EZ200" t="s">
        <v>195</v>
      </c>
      <c r="FA200" t="s">
        <v>195</v>
      </c>
      <c r="FB200" t="s">
        <v>195</v>
      </c>
      <c r="FC200" t="s">
        <v>195</v>
      </c>
      <c r="FD200" t="s">
        <v>213</v>
      </c>
      <c r="FE200" t="s">
        <v>195</v>
      </c>
      <c r="FF200" t="s">
        <v>195</v>
      </c>
      <c r="FG200" s="6">
        <v>2021</v>
      </c>
      <c r="FH200" t="s">
        <v>195</v>
      </c>
      <c r="FJ200" t="s">
        <v>215</v>
      </c>
      <c r="FL200" t="s">
        <v>195</v>
      </c>
      <c r="FM200" t="s">
        <v>188</v>
      </c>
      <c r="FN200" t="s">
        <v>188</v>
      </c>
      <c r="FO200" s="5" t="s">
        <v>188</v>
      </c>
      <c r="FP200" s="31"/>
      <c r="FQ200" s="31" t="s">
        <v>188</v>
      </c>
      <c r="FR200" s="31" t="s">
        <v>188</v>
      </c>
      <c r="FS200" s="31"/>
      <c r="FT200" s="31" t="s">
        <v>188</v>
      </c>
      <c r="FU200" s="31" t="s">
        <v>188</v>
      </c>
      <c r="FV200" s="31" t="s">
        <v>188</v>
      </c>
      <c r="FW200" s="31"/>
      <c r="FX200" s="31"/>
      <c r="FY200" s="31" t="s">
        <v>188</v>
      </c>
      <c r="FZ200" s="31" t="s">
        <v>188</v>
      </c>
      <c r="GA200" s="31" t="s">
        <v>188</v>
      </c>
      <c r="GB200" s="31"/>
      <c r="GC200" s="31" t="s">
        <v>188</v>
      </c>
      <c r="GD200" s="31" t="s">
        <v>228</v>
      </c>
      <c r="GE200" s="31"/>
      <c r="GF200" s="31" t="s">
        <v>217</v>
      </c>
      <c r="GG200" s="31" t="s">
        <v>217</v>
      </c>
      <c r="GH200" s="31"/>
      <c r="GI200" s="31" t="s">
        <v>217</v>
      </c>
      <c r="GJ200" s="31" t="s">
        <v>218</v>
      </c>
      <c r="GK200" s="31" t="s">
        <v>219</v>
      </c>
      <c r="GL200" s="31"/>
      <c r="GM200" s="31"/>
      <c r="GN200" s="31" t="s">
        <v>219</v>
      </c>
      <c r="GO200" s="31" t="s">
        <v>219</v>
      </c>
      <c r="GP200" s="31" t="s">
        <v>202</v>
      </c>
      <c r="GQ200" s="31"/>
      <c r="GR200" s="31"/>
      <c r="GS200" s="31">
        <v>2011</v>
      </c>
      <c r="GT200" s="31"/>
      <c r="GU200" s="31"/>
      <c r="GV200" s="31">
        <v>2013</v>
      </c>
      <c r="GW200" s="31"/>
      <c r="GX200" s="31">
        <v>2009</v>
      </c>
      <c r="GY200" s="31"/>
      <c r="GZ200" s="31"/>
      <c r="HA200" s="31"/>
      <c r="HB200" s="31"/>
      <c r="HC200" s="31"/>
      <c r="HD200" s="31"/>
      <c r="HE200" s="31"/>
      <c r="HF200" s="31"/>
      <c r="HG200" s="31"/>
      <c r="HH200" s="31" t="s">
        <v>203</v>
      </c>
      <c r="HI200" s="31" t="s">
        <v>204</v>
      </c>
      <c r="HJ200" s="31" t="s">
        <v>204</v>
      </c>
      <c r="HK200" s="31" t="s">
        <v>204</v>
      </c>
      <c r="HL200" s="31" t="s">
        <v>203</v>
      </c>
      <c r="HM200" s="31" t="s">
        <v>204</v>
      </c>
      <c r="HN200" s="31" t="s">
        <v>203</v>
      </c>
      <c r="HO200" s="31"/>
      <c r="HP200" s="31" t="s">
        <v>204</v>
      </c>
      <c r="HQ200" s="31">
        <v>4</v>
      </c>
      <c r="HR200" s="31"/>
      <c r="HS200" s="31"/>
      <c r="HT200" s="31"/>
      <c r="HU200" s="31"/>
      <c r="HV200" s="31"/>
      <c r="HW200" s="31"/>
      <c r="HX200" s="6"/>
      <c r="IA200" s="10"/>
    </row>
    <row r="201" spans="1:235" x14ac:dyDescent="0.25">
      <c r="A201" s="5" t="s">
        <v>183</v>
      </c>
      <c r="B201" t="str">
        <f>INDEX('[1]Global Status NAC comp'!$B$5:$B$210,MATCH([1]Pbl!H201,'[1]Global Status NAC comp'!$N$5:$N$210,0))</f>
        <v>Emerging and Developing Asia</v>
      </c>
      <c r="C201" t="s">
        <v>570</v>
      </c>
      <c r="D201" t="str">
        <f>INDEX('[1]Global Status NAC comp'!$D$5:$D$210,MATCH([1]Pbl!H201,'[1]Global Status NAC comp'!$N$5:$N$210,0))</f>
        <v>APD</v>
      </c>
      <c r="E201" t="str">
        <f>INDEX('[1]Global Status NAC comp'!$E$5:$E$210,MATCH([1]Pbl!H201,'[1]Global Status NAC comp'!$N$5:$N$210,0))</f>
        <v>PFTAC</v>
      </c>
      <c r="F201" t="s">
        <v>188</v>
      </c>
      <c r="G201">
        <v>2020</v>
      </c>
      <c r="H201" s="6" t="s">
        <v>590</v>
      </c>
      <c r="I201" s="5" t="s">
        <v>188</v>
      </c>
      <c r="J201" s="31">
        <v>2019</v>
      </c>
      <c r="K201" s="31" t="s">
        <v>210</v>
      </c>
      <c r="L201" s="31" t="s">
        <v>187</v>
      </c>
      <c r="M201" s="31" t="s">
        <v>188</v>
      </c>
      <c r="N201" s="31" t="s">
        <v>222</v>
      </c>
      <c r="O201" s="31">
        <v>2008</v>
      </c>
      <c r="P201" s="31" t="s">
        <v>188</v>
      </c>
      <c r="Q201" s="31">
        <v>2008</v>
      </c>
      <c r="R201" s="31">
        <v>2014</v>
      </c>
      <c r="S201" s="31" t="s">
        <v>232</v>
      </c>
      <c r="T201" s="31" t="s">
        <v>188</v>
      </c>
      <c r="U201" s="31" t="s">
        <v>207</v>
      </c>
      <c r="V201" s="31">
        <v>1980</v>
      </c>
      <c r="W201" s="31" t="s">
        <v>195</v>
      </c>
      <c r="X201" s="31"/>
      <c r="Y201" s="31"/>
      <c r="Z201" s="31"/>
      <c r="AA201" s="31" t="s">
        <v>188</v>
      </c>
      <c r="AB201" s="31" t="s">
        <v>256</v>
      </c>
      <c r="AC201" s="31">
        <v>1980</v>
      </c>
      <c r="AD201" s="31" t="s">
        <v>195</v>
      </c>
      <c r="AE201" s="31"/>
      <c r="AF201" s="31"/>
      <c r="AG201" s="6" t="s">
        <v>233</v>
      </c>
      <c r="AH201" t="s">
        <v>208</v>
      </c>
      <c r="AI201">
        <v>4</v>
      </c>
      <c r="AJ201">
        <v>2019</v>
      </c>
      <c r="AK201" t="s">
        <v>186</v>
      </c>
      <c r="AL201" t="s">
        <v>187</v>
      </c>
      <c r="AM201" t="s">
        <v>208</v>
      </c>
      <c r="AN201" t="s">
        <v>206</v>
      </c>
      <c r="AO201" t="s">
        <v>193</v>
      </c>
      <c r="AP201">
        <v>2011</v>
      </c>
      <c r="AQ201" t="s">
        <v>208</v>
      </c>
      <c r="AR201">
        <v>2011</v>
      </c>
      <c r="AS201" t="s">
        <v>232</v>
      </c>
      <c r="AT201" t="s">
        <v>195</v>
      </c>
      <c r="AX201" t="s">
        <v>195</v>
      </c>
      <c r="BA201" t="s">
        <v>195</v>
      </c>
      <c r="BD201" t="s">
        <v>195</v>
      </c>
      <c r="BE201" s="7"/>
      <c r="BF201" s="8" t="s">
        <v>188</v>
      </c>
      <c r="BG201">
        <v>2018</v>
      </c>
      <c r="BH201" t="s">
        <v>210</v>
      </c>
      <c r="BI201" t="s">
        <v>195</v>
      </c>
      <c r="BR201" t="s">
        <v>195</v>
      </c>
      <c r="CA201" t="s">
        <v>195</v>
      </c>
      <c r="CJ201" t="s">
        <v>195</v>
      </c>
      <c r="CS201" t="s">
        <v>195</v>
      </c>
      <c r="EH201" s="5" t="s">
        <v>249</v>
      </c>
      <c r="EI201">
        <v>2014</v>
      </c>
      <c r="EJ201" t="s">
        <v>198</v>
      </c>
      <c r="EK201">
        <v>6</v>
      </c>
      <c r="EL201" t="s">
        <v>195</v>
      </c>
      <c r="EM201" t="s">
        <v>250</v>
      </c>
      <c r="EO201">
        <v>67</v>
      </c>
      <c r="EP201" t="s">
        <v>251</v>
      </c>
      <c r="ER201" s="6">
        <v>152</v>
      </c>
      <c r="ES201" s="5">
        <v>2014</v>
      </c>
      <c r="EU201" s="9"/>
      <c r="EV201" s="9" t="s">
        <v>591</v>
      </c>
      <c r="EW201" t="s">
        <v>227</v>
      </c>
      <c r="EX201" t="s">
        <v>195</v>
      </c>
      <c r="FG201" s="6"/>
      <c r="FH201" t="s">
        <v>188</v>
      </c>
      <c r="FI201" t="s">
        <v>214</v>
      </c>
      <c r="FJ201" t="s">
        <v>215</v>
      </c>
      <c r="FK201">
        <v>1</v>
      </c>
      <c r="FL201" t="s">
        <v>195</v>
      </c>
      <c r="FM201" t="s">
        <v>188</v>
      </c>
      <c r="FN201" t="s">
        <v>188</v>
      </c>
      <c r="FO201" s="5" t="s">
        <v>188</v>
      </c>
      <c r="FP201" s="31"/>
      <c r="FQ201" s="31" t="s">
        <v>188</v>
      </c>
      <c r="FR201" s="31" t="s">
        <v>188</v>
      </c>
      <c r="FS201" s="31" t="s">
        <v>188</v>
      </c>
      <c r="FT201" s="31" t="s">
        <v>188</v>
      </c>
      <c r="FU201" s="31" t="s">
        <v>188</v>
      </c>
      <c r="FV201" s="31" t="s">
        <v>188</v>
      </c>
      <c r="FW201" s="31" t="s">
        <v>188</v>
      </c>
      <c r="FX201" s="31" t="s">
        <v>188</v>
      </c>
      <c r="FY201" s="31" t="s">
        <v>188</v>
      </c>
      <c r="FZ201" s="31" t="s">
        <v>188</v>
      </c>
      <c r="GA201" s="31" t="s">
        <v>188</v>
      </c>
      <c r="GB201" s="31" t="s">
        <v>188</v>
      </c>
      <c r="GC201" s="31" t="s">
        <v>188</v>
      </c>
      <c r="GD201" s="31" t="s">
        <v>228</v>
      </c>
      <c r="GE201" s="31" t="s">
        <v>228</v>
      </c>
      <c r="GF201" s="31" t="s">
        <v>218</v>
      </c>
      <c r="GG201" s="31" t="s">
        <v>218</v>
      </c>
      <c r="GH201" s="31" t="s">
        <v>218</v>
      </c>
      <c r="GI201" s="31" t="s">
        <v>217</v>
      </c>
      <c r="GJ201" s="31" t="s">
        <v>219</v>
      </c>
      <c r="GK201" s="31" t="s">
        <v>219</v>
      </c>
      <c r="GL201" s="31" t="s">
        <v>219</v>
      </c>
      <c r="GM201" s="31" t="s">
        <v>219</v>
      </c>
      <c r="GN201" s="31" t="s">
        <v>218</v>
      </c>
      <c r="GO201" s="31" t="s">
        <v>202</v>
      </c>
      <c r="GP201" s="31" t="s">
        <v>202</v>
      </c>
      <c r="GQ201" s="31" t="s">
        <v>219</v>
      </c>
      <c r="GR201" s="31" t="s">
        <v>219</v>
      </c>
      <c r="GS201" s="31">
        <v>2017</v>
      </c>
      <c r="GT201" s="31">
        <v>2019</v>
      </c>
      <c r="GU201" s="31">
        <v>2021</v>
      </c>
      <c r="GV201" s="31">
        <v>2018</v>
      </c>
      <c r="GW201" s="31">
        <v>2018</v>
      </c>
      <c r="GX201" s="31" t="s">
        <v>592</v>
      </c>
      <c r="GY201" s="31" t="s">
        <v>593</v>
      </c>
      <c r="GZ201" s="31" t="s">
        <v>593</v>
      </c>
      <c r="HA201" s="31" t="s">
        <v>593</v>
      </c>
      <c r="HB201" s="31" t="s">
        <v>593</v>
      </c>
      <c r="HC201" s="31">
        <v>2018</v>
      </c>
      <c r="HD201" s="31" t="s">
        <v>594</v>
      </c>
      <c r="HE201" s="32">
        <v>44276</v>
      </c>
      <c r="HF201" s="31" t="s">
        <v>593</v>
      </c>
      <c r="HG201" s="31" t="s">
        <v>593</v>
      </c>
      <c r="HH201" s="31" t="s">
        <v>203</v>
      </c>
      <c r="HI201" s="31" t="s">
        <v>203</v>
      </c>
      <c r="HJ201" s="31" t="s">
        <v>203</v>
      </c>
      <c r="HK201" s="31" t="s">
        <v>203</v>
      </c>
      <c r="HL201" s="31" t="s">
        <v>203</v>
      </c>
      <c r="HM201" s="31" t="s">
        <v>204</v>
      </c>
      <c r="HN201" s="31" t="s">
        <v>203</v>
      </c>
      <c r="HO201" s="31" t="s">
        <v>203</v>
      </c>
      <c r="HP201" s="31" t="s">
        <v>203</v>
      </c>
      <c r="HQ201" s="31">
        <v>6</v>
      </c>
      <c r="HR201" s="31">
        <v>1</v>
      </c>
      <c r="HS201" s="31" t="s">
        <v>595</v>
      </c>
      <c r="HT201" s="31"/>
      <c r="HU201" s="31">
        <v>4</v>
      </c>
      <c r="HV201" s="31">
        <v>1</v>
      </c>
      <c r="HW201" s="31"/>
      <c r="HX201" s="6"/>
      <c r="IA201" s="10"/>
    </row>
    <row r="202" spans="1:235" x14ac:dyDescent="0.25">
      <c r="A202" s="5" t="s">
        <v>183</v>
      </c>
      <c r="B202" t="str">
        <f>INDEX('[1]Global Status NAC comp'!$B$5:$B$210,MATCH([1]Pbl!H202,'[1]Global Status NAC comp'!$N$5:$N$210,0))</f>
        <v>Emerging and Developing Asia</v>
      </c>
      <c r="C202" t="s">
        <v>570</v>
      </c>
      <c r="D202" t="str">
        <f>INDEX('[1]Global Status NAC comp'!$D$5:$D$210,MATCH([1]Pbl!H202,'[1]Global Status NAC comp'!$N$5:$N$210,0))</f>
        <v>APD</v>
      </c>
      <c r="E202" t="str">
        <f>INDEX('[1]Global Status NAC comp'!$E$5:$E$210,MATCH([1]Pbl!H202,'[1]Global Status NAC comp'!$N$5:$N$210,0))</f>
        <v>PFTAC</v>
      </c>
      <c r="G202">
        <v>2020</v>
      </c>
      <c r="H202" s="6" t="s">
        <v>596</v>
      </c>
      <c r="I202" s="5" t="s">
        <v>188</v>
      </c>
      <c r="J202" s="31">
        <v>2018</v>
      </c>
      <c r="K202" s="31" t="s">
        <v>210</v>
      </c>
      <c r="L202" s="31"/>
      <c r="M202" s="31" t="s">
        <v>188</v>
      </c>
      <c r="N202" s="31" t="s">
        <v>224</v>
      </c>
      <c r="O202" s="31">
        <v>2015</v>
      </c>
      <c r="P202" s="31" t="s">
        <v>188</v>
      </c>
      <c r="Q202" s="31">
        <v>2015</v>
      </c>
      <c r="R202" s="31">
        <v>2015</v>
      </c>
      <c r="S202" s="31" t="s">
        <v>232</v>
      </c>
      <c r="T202" s="31"/>
      <c r="U202" s="31"/>
      <c r="V202" s="31"/>
      <c r="W202" s="31"/>
      <c r="X202" s="31"/>
      <c r="Y202" s="31"/>
      <c r="Z202" s="31"/>
      <c r="AA202" s="31"/>
      <c r="AB202" s="31"/>
      <c r="AC202" s="31"/>
      <c r="AD202" s="31"/>
      <c r="AE202" s="31"/>
      <c r="AF202" s="31"/>
      <c r="AG202" s="6"/>
      <c r="AV202" t="s">
        <v>194</v>
      </c>
      <c r="BE202" s="7"/>
      <c r="BF202" s="8" t="s">
        <v>195</v>
      </c>
      <c r="BI202" t="s">
        <v>195</v>
      </c>
      <c r="BR202" t="s">
        <v>195</v>
      </c>
      <c r="CA202" t="s">
        <v>195</v>
      </c>
      <c r="CJ202" t="s">
        <v>195</v>
      </c>
      <c r="CS202" t="s">
        <v>188</v>
      </c>
      <c r="CW202" t="s">
        <v>196</v>
      </c>
      <c r="CX202" t="s">
        <v>195</v>
      </c>
      <c r="DG202" t="s">
        <v>195</v>
      </c>
      <c r="DP202" t="s">
        <v>195</v>
      </c>
      <c r="DY202" t="s">
        <v>188</v>
      </c>
      <c r="EH202" s="5" t="s">
        <v>195</v>
      </c>
      <c r="ER202" s="6"/>
      <c r="ES202" s="5">
        <v>2015</v>
      </c>
      <c r="EU202" s="9"/>
      <c r="EV202" s="9" t="s">
        <v>597</v>
      </c>
      <c r="EW202" t="s">
        <v>201</v>
      </c>
      <c r="EX202" t="s">
        <v>195</v>
      </c>
      <c r="FG202" s="6"/>
      <c r="FH202" t="s">
        <v>195</v>
      </c>
      <c r="FL202" t="s">
        <v>195</v>
      </c>
      <c r="FM202" t="s">
        <v>195</v>
      </c>
      <c r="FO202" s="5" t="s">
        <v>188</v>
      </c>
      <c r="FP202" s="31"/>
      <c r="FQ202" s="31"/>
      <c r="FR202" s="31"/>
      <c r="FS202" s="31" t="s">
        <v>188</v>
      </c>
      <c r="FT202" s="31" t="s">
        <v>188</v>
      </c>
      <c r="FU202" s="31"/>
      <c r="FV202" s="31" t="s">
        <v>188</v>
      </c>
      <c r="FW202" s="31"/>
      <c r="FX202" s="31"/>
      <c r="FY202" s="31"/>
      <c r="FZ202" s="31" t="s">
        <v>188</v>
      </c>
      <c r="GA202" s="31" t="s">
        <v>188</v>
      </c>
      <c r="GB202" s="31"/>
      <c r="GC202" s="31"/>
      <c r="GD202" s="31" t="s">
        <v>228</v>
      </c>
      <c r="GE202" s="31"/>
      <c r="GF202" s="31"/>
      <c r="GG202" s="31"/>
      <c r="GH202" s="31" t="s">
        <v>217</v>
      </c>
      <c r="GI202" s="31" t="s">
        <v>217</v>
      </c>
      <c r="GJ202" s="31"/>
      <c r="GK202" s="31" t="s">
        <v>219</v>
      </c>
      <c r="GL202" s="31"/>
      <c r="GM202" s="31"/>
      <c r="GN202" s="31"/>
      <c r="GO202" s="31" t="s">
        <v>219</v>
      </c>
      <c r="GP202" s="31" t="s">
        <v>202</v>
      </c>
      <c r="GQ202" s="31"/>
      <c r="GR202" s="31"/>
      <c r="GS202" s="31">
        <v>2015</v>
      </c>
      <c r="GT202" s="31"/>
      <c r="GU202" s="31"/>
      <c r="GV202" s="31"/>
      <c r="GW202" s="31">
        <v>2015</v>
      </c>
      <c r="GX202" s="31">
        <v>2014</v>
      </c>
      <c r="GY202" s="31"/>
      <c r="GZ202" s="31"/>
      <c r="HA202" s="31"/>
      <c r="HB202" s="31"/>
      <c r="HC202" s="31"/>
      <c r="HD202" s="31"/>
      <c r="HE202" s="31"/>
      <c r="HF202" s="31"/>
      <c r="HG202" s="31"/>
      <c r="HH202" s="31" t="s">
        <v>203</v>
      </c>
      <c r="HI202" s="31"/>
      <c r="HJ202" s="31"/>
      <c r="HK202" s="31" t="s">
        <v>203</v>
      </c>
      <c r="HL202" s="31" t="s">
        <v>203</v>
      </c>
      <c r="HM202" s="31" t="s">
        <v>204</v>
      </c>
      <c r="HN202" s="31" t="s">
        <v>203</v>
      </c>
      <c r="HO202" s="31"/>
      <c r="HP202" s="31"/>
      <c r="HQ202" s="31"/>
      <c r="HR202" s="31"/>
      <c r="HS202" s="31"/>
      <c r="HT202" s="31"/>
      <c r="HU202" s="31"/>
      <c r="HV202" s="31"/>
      <c r="HW202" s="31"/>
      <c r="HX202" s="6"/>
      <c r="IA202" s="10"/>
    </row>
    <row r="203" spans="1:235" x14ac:dyDescent="0.25">
      <c r="A203" s="5" t="s">
        <v>183</v>
      </c>
      <c r="B203" t="str">
        <f>INDEX('[1]Global Status NAC comp'!$B$5:$B$210,MATCH([1]Pbl!H203,'[1]Global Status NAC comp'!$N$5:$N$210,0))</f>
        <v>Emerging and Developing Asia</v>
      </c>
      <c r="C203" t="s">
        <v>570</v>
      </c>
      <c r="D203" t="str">
        <f>INDEX('[1]Global Status NAC comp'!$D$5:$D$210,MATCH([1]Pbl!H203,'[1]Global Status NAC comp'!$N$5:$N$210,0))</f>
        <v>APD</v>
      </c>
      <c r="E203" t="str">
        <f>INDEX('[1]Global Status NAC comp'!$E$5:$E$210,MATCH([1]Pbl!H203,'[1]Global Status NAC comp'!$N$5:$N$210,0))</f>
        <v>PFTAC</v>
      </c>
      <c r="G203">
        <v>2020</v>
      </c>
      <c r="H203" s="6" t="s">
        <v>598</v>
      </c>
      <c r="I203" s="5" t="s">
        <v>188</v>
      </c>
      <c r="J203" s="31">
        <v>2018</v>
      </c>
      <c r="K203" s="31" t="s">
        <v>230</v>
      </c>
      <c r="L203" s="31"/>
      <c r="M203" s="31" t="s">
        <v>188</v>
      </c>
      <c r="N203" s="31" t="s">
        <v>189</v>
      </c>
      <c r="O203" s="31">
        <v>1997</v>
      </c>
      <c r="P203" s="31" t="s">
        <v>188</v>
      </c>
      <c r="Q203" s="31">
        <v>1997</v>
      </c>
      <c r="R203" s="31">
        <v>2004</v>
      </c>
      <c r="S203" s="31" t="s">
        <v>232</v>
      </c>
      <c r="T203" s="31"/>
      <c r="U203" s="31"/>
      <c r="V203" s="31"/>
      <c r="W203" s="31"/>
      <c r="X203" s="31"/>
      <c r="Y203" s="31">
        <v>2006</v>
      </c>
      <c r="Z203" s="31"/>
      <c r="AA203" s="31"/>
      <c r="AB203" s="31"/>
      <c r="AC203" s="31"/>
      <c r="AD203" s="31"/>
      <c r="AE203" s="31"/>
      <c r="AF203" s="31"/>
      <c r="AG203" s="6"/>
      <c r="AV203" t="s">
        <v>194</v>
      </c>
      <c r="BE203" s="7"/>
      <c r="BF203" s="8" t="s">
        <v>195</v>
      </c>
      <c r="BI203" t="s">
        <v>195</v>
      </c>
      <c r="BR203" t="s">
        <v>195</v>
      </c>
      <c r="CA203" t="s">
        <v>195</v>
      </c>
      <c r="CJ203" t="s">
        <v>195</v>
      </c>
      <c r="CS203" t="s">
        <v>188</v>
      </c>
      <c r="CW203" t="s">
        <v>196</v>
      </c>
      <c r="CX203" t="s">
        <v>195</v>
      </c>
      <c r="DG203" t="s">
        <v>195</v>
      </c>
      <c r="DP203" t="s">
        <v>195</v>
      </c>
      <c r="DY203" t="s">
        <v>188</v>
      </c>
      <c r="EH203" s="5" t="s">
        <v>195</v>
      </c>
      <c r="EL203" t="s">
        <v>195</v>
      </c>
      <c r="ER203" s="6"/>
      <c r="ES203" s="5">
        <v>2004</v>
      </c>
      <c r="EU203" s="9"/>
      <c r="EV203" s="9"/>
      <c r="EW203" t="s">
        <v>227</v>
      </c>
      <c r="EX203" t="s">
        <v>188</v>
      </c>
      <c r="EY203">
        <v>2019</v>
      </c>
      <c r="EZ203" t="s">
        <v>195</v>
      </c>
      <c r="FA203" t="s">
        <v>240</v>
      </c>
      <c r="FB203" t="s">
        <v>240</v>
      </c>
      <c r="FC203" t="s">
        <v>240</v>
      </c>
      <c r="FD203" t="s">
        <v>213</v>
      </c>
      <c r="FE203" t="s">
        <v>195</v>
      </c>
      <c r="FF203" t="s">
        <v>195</v>
      </c>
      <c r="FG203" s="6"/>
      <c r="FH203" t="s">
        <v>195</v>
      </c>
      <c r="FJ203" t="s">
        <v>245</v>
      </c>
      <c r="FL203" t="s">
        <v>195</v>
      </c>
      <c r="FM203" t="s">
        <v>195</v>
      </c>
      <c r="FO203" s="5" t="s">
        <v>188</v>
      </c>
      <c r="FP203" s="31"/>
      <c r="FQ203" s="31"/>
      <c r="FR203" s="31"/>
      <c r="FS203" s="31"/>
      <c r="FT203" s="31"/>
      <c r="FU203" s="31"/>
      <c r="FV203" s="31" t="s">
        <v>188</v>
      </c>
      <c r="FW203" s="31"/>
      <c r="FX203" s="31"/>
      <c r="FY203" s="31" t="s">
        <v>188</v>
      </c>
      <c r="FZ203" s="31" t="s">
        <v>188</v>
      </c>
      <c r="GA203" s="31" t="s">
        <v>188</v>
      </c>
      <c r="GB203" s="31"/>
      <c r="GC203" s="31"/>
      <c r="GD203" s="31" t="s">
        <v>228</v>
      </c>
      <c r="GE203" s="31"/>
      <c r="GF203" s="31"/>
      <c r="GG203" s="31"/>
      <c r="GH203" s="31"/>
      <c r="GI203" s="31"/>
      <c r="GJ203" s="31"/>
      <c r="GK203" s="31" t="s">
        <v>219</v>
      </c>
      <c r="GL203" s="31"/>
      <c r="GM203" s="31"/>
      <c r="GN203" s="31" t="s">
        <v>219</v>
      </c>
      <c r="GO203" s="31" t="s">
        <v>219</v>
      </c>
      <c r="GP203" s="31" t="s">
        <v>202</v>
      </c>
      <c r="GQ203" s="31"/>
      <c r="GR203" s="31"/>
      <c r="GS203" s="31">
        <v>2004</v>
      </c>
      <c r="GT203" s="31"/>
      <c r="GU203" s="31"/>
      <c r="GV203" s="31"/>
      <c r="GW203" s="31"/>
      <c r="GX203" s="31"/>
      <c r="GY203" s="31"/>
      <c r="GZ203" s="31">
        <v>2018</v>
      </c>
      <c r="HA203" s="31"/>
      <c r="HB203" s="31"/>
      <c r="HC203" s="31">
        <v>2018</v>
      </c>
      <c r="HD203" s="31">
        <v>2018</v>
      </c>
      <c r="HE203" s="31">
        <v>2019</v>
      </c>
      <c r="HF203" s="31"/>
      <c r="HG203" s="31"/>
      <c r="HH203" s="31" t="s">
        <v>203</v>
      </c>
      <c r="HI203" s="31"/>
      <c r="HJ203" s="31"/>
      <c r="HK203" s="31"/>
      <c r="HL203" s="31"/>
      <c r="HM203" s="31"/>
      <c r="HN203" s="31" t="s">
        <v>203</v>
      </c>
      <c r="HO203" s="31"/>
      <c r="HP203" s="31"/>
      <c r="HQ203" s="31">
        <v>0.3</v>
      </c>
      <c r="HR203" s="31"/>
      <c r="HS203" s="31"/>
      <c r="HT203" s="31"/>
      <c r="HU203" s="31">
        <v>10</v>
      </c>
      <c r="HV203" s="31"/>
      <c r="HW203" s="31"/>
      <c r="HX203" s="6"/>
      <c r="IA203" s="10"/>
    </row>
    <row r="204" spans="1:235" x14ac:dyDescent="0.25">
      <c r="A204" s="5" t="s">
        <v>183</v>
      </c>
      <c r="B204" t="str">
        <f>INDEX('[1]Global Status NAC comp'!$B$5:$B$210,MATCH([1]Pbl!H204,'[1]Global Status NAC comp'!$N$5:$N$210,0))</f>
        <v>Emerging and Developing Asia</v>
      </c>
      <c r="C204" t="s">
        <v>570</v>
      </c>
      <c r="D204" t="str">
        <f>INDEX('[1]Global Status NAC comp'!$D$5:$D$210,MATCH([1]Pbl!H204,'[1]Global Status NAC comp'!$N$5:$N$210,0))</f>
        <v>APD</v>
      </c>
      <c r="E204" t="str">
        <f>INDEX('[1]Global Status NAC comp'!$E$5:$E$210,MATCH([1]Pbl!H204,'[1]Global Status NAC comp'!$N$5:$N$210,0))</f>
        <v>PFTAC</v>
      </c>
      <c r="G204">
        <v>2020</v>
      </c>
      <c r="H204" s="6" t="s">
        <v>599</v>
      </c>
      <c r="I204" s="5" t="s">
        <v>188</v>
      </c>
      <c r="J204" s="31">
        <v>2017</v>
      </c>
      <c r="K204" s="31" t="s">
        <v>230</v>
      </c>
      <c r="L204" s="31"/>
      <c r="M204" s="31" t="s">
        <v>188</v>
      </c>
      <c r="N204" s="31" t="s">
        <v>224</v>
      </c>
      <c r="O204" s="31">
        <v>1998</v>
      </c>
      <c r="P204" s="31" t="s">
        <v>188</v>
      </c>
      <c r="Q204" s="31">
        <v>1998</v>
      </c>
      <c r="R204" s="31">
        <v>2006</v>
      </c>
      <c r="S204" s="31" t="s">
        <v>232</v>
      </c>
      <c r="T204" s="31" t="s">
        <v>188</v>
      </c>
      <c r="U204" s="31" t="s">
        <v>254</v>
      </c>
      <c r="V204" s="31">
        <v>1998</v>
      </c>
      <c r="W204" s="31" t="s">
        <v>188</v>
      </c>
      <c r="X204" s="31">
        <v>1998</v>
      </c>
      <c r="Y204" s="31">
        <v>2006</v>
      </c>
      <c r="Z204" s="31" t="s">
        <v>232</v>
      </c>
      <c r="AA204" s="31"/>
      <c r="AB204" s="31"/>
      <c r="AC204" s="31"/>
      <c r="AD204" s="31"/>
      <c r="AE204" s="31">
        <v>2002</v>
      </c>
      <c r="AF204" s="31"/>
      <c r="AG204" s="6"/>
      <c r="AV204" t="s">
        <v>194</v>
      </c>
      <c r="BE204" s="7"/>
      <c r="BF204" s="8" t="s">
        <v>188</v>
      </c>
      <c r="BI204" t="s">
        <v>195</v>
      </c>
      <c r="BR204" t="s">
        <v>195</v>
      </c>
      <c r="CA204" t="s">
        <v>195</v>
      </c>
      <c r="CJ204" t="s">
        <v>195</v>
      </c>
      <c r="CS204" t="s">
        <v>188</v>
      </c>
      <c r="CW204" t="s">
        <v>196</v>
      </c>
      <c r="CX204" t="s">
        <v>195</v>
      </c>
      <c r="DG204" t="s">
        <v>195</v>
      </c>
      <c r="DP204" t="s">
        <v>195</v>
      </c>
      <c r="DY204" t="s">
        <v>188</v>
      </c>
      <c r="EH204" s="5" t="s">
        <v>195</v>
      </c>
      <c r="ER204" s="6"/>
      <c r="ES204" s="5">
        <v>2006</v>
      </c>
      <c r="EU204" s="9"/>
      <c r="EV204" s="9" t="s">
        <v>600</v>
      </c>
      <c r="EW204" t="s">
        <v>201</v>
      </c>
      <c r="EX204" t="s">
        <v>188</v>
      </c>
      <c r="EY204">
        <v>2019</v>
      </c>
      <c r="EZ204" t="s">
        <v>195</v>
      </c>
      <c r="FA204" t="s">
        <v>195</v>
      </c>
      <c r="FB204" t="s">
        <v>240</v>
      </c>
      <c r="FC204" t="s">
        <v>195</v>
      </c>
      <c r="FD204" t="s">
        <v>294</v>
      </c>
      <c r="FE204" t="s">
        <v>195</v>
      </c>
      <c r="FF204" t="s">
        <v>188</v>
      </c>
      <c r="FG204" s="6">
        <v>2021</v>
      </c>
      <c r="FH204" t="s">
        <v>195</v>
      </c>
      <c r="FJ204" t="s">
        <v>215</v>
      </c>
      <c r="FK204">
        <v>2</v>
      </c>
      <c r="FL204" t="s">
        <v>195</v>
      </c>
      <c r="FM204" t="s">
        <v>195</v>
      </c>
      <c r="FO204" s="5" t="s">
        <v>188</v>
      </c>
      <c r="FP204" s="31" t="s">
        <v>188</v>
      </c>
      <c r="FQ204" s="31" t="s">
        <v>188</v>
      </c>
      <c r="FR204" s="31"/>
      <c r="FS204" s="31"/>
      <c r="FT204" s="31" t="s">
        <v>188</v>
      </c>
      <c r="FU204" s="31" t="s">
        <v>188</v>
      </c>
      <c r="FV204" s="31" t="s">
        <v>188</v>
      </c>
      <c r="FW204" s="31"/>
      <c r="FX204" s="31"/>
      <c r="FY204" s="31" t="s">
        <v>188</v>
      </c>
      <c r="FZ204" s="31" t="s">
        <v>188</v>
      </c>
      <c r="GA204" s="31" t="s">
        <v>188</v>
      </c>
      <c r="GB204" s="31"/>
      <c r="GC204" s="31"/>
      <c r="GD204" s="31" t="s">
        <v>228</v>
      </c>
      <c r="GE204" s="31" t="s">
        <v>228</v>
      </c>
      <c r="GF204" s="31" t="s">
        <v>217</v>
      </c>
      <c r="GG204" s="31"/>
      <c r="GH204" s="31"/>
      <c r="GI204" s="31" t="s">
        <v>217</v>
      </c>
      <c r="GJ204" s="31" t="s">
        <v>219</v>
      </c>
      <c r="GK204" s="31" t="s">
        <v>219</v>
      </c>
      <c r="GL204" s="31"/>
      <c r="GM204" s="31"/>
      <c r="GN204" s="31" t="s">
        <v>219</v>
      </c>
      <c r="GO204" s="31" t="s">
        <v>219</v>
      </c>
      <c r="GP204" s="31" t="s">
        <v>202</v>
      </c>
      <c r="GQ204" s="31"/>
      <c r="GR204" s="31"/>
      <c r="GS204" s="31">
        <v>2019</v>
      </c>
      <c r="GT204" s="31">
        <v>2007</v>
      </c>
      <c r="GU204" s="31">
        <v>2018</v>
      </c>
      <c r="GV204" s="31"/>
      <c r="GW204" s="31"/>
      <c r="GX204" s="31"/>
      <c r="GY204" s="31"/>
      <c r="GZ204" s="31"/>
      <c r="HA204" s="31"/>
      <c r="HB204" s="31"/>
      <c r="HC204" s="31"/>
      <c r="HD204" s="31"/>
      <c r="HE204" s="31"/>
      <c r="HF204" s="31"/>
      <c r="HG204" s="31"/>
      <c r="HH204" s="31" t="s">
        <v>203</v>
      </c>
      <c r="HI204" s="31" t="s">
        <v>204</v>
      </c>
      <c r="HJ204" s="31"/>
      <c r="HK204" s="31" t="s">
        <v>204</v>
      </c>
      <c r="HL204" s="31" t="s">
        <v>220</v>
      </c>
      <c r="HM204" s="31" t="s">
        <v>204</v>
      </c>
      <c r="HN204" s="31" t="s">
        <v>203</v>
      </c>
      <c r="HO204" s="31"/>
      <c r="HP204" s="31"/>
      <c r="HQ204" s="31"/>
      <c r="HR204" s="31"/>
      <c r="HS204" s="31"/>
      <c r="HT204" s="31"/>
      <c r="HU204" s="31"/>
      <c r="HV204" s="31"/>
      <c r="HW204" s="31"/>
      <c r="HX204" s="6"/>
      <c r="IA204" s="10"/>
    </row>
    <row r="205" spans="1:235" x14ac:dyDescent="0.25">
      <c r="A205" s="5" t="s">
        <v>183</v>
      </c>
      <c r="B205" t="str">
        <f>INDEX('[1]Global Status NAC comp'!$B$5:$B$210,MATCH([1]Pbl!H205,'[1]Global Status NAC comp'!$N$5:$N$210,0))</f>
        <v>Emerging and Developing Asia</v>
      </c>
      <c r="C205" t="s">
        <v>570</v>
      </c>
      <c r="D205" t="str">
        <f>INDEX('[1]Global Status NAC comp'!$D$5:$D$210,MATCH([1]Pbl!H205,'[1]Global Status NAC comp'!$N$5:$N$210,0))</f>
        <v>APD</v>
      </c>
      <c r="E205" t="str">
        <f>INDEX('[1]Global Status NAC comp'!$E$5:$E$210,MATCH([1]Pbl!H205,'[1]Global Status NAC comp'!$N$5:$N$210,0))</f>
        <v>PFTAC</v>
      </c>
      <c r="F205" t="s">
        <v>188</v>
      </c>
      <c r="G205">
        <v>2020</v>
      </c>
      <c r="H205" s="6" t="s">
        <v>601</v>
      </c>
      <c r="I205" s="5" t="s">
        <v>188</v>
      </c>
      <c r="J205" s="31">
        <v>2019</v>
      </c>
      <c r="K205" s="31" t="s">
        <v>304</v>
      </c>
      <c r="L205" s="31" t="s">
        <v>187</v>
      </c>
      <c r="M205" s="31" t="s">
        <v>188</v>
      </c>
      <c r="N205" s="31" t="s">
        <v>189</v>
      </c>
      <c r="O205" s="31">
        <v>1994</v>
      </c>
      <c r="P205" s="31"/>
      <c r="Q205" s="31"/>
      <c r="R205" s="31"/>
      <c r="S205" s="31"/>
      <c r="T205" s="31" t="s">
        <v>195</v>
      </c>
      <c r="U205" s="31"/>
      <c r="V205" s="31"/>
      <c r="W205" s="31" t="s">
        <v>195</v>
      </c>
      <c r="X205" s="31"/>
      <c r="Y205" s="31"/>
      <c r="Z205" s="31"/>
      <c r="AA205" s="31" t="s">
        <v>195</v>
      </c>
      <c r="AB205" s="31"/>
      <c r="AC205" s="31"/>
      <c r="AD205" s="31" t="s">
        <v>195</v>
      </c>
      <c r="AE205" s="31"/>
      <c r="AF205" s="31"/>
      <c r="AG205" s="6" t="s">
        <v>195</v>
      </c>
      <c r="AH205" t="s">
        <v>188</v>
      </c>
      <c r="AI205">
        <v>4</v>
      </c>
      <c r="AJ205">
        <v>2020</v>
      </c>
      <c r="AK205" t="s">
        <v>223</v>
      </c>
      <c r="AL205" t="s">
        <v>187</v>
      </c>
      <c r="AM205" t="s">
        <v>188</v>
      </c>
      <c r="AN205" t="s">
        <v>189</v>
      </c>
      <c r="AO205" t="s">
        <v>196</v>
      </c>
      <c r="AP205">
        <v>1994</v>
      </c>
      <c r="AQ205" t="s">
        <v>188</v>
      </c>
      <c r="AR205">
        <v>1994</v>
      </c>
      <c r="AS205" t="s">
        <v>191</v>
      </c>
      <c r="AT205" t="s">
        <v>195</v>
      </c>
      <c r="AX205" t="s">
        <v>195</v>
      </c>
      <c r="BA205" t="s">
        <v>195</v>
      </c>
      <c r="BD205" t="s">
        <v>195</v>
      </c>
      <c r="BE205" s="7"/>
      <c r="BF205" s="8" t="s">
        <v>195</v>
      </c>
      <c r="CS205" t="s">
        <v>195</v>
      </c>
      <c r="DG205" t="s">
        <v>195</v>
      </c>
      <c r="EH205" s="5" t="s">
        <v>195</v>
      </c>
      <c r="ER205" s="6"/>
      <c r="ES205" s="5">
        <v>2013</v>
      </c>
      <c r="ET205">
        <v>2019</v>
      </c>
      <c r="EU205" s="9">
        <v>1.8</v>
      </c>
      <c r="EV205" s="9">
        <v>1.76</v>
      </c>
      <c r="EW205" t="s">
        <v>227</v>
      </c>
      <c r="EX205" t="s">
        <v>195</v>
      </c>
      <c r="FG205" s="6"/>
      <c r="FH205" t="s">
        <v>188</v>
      </c>
      <c r="FI205" t="s">
        <v>234</v>
      </c>
      <c r="FJ205" t="s">
        <v>215</v>
      </c>
      <c r="FK205">
        <v>5</v>
      </c>
      <c r="FL205" t="s">
        <v>195</v>
      </c>
      <c r="FM205" t="s">
        <v>195</v>
      </c>
      <c r="FO205" s="5" t="s">
        <v>188</v>
      </c>
      <c r="FP205" s="31" t="s">
        <v>188</v>
      </c>
      <c r="FQ205" s="31" t="s">
        <v>188</v>
      </c>
      <c r="FR205" s="31" t="s">
        <v>188</v>
      </c>
      <c r="FS205" s="31" t="s">
        <v>188</v>
      </c>
      <c r="FT205" s="31" t="s">
        <v>188</v>
      </c>
      <c r="FU205" s="31" t="s">
        <v>188</v>
      </c>
      <c r="FV205" s="31" t="s">
        <v>188</v>
      </c>
      <c r="FW205" s="31" t="s">
        <v>188</v>
      </c>
      <c r="FX205" s="31" t="s">
        <v>188</v>
      </c>
      <c r="FY205" s="31" t="s">
        <v>188</v>
      </c>
      <c r="FZ205" s="31" t="s">
        <v>188</v>
      </c>
      <c r="GA205" s="31" t="s">
        <v>188</v>
      </c>
      <c r="GB205" s="31"/>
      <c r="GC205" s="31" t="s">
        <v>188</v>
      </c>
      <c r="GD205" s="31" t="s">
        <v>216</v>
      </c>
      <c r="GE205" s="31" t="s">
        <v>216</v>
      </c>
      <c r="GF205" s="31" t="s">
        <v>218</v>
      </c>
      <c r="GG205" s="31" t="s">
        <v>217</v>
      </c>
      <c r="GH205" s="31" t="s">
        <v>217</v>
      </c>
      <c r="GI205" s="31" t="s">
        <v>217</v>
      </c>
      <c r="GJ205" s="31" t="s">
        <v>202</v>
      </c>
      <c r="GK205" s="31" t="s">
        <v>202</v>
      </c>
      <c r="GL205" s="31" t="s">
        <v>218</v>
      </c>
      <c r="GM205" s="31"/>
      <c r="GN205" s="31" t="s">
        <v>219</v>
      </c>
      <c r="GO205" s="31" t="s">
        <v>202</v>
      </c>
      <c r="GP205" s="31" t="s">
        <v>202</v>
      </c>
      <c r="GQ205" s="31"/>
      <c r="GR205" s="31" t="s">
        <v>219</v>
      </c>
      <c r="GS205" s="31">
        <v>2016</v>
      </c>
      <c r="GT205" s="31" t="s">
        <v>588</v>
      </c>
      <c r="GU205" s="31">
        <v>2020</v>
      </c>
      <c r="GV205" s="31">
        <v>2015</v>
      </c>
      <c r="GW205" s="31">
        <v>2017</v>
      </c>
      <c r="GX205" s="31">
        <v>2018</v>
      </c>
      <c r="GY205" s="32">
        <v>44248</v>
      </c>
      <c r="GZ205" s="32">
        <v>44276</v>
      </c>
      <c r="HA205" s="32">
        <v>44276</v>
      </c>
      <c r="HB205" s="31"/>
      <c r="HC205" s="32">
        <v>44276</v>
      </c>
      <c r="HD205" s="32">
        <v>44276</v>
      </c>
      <c r="HE205" s="32">
        <v>44276</v>
      </c>
      <c r="HF205" s="31"/>
      <c r="HG205" s="32">
        <v>44248</v>
      </c>
      <c r="HH205" s="31" t="s">
        <v>203</v>
      </c>
      <c r="HI205" s="31" t="s">
        <v>200</v>
      </c>
      <c r="HJ205" s="31" t="s">
        <v>200</v>
      </c>
      <c r="HK205" s="31" t="s">
        <v>204</v>
      </c>
      <c r="HL205" s="31" t="s">
        <v>203</v>
      </c>
      <c r="HM205" s="31" t="s">
        <v>204</v>
      </c>
      <c r="HN205" s="31" t="s">
        <v>203</v>
      </c>
      <c r="HO205" s="31" t="s">
        <v>200</v>
      </c>
      <c r="HP205" s="31" t="s">
        <v>203</v>
      </c>
      <c r="HQ205" s="31"/>
      <c r="HR205" s="31">
        <v>21</v>
      </c>
      <c r="HS205" s="31"/>
      <c r="HT205" s="31"/>
      <c r="HU205" s="31"/>
      <c r="HV205" s="31">
        <v>10</v>
      </c>
      <c r="HW205" s="31"/>
      <c r="HX205" s="6"/>
      <c r="IA205" s="10"/>
    </row>
    <row r="206" spans="1:235" x14ac:dyDescent="0.25">
      <c r="A206" s="5" t="s">
        <v>183</v>
      </c>
      <c r="B206" t="str">
        <f>INDEX('[1]Global Status NAC comp'!$B$5:$B$210,MATCH([1]Pbl!H206,'[1]Global Status NAC comp'!$N$5:$N$210,0))</f>
        <v>Emerging and Developing Asia</v>
      </c>
      <c r="C206" t="s">
        <v>570</v>
      </c>
      <c r="D206" t="str">
        <f>INDEX('[1]Global Status NAC comp'!$D$5:$D$210,MATCH([1]Pbl!H206,'[1]Global Status NAC comp'!$N$5:$N$210,0))</f>
        <v>APD</v>
      </c>
      <c r="E206" t="str">
        <f>INDEX('[1]Global Status NAC comp'!$E$5:$E$210,MATCH([1]Pbl!H206,'[1]Global Status NAC comp'!$N$5:$N$210,0))</f>
        <v>PFTAC</v>
      </c>
      <c r="G206">
        <v>2020</v>
      </c>
      <c r="H206" s="6" t="s">
        <v>602</v>
      </c>
      <c r="I206" s="5" t="s">
        <v>188</v>
      </c>
      <c r="J206" s="31">
        <v>2017</v>
      </c>
      <c r="K206" s="31" t="s">
        <v>243</v>
      </c>
      <c r="L206" s="31"/>
      <c r="M206" s="31" t="s">
        <v>188</v>
      </c>
      <c r="N206" s="31" t="s">
        <v>189</v>
      </c>
      <c r="O206" s="31">
        <v>2003</v>
      </c>
      <c r="P206" s="31" t="s">
        <v>188</v>
      </c>
      <c r="Q206" s="31">
        <v>2003</v>
      </c>
      <c r="R206" s="31">
        <v>2012</v>
      </c>
      <c r="S206" s="31" t="s">
        <v>232</v>
      </c>
      <c r="T206" s="31" t="s">
        <v>188</v>
      </c>
      <c r="U206" s="31" t="s">
        <v>254</v>
      </c>
      <c r="V206" s="31">
        <v>2003</v>
      </c>
      <c r="W206" s="31" t="s">
        <v>188</v>
      </c>
      <c r="X206" s="31">
        <v>2003</v>
      </c>
      <c r="Y206" s="31">
        <v>2004</v>
      </c>
      <c r="Z206" s="31" t="s">
        <v>232</v>
      </c>
      <c r="AA206" s="31"/>
      <c r="AB206" s="31"/>
      <c r="AC206" s="31"/>
      <c r="AD206" s="31"/>
      <c r="AE206" s="31"/>
      <c r="AF206" s="31"/>
      <c r="AG206" s="6"/>
      <c r="AV206" t="s">
        <v>194</v>
      </c>
      <c r="BE206" s="7"/>
      <c r="BF206" s="8" t="s">
        <v>188</v>
      </c>
      <c r="BI206" t="s">
        <v>195</v>
      </c>
      <c r="BR206" t="s">
        <v>195</v>
      </c>
      <c r="CA206" t="s">
        <v>195</v>
      </c>
      <c r="CJ206" t="s">
        <v>195</v>
      </c>
      <c r="CS206" t="s">
        <v>188</v>
      </c>
      <c r="CW206" t="s">
        <v>196</v>
      </c>
      <c r="CX206" t="s">
        <v>195</v>
      </c>
      <c r="DG206" t="s">
        <v>195</v>
      </c>
      <c r="DP206" t="s">
        <v>195</v>
      </c>
      <c r="DY206" t="s">
        <v>188</v>
      </c>
      <c r="EH206" s="5" t="s">
        <v>195</v>
      </c>
      <c r="EL206" t="s">
        <v>195</v>
      </c>
      <c r="ER206" s="6"/>
      <c r="ES206" s="5">
        <v>2012</v>
      </c>
      <c r="EU206" s="9"/>
      <c r="EV206" s="9"/>
      <c r="EW206" t="s">
        <v>201</v>
      </c>
      <c r="EX206" t="s">
        <v>195</v>
      </c>
      <c r="FG206" s="6"/>
      <c r="FH206" t="s">
        <v>195</v>
      </c>
      <c r="FJ206" t="s">
        <v>215</v>
      </c>
      <c r="FL206" t="s">
        <v>195</v>
      </c>
      <c r="FM206" t="s">
        <v>188</v>
      </c>
      <c r="FN206" t="s">
        <v>188</v>
      </c>
      <c r="FO206" s="5" t="s">
        <v>188</v>
      </c>
      <c r="FP206" s="31"/>
      <c r="FQ206" s="31" t="s">
        <v>188</v>
      </c>
      <c r="FR206" s="31" t="s">
        <v>188</v>
      </c>
      <c r="FS206" s="31"/>
      <c r="FT206" s="31" t="s">
        <v>188</v>
      </c>
      <c r="FU206" s="31"/>
      <c r="FV206" s="31" t="s">
        <v>188</v>
      </c>
      <c r="FW206" s="31"/>
      <c r="FX206" s="31"/>
      <c r="FY206" s="31"/>
      <c r="FZ206" s="31"/>
      <c r="GA206" s="31" t="s">
        <v>188</v>
      </c>
      <c r="GB206" s="31"/>
      <c r="GC206" s="31"/>
      <c r="GD206" s="31" t="s">
        <v>228</v>
      </c>
      <c r="GE206" s="31"/>
      <c r="GF206" s="31" t="s">
        <v>217</v>
      </c>
      <c r="GG206" s="31" t="s">
        <v>217</v>
      </c>
      <c r="GH206" s="31" t="s">
        <v>217</v>
      </c>
      <c r="GI206" s="31" t="s">
        <v>217</v>
      </c>
      <c r="GJ206" s="31"/>
      <c r="GK206" s="31" t="s">
        <v>219</v>
      </c>
      <c r="GL206" s="31"/>
      <c r="GM206" s="31"/>
      <c r="GN206" s="31"/>
      <c r="GO206" s="31"/>
      <c r="GP206" s="31" t="s">
        <v>202</v>
      </c>
      <c r="GQ206" s="31"/>
      <c r="GR206" s="31"/>
      <c r="GS206" s="31">
        <v>2009</v>
      </c>
      <c r="GT206" s="31"/>
      <c r="GU206" s="31"/>
      <c r="GV206" s="31"/>
      <c r="GW206" s="31">
        <v>2009</v>
      </c>
      <c r="GX206" s="31" t="s">
        <v>603</v>
      </c>
      <c r="GY206" s="31"/>
      <c r="GZ206" s="31"/>
      <c r="HA206" s="31"/>
      <c r="HB206" s="31"/>
      <c r="HC206" s="31"/>
      <c r="HD206" s="31"/>
      <c r="HE206" s="31">
        <v>2012</v>
      </c>
      <c r="HF206" s="31"/>
      <c r="HG206" s="31"/>
      <c r="HH206" s="31" t="s">
        <v>203</v>
      </c>
      <c r="HI206" s="31" t="s">
        <v>204</v>
      </c>
      <c r="HJ206" s="31"/>
      <c r="HK206" s="31" t="s">
        <v>204</v>
      </c>
      <c r="HL206" s="31" t="s">
        <v>203</v>
      </c>
      <c r="HM206" s="31" t="s">
        <v>204</v>
      </c>
      <c r="HN206" s="31" t="s">
        <v>203</v>
      </c>
      <c r="HO206" s="31"/>
      <c r="HP206" s="31"/>
      <c r="HQ206" s="31">
        <v>1</v>
      </c>
      <c r="HR206" s="31"/>
      <c r="HS206" s="31"/>
      <c r="HT206" s="31"/>
      <c r="HU206" s="31"/>
      <c r="HV206" s="31"/>
      <c r="HW206" s="31"/>
      <c r="HX206" s="6"/>
      <c r="IA206" s="10"/>
    </row>
    <row r="207" spans="1:235" x14ac:dyDescent="0.25">
      <c r="A207" s="5" t="s">
        <v>183</v>
      </c>
      <c r="B207" t="str">
        <f>INDEX('[1]Global Status NAC comp'!$B$5:$B$210,MATCH([1]Pbl!H207,'[1]Global Status NAC comp'!$N$5:$N$210,0))</f>
        <v>Emerging and Developing Asia</v>
      </c>
      <c r="C207" t="s">
        <v>570</v>
      </c>
      <c r="D207" t="str">
        <f>INDEX('[1]Global Status NAC comp'!$D$5:$D$210,MATCH([1]Pbl!H207,'[1]Global Status NAC comp'!$N$5:$N$210,0))</f>
        <v>APD</v>
      </c>
      <c r="E207" t="str">
        <f>INDEX('[1]Global Status NAC comp'!$E$5:$E$210,MATCH([1]Pbl!H207,'[1]Global Status NAC comp'!$N$5:$N$210,0))</f>
        <v>PFTAC</v>
      </c>
      <c r="G207">
        <v>2020</v>
      </c>
      <c r="H207" s="6" t="s">
        <v>604</v>
      </c>
      <c r="I207" s="5" t="s">
        <v>188</v>
      </c>
      <c r="J207" s="31">
        <v>2018</v>
      </c>
      <c r="K207" s="31" t="s">
        <v>230</v>
      </c>
      <c r="L207" s="31" t="s">
        <v>187</v>
      </c>
      <c r="M207" s="31" t="s">
        <v>188</v>
      </c>
      <c r="N207" s="31" t="s">
        <v>247</v>
      </c>
      <c r="O207" s="31">
        <v>2013</v>
      </c>
      <c r="P207" s="31" t="s">
        <v>195</v>
      </c>
      <c r="Q207" s="31"/>
      <c r="R207" s="31"/>
      <c r="S207" s="31"/>
      <c r="T207" s="31"/>
      <c r="U207" s="31"/>
      <c r="V207" s="31"/>
      <c r="W207" s="31"/>
      <c r="X207" s="31"/>
      <c r="Y207" s="31"/>
      <c r="Z207" s="31"/>
      <c r="AA207" s="31"/>
      <c r="AB207" s="31"/>
      <c r="AC207" s="31"/>
      <c r="AD207" s="31"/>
      <c r="AE207" s="31"/>
      <c r="AF207" s="31"/>
      <c r="AG207" s="6"/>
      <c r="BE207" s="7"/>
      <c r="BF207" s="8" t="s">
        <v>195</v>
      </c>
      <c r="BI207" t="s">
        <v>195</v>
      </c>
      <c r="BR207" t="s">
        <v>195</v>
      </c>
      <c r="CA207" t="s">
        <v>195</v>
      </c>
      <c r="CJ207" t="s">
        <v>195</v>
      </c>
      <c r="CS207" t="s">
        <v>188</v>
      </c>
      <c r="CW207" t="s">
        <v>196</v>
      </c>
      <c r="CX207" t="s">
        <v>195</v>
      </c>
      <c r="DG207" t="s">
        <v>195</v>
      </c>
      <c r="DP207" t="s">
        <v>195</v>
      </c>
      <c r="DY207" t="s">
        <v>188</v>
      </c>
      <c r="EH207" s="5" t="s">
        <v>195</v>
      </c>
      <c r="EL207" t="s">
        <v>195</v>
      </c>
      <c r="ER207" s="6"/>
      <c r="ES207" s="5">
        <v>2016</v>
      </c>
      <c r="EU207" s="9"/>
      <c r="EV207" s="9"/>
      <c r="EW207" t="s">
        <v>201</v>
      </c>
      <c r="EX207" t="s">
        <v>195</v>
      </c>
      <c r="FG207" s="6"/>
      <c r="FH207" t="s">
        <v>195</v>
      </c>
      <c r="FJ207" t="s">
        <v>245</v>
      </c>
      <c r="FL207" t="s">
        <v>195</v>
      </c>
      <c r="FM207" t="s">
        <v>195</v>
      </c>
      <c r="FO207" s="5" t="s">
        <v>188</v>
      </c>
      <c r="FP207" s="31"/>
      <c r="FQ207" s="31"/>
      <c r="FR207" s="31"/>
      <c r="FS207" s="31"/>
      <c r="FT207" s="31" t="s">
        <v>188</v>
      </c>
      <c r="FU207" s="31"/>
      <c r="FV207" s="31"/>
      <c r="FW207" s="31"/>
      <c r="FX207" s="31"/>
      <c r="FY207" s="31"/>
      <c r="FZ207" s="31"/>
      <c r="GA207" s="31" t="s">
        <v>188</v>
      </c>
      <c r="GB207" s="31"/>
      <c r="GC207" s="31"/>
      <c r="GD207" s="31" t="s">
        <v>216</v>
      </c>
      <c r="GE207" s="31"/>
      <c r="GF207" s="31"/>
      <c r="GG207" s="31"/>
      <c r="GH207" s="31"/>
      <c r="GI207" s="31" t="s">
        <v>217</v>
      </c>
      <c r="GJ207" s="31"/>
      <c r="GK207" s="31"/>
      <c r="GL207" s="31"/>
      <c r="GM207" s="31"/>
      <c r="GN207" s="31"/>
      <c r="GO207" s="31"/>
      <c r="GP207" s="31" t="s">
        <v>202</v>
      </c>
      <c r="GQ207" s="31"/>
      <c r="GR207" s="31"/>
      <c r="GS207" s="31">
        <v>2016</v>
      </c>
      <c r="GT207" s="31"/>
      <c r="GU207" s="31"/>
      <c r="GV207" s="31"/>
      <c r="GW207" s="31"/>
      <c r="GX207" s="31" t="s">
        <v>236</v>
      </c>
      <c r="GY207" s="31"/>
      <c r="GZ207" s="31"/>
      <c r="HA207" s="31"/>
      <c r="HB207" s="31"/>
      <c r="HC207" s="31"/>
      <c r="HD207" s="31"/>
      <c r="HE207" s="31"/>
      <c r="HF207" s="31"/>
      <c r="HG207" s="31"/>
      <c r="HH207" s="31" t="s">
        <v>203</v>
      </c>
      <c r="HI207" s="31"/>
      <c r="HJ207" s="31"/>
      <c r="HK207" s="31" t="s">
        <v>204</v>
      </c>
      <c r="HL207" s="31"/>
      <c r="HM207" s="31" t="s">
        <v>204</v>
      </c>
      <c r="HN207" s="31" t="s">
        <v>203</v>
      </c>
      <c r="HO207" s="31"/>
      <c r="HP207" s="31"/>
      <c r="HQ207" s="31">
        <v>0.5</v>
      </c>
      <c r="HR207" s="31"/>
      <c r="HS207" s="31"/>
      <c r="HT207" s="31"/>
      <c r="HU207" s="31"/>
      <c r="HV207" s="31"/>
      <c r="HW207" s="31"/>
      <c r="HX207" s="6"/>
      <c r="IA207" s="10"/>
    </row>
    <row r="208" spans="1:235" ht="13" thickBot="1" x14ac:dyDescent="0.3">
      <c r="A208" s="16" t="s">
        <v>183</v>
      </c>
      <c r="B208" s="17" t="str">
        <f>INDEX('[1]Global Status NAC comp'!$B$5:$B$210,MATCH([1]Pbl!H208,'[1]Global Status NAC comp'!$N$5:$N$210,0))</f>
        <v>Emerging and Developing Asia</v>
      </c>
      <c r="C208" s="17" t="s">
        <v>570</v>
      </c>
      <c r="D208" s="17" t="str">
        <f>INDEX('[1]Global Status NAC comp'!$D$5:$D$210,MATCH([1]Pbl!H208,'[1]Global Status NAC comp'!$N$5:$N$210,0))</f>
        <v>APD</v>
      </c>
      <c r="E208" s="17" t="str">
        <f>INDEX('[1]Global Status NAC comp'!$E$5:$E$210,MATCH([1]Pbl!H208,'[1]Global Status NAC comp'!$N$5:$N$210,0))</f>
        <v>PFTAC</v>
      </c>
      <c r="F208" s="17"/>
      <c r="G208" s="17">
        <v>2020</v>
      </c>
      <c r="H208" s="18" t="s">
        <v>605</v>
      </c>
      <c r="I208" s="16" t="s">
        <v>188</v>
      </c>
      <c r="J208" s="17">
        <v>2018</v>
      </c>
      <c r="K208" s="17" t="s">
        <v>210</v>
      </c>
      <c r="L208" s="17"/>
      <c r="M208" s="17" t="s">
        <v>188</v>
      </c>
      <c r="N208" s="17" t="s">
        <v>224</v>
      </c>
      <c r="O208" s="17">
        <v>2005</v>
      </c>
      <c r="P208" s="17" t="s">
        <v>188</v>
      </c>
      <c r="Q208" s="17">
        <v>2005</v>
      </c>
      <c r="R208" s="17">
        <v>2005</v>
      </c>
      <c r="S208" s="17" t="s">
        <v>232</v>
      </c>
      <c r="T208" s="17"/>
      <c r="U208" s="17"/>
      <c r="V208" s="17"/>
      <c r="W208" s="17"/>
      <c r="X208" s="17"/>
      <c r="Y208" s="17">
        <v>2005</v>
      </c>
      <c r="Z208" s="17"/>
      <c r="AA208" s="17"/>
      <c r="AB208" s="17"/>
      <c r="AC208" s="17"/>
      <c r="AD208" s="17"/>
      <c r="AE208" s="17"/>
      <c r="AF208" s="17"/>
      <c r="AG208" s="18"/>
      <c r="AH208" s="19"/>
      <c r="AI208" s="19"/>
      <c r="AJ208" s="19"/>
      <c r="AK208" s="19"/>
      <c r="AL208" s="19"/>
      <c r="AM208" s="19"/>
      <c r="AN208" s="19"/>
      <c r="AO208" s="19"/>
      <c r="AP208" s="19"/>
      <c r="AQ208" s="19"/>
      <c r="AR208" s="19"/>
      <c r="AS208" s="19"/>
      <c r="AT208" s="19"/>
      <c r="AU208" s="19"/>
      <c r="AV208" s="19" t="s">
        <v>194</v>
      </c>
      <c r="AW208" s="19"/>
      <c r="AX208" s="19"/>
      <c r="AY208" s="19"/>
      <c r="AZ208" s="19"/>
      <c r="BA208" s="19"/>
      <c r="BB208" s="19"/>
      <c r="BC208" s="19"/>
      <c r="BD208" s="19"/>
      <c r="BE208" s="20"/>
      <c r="BF208" s="21" t="s">
        <v>188</v>
      </c>
      <c r="BG208" s="19"/>
      <c r="BH208" s="19"/>
      <c r="BI208" s="19" t="s">
        <v>195</v>
      </c>
      <c r="BJ208" s="19"/>
      <c r="BK208" s="19"/>
      <c r="BL208" s="19"/>
      <c r="BM208" s="19"/>
      <c r="BN208" s="19"/>
      <c r="BO208" s="19"/>
      <c r="BP208" s="19"/>
      <c r="BQ208" s="19"/>
      <c r="BR208" s="19" t="s">
        <v>195</v>
      </c>
      <c r="BS208" s="19"/>
      <c r="BT208" s="19"/>
      <c r="BU208" s="19"/>
      <c r="BV208" s="19"/>
      <c r="BW208" s="19"/>
      <c r="BX208" s="19"/>
      <c r="BY208" s="19"/>
      <c r="BZ208" s="19"/>
      <c r="CA208" s="19" t="s">
        <v>195</v>
      </c>
      <c r="CB208" s="19"/>
      <c r="CC208" s="19"/>
      <c r="CD208" s="19"/>
      <c r="CE208" s="19"/>
      <c r="CF208" s="19"/>
      <c r="CG208" s="19"/>
      <c r="CH208" s="19"/>
      <c r="CI208" s="19"/>
      <c r="CJ208" s="19" t="s">
        <v>195</v>
      </c>
      <c r="CK208" s="19"/>
      <c r="CL208" s="19"/>
      <c r="CM208" s="19"/>
      <c r="CN208" s="19"/>
      <c r="CO208" s="19"/>
      <c r="CP208" s="19"/>
      <c r="CQ208" s="19"/>
      <c r="CR208" s="19"/>
      <c r="CS208" s="19" t="s">
        <v>188</v>
      </c>
      <c r="CT208" s="19"/>
      <c r="CU208" s="19"/>
      <c r="CV208" s="19"/>
      <c r="CW208" s="19" t="s">
        <v>196</v>
      </c>
      <c r="CX208" s="19" t="s">
        <v>195</v>
      </c>
      <c r="CY208" s="19"/>
      <c r="CZ208" s="19"/>
      <c r="DA208" s="19"/>
      <c r="DB208" s="19"/>
      <c r="DC208" s="19"/>
      <c r="DD208" s="19"/>
      <c r="DE208" s="19"/>
      <c r="DF208" s="19"/>
      <c r="DG208" s="19" t="s">
        <v>195</v>
      </c>
      <c r="DH208" s="19"/>
      <c r="DI208" s="19"/>
      <c r="DJ208" s="19"/>
      <c r="DK208" s="19"/>
      <c r="DL208" s="19"/>
      <c r="DM208" s="19"/>
      <c r="DN208" s="19"/>
      <c r="DO208" s="19"/>
      <c r="DP208" s="19" t="s">
        <v>195</v>
      </c>
      <c r="DQ208" s="19"/>
      <c r="DR208" s="19"/>
      <c r="DS208" s="19"/>
      <c r="DT208" s="19"/>
      <c r="DU208" s="19"/>
      <c r="DV208" s="19"/>
      <c r="DW208" s="19"/>
      <c r="DX208" s="19"/>
      <c r="DY208" s="19" t="s">
        <v>188</v>
      </c>
      <c r="DZ208" s="19"/>
      <c r="EA208" s="19"/>
      <c r="EB208" s="19"/>
      <c r="EC208" s="19"/>
      <c r="ED208" s="19"/>
      <c r="EE208" s="19"/>
      <c r="EF208" s="19"/>
      <c r="EG208" s="19"/>
      <c r="EH208" s="16" t="s">
        <v>195</v>
      </c>
      <c r="EI208" s="17"/>
      <c r="EJ208" s="17"/>
      <c r="EK208" s="17"/>
      <c r="EL208" s="17" t="s">
        <v>195</v>
      </c>
      <c r="EM208" s="17"/>
      <c r="EN208" s="17"/>
      <c r="EO208" s="17"/>
      <c r="EP208" s="17"/>
      <c r="EQ208" s="17"/>
      <c r="ER208" s="18"/>
      <c r="ES208" s="16">
        <v>2005</v>
      </c>
      <c r="ET208" s="17"/>
      <c r="EU208" s="22"/>
      <c r="EV208" s="22" t="s">
        <v>606</v>
      </c>
      <c r="EW208" s="17" t="s">
        <v>201</v>
      </c>
      <c r="EX208" s="17" t="s">
        <v>188</v>
      </c>
      <c r="EY208" s="17">
        <v>2016</v>
      </c>
      <c r="EZ208" s="17" t="s">
        <v>188</v>
      </c>
      <c r="FA208" s="17" t="s">
        <v>188</v>
      </c>
      <c r="FB208" s="17" t="s">
        <v>240</v>
      </c>
      <c r="FC208" s="17" t="s">
        <v>240</v>
      </c>
      <c r="FD208" s="17" t="s">
        <v>294</v>
      </c>
      <c r="FE208" s="17" t="s">
        <v>195</v>
      </c>
      <c r="FF208" s="17" t="s">
        <v>195</v>
      </c>
      <c r="FG208" s="18">
        <v>2021</v>
      </c>
      <c r="FH208" s="19" t="s">
        <v>195</v>
      </c>
      <c r="FI208" s="19"/>
      <c r="FJ208" s="19" t="s">
        <v>215</v>
      </c>
      <c r="FK208" s="19">
        <v>2</v>
      </c>
      <c r="FL208" s="19" t="s">
        <v>195</v>
      </c>
      <c r="FM208" s="19" t="s">
        <v>195</v>
      </c>
      <c r="FN208" s="19"/>
      <c r="FO208" s="16" t="s">
        <v>188</v>
      </c>
      <c r="FP208" s="17"/>
      <c r="FQ208" s="17"/>
      <c r="FR208" s="17"/>
      <c r="FS208" s="17"/>
      <c r="FT208" s="17" t="s">
        <v>188</v>
      </c>
      <c r="FU208" s="17"/>
      <c r="FV208" s="17" t="s">
        <v>188</v>
      </c>
      <c r="FW208" s="17"/>
      <c r="FX208" s="17"/>
      <c r="FY208" s="17" t="s">
        <v>188</v>
      </c>
      <c r="FZ208" s="17"/>
      <c r="GA208" s="17"/>
      <c r="GB208" s="17"/>
      <c r="GC208" s="17"/>
      <c r="GD208" s="17" t="s">
        <v>228</v>
      </c>
      <c r="GE208" s="17"/>
      <c r="GF208" s="17"/>
      <c r="GG208" s="17"/>
      <c r="GH208" s="17"/>
      <c r="GI208" s="17" t="s">
        <v>217</v>
      </c>
      <c r="GJ208" s="17"/>
      <c r="GK208" s="17" t="s">
        <v>219</v>
      </c>
      <c r="GL208" s="17"/>
      <c r="GM208" s="17"/>
      <c r="GN208" s="17" t="s">
        <v>219</v>
      </c>
      <c r="GO208" s="17"/>
      <c r="GP208" s="17" t="s">
        <v>202</v>
      </c>
      <c r="GQ208" s="17"/>
      <c r="GR208" s="17"/>
      <c r="GS208" s="17">
        <v>2005</v>
      </c>
      <c r="GT208" s="17"/>
      <c r="GU208" s="17"/>
      <c r="GV208" s="17"/>
      <c r="GW208" s="17"/>
      <c r="GX208" s="17">
        <v>2005</v>
      </c>
      <c r="GY208" s="17"/>
      <c r="GZ208" s="17"/>
      <c r="HA208" s="17"/>
      <c r="HB208" s="17"/>
      <c r="HC208" s="17"/>
      <c r="HD208" s="17"/>
      <c r="HE208" s="17">
        <v>2016</v>
      </c>
      <c r="HF208" s="17"/>
      <c r="HG208" s="17"/>
      <c r="HH208" s="17" t="s">
        <v>203</v>
      </c>
      <c r="HI208" s="17"/>
      <c r="HJ208" s="17"/>
      <c r="HK208" s="17" t="s">
        <v>203</v>
      </c>
      <c r="HL208" s="17" t="s">
        <v>203</v>
      </c>
      <c r="HM208" s="17"/>
      <c r="HN208" s="17" t="s">
        <v>203</v>
      </c>
      <c r="HO208" s="17"/>
      <c r="HP208" s="17"/>
      <c r="HQ208" s="17">
        <v>1</v>
      </c>
      <c r="HR208" s="17"/>
      <c r="HS208" s="17"/>
      <c r="HT208" s="17"/>
      <c r="HU208" s="17"/>
      <c r="HV208" s="17"/>
      <c r="HW208" s="17"/>
      <c r="HX208" s="18"/>
      <c r="IA208" s="10"/>
    </row>
    <row r="212" spans="152:152" x14ac:dyDescent="0.25">
      <c r="EV212" s="23"/>
    </row>
  </sheetData>
  <mergeCells count="7">
    <mergeCell ref="FH1:FN1"/>
    <mergeCell ref="FO1:HX1"/>
    <mergeCell ref="I1:AG1"/>
    <mergeCell ref="AH1:BE1"/>
    <mergeCell ref="BF1:EG1"/>
    <mergeCell ref="EH1:ER1"/>
    <mergeCell ref="ES1:FG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Silungwe, Anthony</dc:creator>
  <cp:lastModifiedBy>Zula Oimandakh</cp:lastModifiedBy>
  <dcterms:created xsi:type="dcterms:W3CDTF">2022-01-13T20:45:49Z</dcterms:created>
  <dcterms:modified xsi:type="dcterms:W3CDTF">2022-01-27T19:12:30Z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0c07ed86-5dc5-4593-ad03-a8684b843815_Enabled">
    <vt:lpwstr>true</vt:lpwstr>
  </property>
  <property fmtid="{D5CDD505-2E9C-101B-9397-08002B2CF9AE}" pid="3" name="MSIP_Label_0c07ed86-5dc5-4593-ad03-a8684b843815_SetDate">
    <vt:lpwstr>2022-01-13T20:45:50Z</vt:lpwstr>
  </property>
  <property fmtid="{D5CDD505-2E9C-101B-9397-08002B2CF9AE}" pid="4" name="MSIP_Label_0c07ed86-5dc5-4593-ad03-a8684b843815_Method">
    <vt:lpwstr>Standard</vt:lpwstr>
  </property>
  <property fmtid="{D5CDD505-2E9C-101B-9397-08002B2CF9AE}" pid="5" name="MSIP_Label_0c07ed86-5dc5-4593-ad03-a8684b843815_Name">
    <vt:lpwstr>0c07ed86-5dc5-4593-ad03-a8684b843815</vt:lpwstr>
  </property>
  <property fmtid="{D5CDD505-2E9C-101B-9397-08002B2CF9AE}" pid="6" name="MSIP_Label_0c07ed86-5dc5-4593-ad03-a8684b843815_SiteId">
    <vt:lpwstr>8085fa43-302e-45bd-b171-a6648c3b6be7</vt:lpwstr>
  </property>
  <property fmtid="{D5CDD505-2E9C-101B-9397-08002B2CF9AE}" pid="7" name="MSIP_Label_0c07ed86-5dc5-4593-ad03-a8684b843815_ActionId">
    <vt:lpwstr>3faa51ec-b90b-41ca-aa61-13d4505d8e67</vt:lpwstr>
  </property>
  <property fmtid="{D5CDD505-2E9C-101B-9397-08002B2CF9AE}" pid="8" name="MSIP_Label_0c07ed86-5dc5-4593-ad03-a8684b843815_ContentBits">
    <vt:lpwstr>0</vt:lpwstr>
  </property>
</Properties>
</file>