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fvalencia_imf_org/Documents/Documents/SPR/Crisis Paper/Giulio/data/input/"/>
    </mc:Choice>
  </mc:AlternateContent>
  <xr:revisionPtr revIDLastSave="116" documentId="8_{AE4628EA-5616-456D-AE56-6963CC18A010}" xr6:coauthVersionLast="47" xr6:coauthVersionMax="47" xr10:uidLastSave="{841107D6-D78A-4C92-BC03-BAFB86CE5858}"/>
  <bookViews>
    <workbookView xWindow="-120" yWindow="-120" windowWidth="51840" windowHeight="21120" tabRatio="780" activeTab="1" xr2:uid="{78747A3B-5CA1-4720-A17E-10A4EAF8645D}"/>
  </bookViews>
  <sheets>
    <sheet name="CRISES" sheetId="8" r:id="rId1"/>
    <sheet name="Crisis Resolution and Outcomes" sheetId="20" r:id="rId2"/>
    <sheet name="Resolution Details" sheetId="21" r:id="rId3"/>
  </sheets>
  <externalReferences>
    <externalReference r:id="rId4"/>
  </externalReferences>
  <definedNames>
    <definedName name="_xlnm._FilterDatabase" localSheetId="0" hidden="1">CRISES!$C$2:$H$15</definedName>
    <definedName name="_Toc524382283" localSheetId="2">'Resolution Details'!$A$1</definedName>
    <definedName name="CIQWBGuid" hidden="1">"00eedb4e-34d9-43ec-8ae3-342444ed2534"</definedName>
    <definedName name="CIQWBInfo" hidden="1">"{ ""CIQVersion"":""9.48.1616.5174""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"12/18/2023 12:47:52"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8" i="20" l="1"/>
  <c r="G162" i="20"/>
  <c r="G143" i="20"/>
  <c r="G139" i="20"/>
  <c r="G130" i="20"/>
  <c r="G125" i="20"/>
  <c r="G111" i="20"/>
  <c r="G93" i="20"/>
  <c r="G83" i="20"/>
  <c r="G64" i="20"/>
  <c r="G55" i="20"/>
  <c r="G32" i="20"/>
  <c r="G11" i="20"/>
  <c r="G4" i="20"/>
  <c r="K153" i="20"/>
  <c r="K137" i="20"/>
  <c r="K135" i="20"/>
  <c r="K128" i="20"/>
  <c r="K123" i="20"/>
  <c r="K114" i="20"/>
  <c r="K108" i="20"/>
  <c r="K104" i="20"/>
  <c r="K103" i="20"/>
  <c r="K96" i="20"/>
  <c r="K90" i="20"/>
  <c r="K84" i="20"/>
  <c r="K79" i="20"/>
  <c r="K77" i="20"/>
  <c r="K73" i="20"/>
  <c r="K65" i="20"/>
  <c r="K62" i="20"/>
  <c r="K60" i="20"/>
  <c r="K47" i="20"/>
  <c r="K42" i="20"/>
  <c r="K15" i="20"/>
  <c r="K10" i="20"/>
</calcChain>
</file>

<file path=xl/sharedStrings.xml><?xml version="1.0" encoding="utf-8"?>
<sst xmlns="http://schemas.openxmlformats.org/spreadsheetml/2006/main" count="846" uniqueCount="242">
  <si>
    <t>Country</t>
  </si>
  <si>
    <t>Angola</t>
  </si>
  <si>
    <t>Azerbaijan</t>
  </si>
  <si>
    <t>Chad</t>
  </si>
  <si>
    <t>Equatorial Guinea</t>
  </si>
  <si>
    <t>Ghana</t>
  </si>
  <si>
    <t>Kazakhstan</t>
  </si>
  <si>
    <t>Lebanon</t>
  </si>
  <si>
    <t>Nicaragua</t>
  </si>
  <si>
    <t>São Tomé and Príncipe</t>
  </si>
  <si>
    <t>Sri Lanka</t>
  </si>
  <si>
    <t>…</t>
  </si>
  <si>
    <t>Tajikistan</t>
  </si>
  <si>
    <t>Vietnam</t>
  </si>
  <si>
    <t>Start</t>
  </si>
  <si>
    <t>End</t>
  </si>
  <si>
    <t>Y</t>
  </si>
  <si>
    <t>N</t>
  </si>
  <si>
    <t>Guinea-Bissau</t>
  </si>
  <si>
    <t>All depositors’ funds irrespective of the amount and currency denomination</t>
  </si>
  <si>
    <r>
      <t>Output loss</t>
    </r>
    <r>
      <rPr>
        <b/>
        <vertAlign val="superscript"/>
        <sz val="9"/>
        <rFont val="Times New Roman"/>
        <family val="1"/>
      </rPr>
      <t xml:space="preserve"> 1/</t>
    </r>
  </si>
  <si>
    <r>
      <t>Fiscal Costs</t>
    </r>
    <r>
      <rPr>
        <b/>
        <vertAlign val="superscript"/>
        <sz val="9"/>
        <rFont val="Times New Roman"/>
        <family val="1"/>
      </rPr>
      <t xml:space="preserve"> 2/
</t>
    </r>
    <r>
      <rPr>
        <b/>
        <sz val="9"/>
        <rFont val="Times New Roman"/>
        <family val="1"/>
      </rPr>
      <t>(% of GDP)</t>
    </r>
  </si>
  <si>
    <r>
      <t>Fiscal Costs, net</t>
    </r>
    <r>
      <rPr>
        <b/>
        <vertAlign val="superscript"/>
        <sz val="9"/>
        <rFont val="Times New Roman"/>
        <family val="1"/>
      </rPr>
      <t xml:space="preserve"> 2/
</t>
    </r>
    <r>
      <rPr>
        <b/>
        <sz val="9"/>
        <rFont val="Times New Roman"/>
        <family val="1"/>
      </rPr>
      <t>(% of GDP)</t>
    </r>
  </si>
  <si>
    <t>Fiscal cost
(% of financial sector assets)</t>
  </si>
  <si>
    <r>
      <t>Peak liquidity</t>
    </r>
    <r>
      <rPr>
        <b/>
        <vertAlign val="superscript"/>
        <sz val="9"/>
        <rFont val="Times New Roman"/>
        <family val="1"/>
      </rPr>
      <t xml:space="preserve"> 3/</t>
    </r>
  </si>
  <si>
    <r>
      <t>Liquidity support</t>
    </r>
    <r>
      <rPr>
        <b/>
        <vertAlign val="superscript"/>
        <sz val="9"/>
        <rFont val="Times New Roman"/>
        <family val="1"/>
      </rPr>
      <t xml:space="preserve"> 3/</t>
    </r>
  </si>
  <si>
    <r>
      <t>Peak NPLs</t>
    </r>
    <r>
      <rPr>
        <b/>
        <vertAlign val="superscript"/>
        <sz val="9"/>
        <rFont val="Times New Roman"/>
        <family val="1"/>
      </rPr>
      <t xml:space="preserve"> 4/</t>
    </r>
  </si>
  <si>
    <r>
      <t>Increase in public debt</t>
    </r>
    <r>
      <rPr>
        <b/>
        <vertAlign val="superscript"/>
        <sz val="9"/>
        <rFont val="Times New Roman"/>
        <family val="1"/>
      </rPr>
      <t xml:space="preserve"> 5/</t>
    </r>
  </si>
  <si>
    <t>Albania</t>
  </si>
  <si>
    <t>...</t>
  </si>
  <si>
    <t>Algeria</t>
  </si>
  <si>
    <t>Argentina</t>
  </si>
  <si>
    <t>Armenia 4/</t>
  </si>
  <si>
    <t>Austria</t>
  </si>
  <si>
    <t xml:space="preserve">Azerbaijan </t>
  </si>
  <si>
    <t>Bangladesh</t>
  </si>
  <si>
    <t xml:space="preserve">Belarus </t>
  </si>
  <si>
    <t>Belgium</t>
  </si>
  <si>
    <t>Benin</t>
  </si>
  <si>
    <t>Bolivia</t>
  </si>
  <si>
    <t xml:space="preserve">Bosnia and Herzegovina </t>
  </si>
  <si>
    <t>Brazil</t>
  </si>
  <si>
    <t>Bulgaria</t>
  </si>
  <si>
    <t>Burkina Faso</t>
  </si>
  <si>
    <t>Burundi</t>
  </si>
  <si>
    <t>Cameroon</t>
  </si>
  <si>
    <t>Cape Verde</t>
  </si>
  <si>
    <t>Chile</t>
  </si>
  <si>
    <t>Colombia</t>
  </si>
  <si>
    <t>Costa Rica</t>
  </si>
  <si>
    <t>Cote d'Ivoire</t>
  </si>
  <si>
    <t xml:space="preserve">Croatia </t>
  </si>
  <si>
    <t>Cyprus</t>
  </si>
  <si>
    <t>Denmark</t>
  </si>
  <si>
    <t>Djibouti</t>
  </si>
  <si>
    <t>Ecuador</t>
  </si>
  <si>
    <t>Egypt</t>
  </si>
  <si>
    <t>El Salvador</t>
  </si>
  <si>
    <t>Eritrea</t>
  </si>
  <si>
    <t xml:space="preserve">Estonia </t>
  </si>
  <si>
    <t>Finland</t>
  </si>
  <si>
    <t xml:space="preserve">Georgia </t>
  </si>
  <si>
    <t>Germany</t>
  </si>
  <si>
    <t>Greece</t>
  </si>
  <si>
    <t>Guinea</t>
  </si>
  <si>
    <t>Guyana</t>
  </si>
  <si>
    <t>Haiti</t>
  </si>
  <si>
    <t xml:space="preserve">Hungary </t>
  </si>
  <si>
    <t>Iceland</t>
  </si>
  <si>
    <t>India</t>
  </si>
  <si>
    <t>Indonesia</t>
  </si>
  <si>
    <t>Ireland</t>
  </si>
  <si>
    <t>Israel</t>
  </si>
  <si>
    <t>Italy</t>
  </si>
  <si>
    <t>Jamaica</t>
  </si>
  <si>
    <t>Japan</t>
  </si>
  <si>
    <t>Jordan</t>
  </si>
  <si>
    <t>Kenya</t>
  </si>
  <si>
    <t>Korea</t>
  </si>
  <si>
    <t>Kuwait</t>
  </si>
  <si>
    <t xml:space="preserve">Latvia </t>
  </si>
  <si>
    <t>Latvia</t>
  </si>
  <si>
    <t>Liberia</t>
  </si>
  <si>
    <t xml:space="preserve">Lithuania </t>
  </si>
  <si>
    <t>Luxembourg</t>
  </si>
  <si>
    <t>Madagascar</t>
  </si>
  <si>
    <t>Malaysia</t>
  </si>
  <si>
    <t>Mali</t>
  </si>
  <si>
    <t>Mauritania</t>
  </si>
  <si>
    <t>Mexico</t>
  </si>
  <si>
    <t>Moldova</t>
  </si>
  <si>
    <t>Mongolia</t>
  </si>
  <si>
    <t>Morocco</t>
  </si>
  <si>
    <t>Mozambique</t>
  </si>
  <si>
    <t>Nepal</t>
  </si>
  <si>
    <t>Netherlands</t>
  </si>
  <si>
    <t>Niger</t>
  </si>
  <si>
    <t>Nigeria</t>
  </si>
  <si>
    <t>Norway</t>
  </si>
  <si>
    <t>Panama</t>
  </si>
  <si>
    <t>Paraguay</t>
  </si>
  <si>
    <t>Peru</t>
  </si>
  <si>
    <t>Philippines</t>
  </si>
  <si>
    <t xml:space="preserve">Philippines </t>
  </si>
  <si>
    <t xml:space="preserve">Poland </t>
  </si>
  <si>
    <t xml:space="preserve">Portugal </t>
  </si>
  <si>
    <t xml:space="preserve">Romania </t>
  </si>
  <si>
    <t xml:space="preserve">Russia </t>
  </si>
  <si>
    <t>Senegal</t>
  </si>
  <si>
    <t>Sierra Leone</t>
  </si>
  <si>
    <t xml:space="preserve">Slovenia </t>
  </si>
  <si>
    <t>Spain</t>
  </si>
  <si>
    <t>Sweden</t>
  </si>
  <si>
    <t>Tanzania</t>
  </si>
  <si>
    <t>Thailand</t>
  </si>
  <si>
    <t>Togo</t>
  </si>
  <si>
    <t>Tunisia</t>
  </si>
  <si>
    <t>Uganda</t>
  </si>
  <si>
    <t xml:space="preserve">Ukraine </t>
  </si>
  <si>
    <t>Ukraine</t>
  </si>
  <si>
    <t>United Kingdom</t>
  </si>
  <si>
    <t>United States</t>
  </si>
  <si>
    <t>Uruguay</t>
  </si>
  <si>
    <t>Venezuela</t>
  </si>
  <si>
    <t>Yemen</t>
  </si>
  <si>
    <t>Zambia</t>
  </si>
  <si>
    <t>Zimbabwe</t>
  </si>
  <si>
    <t>Republic of Congo</t>
  </si>
  <si>
    <t>Eswatini</t>
  </si>
  <si>
    <t>Türkiye</t>
  </si>
  <si>
    <t>Central African Republic</t>
  </si>
  <si>
    <t>Democratic Republic of Congo</t>
  </si>
  <si>
    <t>Dominican Republic</t>
  </si>
  <si>
    <t>North Macedonia</t>
  </si>
  <si>
    <t>Slovak Republic</t>
  </si>
  <si>
    <t>China</t>
  </si>
  <si>
    <t xml:space="preserve">Kyrgyz Republic </t>
  </si>
  <si>
    <t>1999 5/</t>
  </si>
  <si>
    <t>1994 5/</t>
  </si>
  <si>
    <t>2020 5/</t>
  </si>
  <si>
    <t>2012 5/</t>
  </si>
  <si>
    <t>2019 5/</t>
  </si>
  <si>
    <t>1992 5/</t>
  </si>
  <si>
    <t>1996 5/</t>
  </si>
  <si>
    <t>1998 5/</t>
  </si>
  <si>
    <t>1991 5/</t>
  </si>
  <si>
    <t>1985 5/</t>
  </si>
  <si>
    <t>2015 5/</t>
  </si>
  <si>
    <t>2000 5/</t>
  </si>
  <si>
    <t>1995 5/</t>
  </si>
  <si>
    <t>1986 5/</t>
  </si>
  <si>
    <t>2001 5/</t>
  </si>
  <si>
    <t>2018 5/</t>
  </si>
  <si>
    <t>2023 5/</t>
  </si>
  <si>
    <t>1984 5/</t>
  </si>
  <si>
    <t>2002 5/</t>
  </si>
  <si>
    <t>1981 5/</t>
  </si>
  <si>
    <t>2011 5/</t>
  </si>
  <si>
    <t>Argentina 5/</t>
  </si>
  <si>
    <t>Brazil 5/</t>
  </si>
  <si>
    <t>Czech Republic 5/</t>
  </si>
  <si>
    <t>France 5/</t>
  </si>
  <si>
    <t>Hungary 5/</t>
  </si>
  <si>
    <t>Kazakhstan 5/</t>
  </si>
  <si>
    <t>Nicaragua 5/</t>
  </si>
  <si>
    <t>Russia 5/</t>
  </si>
  <si>
    <t>Sri Lanka 5/</t>
  </si>
  <si>
    <t>Sweden 5/</t>
  </si>
  <si>
    <t>Switzerland 5/</t>
  </si>
  <si>
    <t>United States 5/</t>
  </si>
  <si>
    <t>Start 1/</t>
  </si>
  <si>
    <t xml:space="preserve">Deposit Freeze </t>
  </si>
  <si>
    <t xml:space="preserve">Bank Holiday </t>
  </si>
  <si>
    <t>Guarantees on Bank Liabilities </t>
  </si>
  <si>
    <t>Bank</t>
  </si>
  <si>
    <t>Nationalization</t>
  </si>
  <si>
    <t>Asset Purchase</t>
  </si>
  <si>
    <t>Bank Recapitalization</t>
  </si>
  <si>
    <t>Date</t>
  </si>
  <si>
    <t>Coverage</t>
  </si>
  <si>
    <t>In percent of GDP</t>
  </si>
  <si>
    <t>Unlimited coverage to depositors, bank and non-bank bonds.</t>
  </si>
  <si>
    <t>Deposit-like insurance instruments. Interbank loans and short-term debt. Specific guarantees for Dexia.</t>
  </si>
  <si>
    <t>small</t>
  </si>
  <si>
    <t>Croatia</t>
  </si>
  <si>
    <t>Czech Republic</t>
  </si>
  <si>
    <t>Depositors, except shareholders up to CZK4m (at the 18 banks under restructuring) and CZK0 1m everywhere else</t>
  </si>
  <si>
    <t>Deposits and unsecured claims of PCA banks.</t>
  </si>
  <si>
    <t>All creditors except for subordinated debt and related parties</t>
  </si>
  <si>
    <t>Estonia</t>
  </si>
  <si>
    <t>All creditors except for shareholders</t>
  </si>
  <si>
    <t>France</t>
  </si>
  <si>
    <t>Unlimited coverage of household deposits.</t>
  </si>
  <si>
    <t>2010, 2012</t>
  </si>
  <si>
    <t>Hungary</t>
  </si>
  <si>
    <t>Unlimited protection to depositors of small banks.</t>
  </si>
  <si>
    <t>Unlimited coverage to domestic deposits.</t>
  </si>
  <si>
    <t>All liabilities of domestic banks (excluding shareholders’ capital, subordinated debt, and related-parties deposits).</t>
  </si>
  <si>
    <t>Unlimited coverage to most liabilities of 10 banks.</t>
  </si>
  <si>
    <t>State guarantee for new bank liabilities.</t>
  </si>
  <si>
    <t>Depositors’ funds in licensed deposit-taking institutions, pension funds managed by authorized institutions, and policy-holders funds in insurance companies</t>
  </si>
  <si>
    <t>All deposits, including interbank deposits</t>
  </si>
  <si>
    <t>All liabilities (excluding shareholders’ capital and subordinated debt) of banks, securities companies, insurance companies, merchant banks, mutual savings and finance companies, and credit unions. Overseas branches were also included.</t>
  </si>
  <si>
    <t>Guarantees on Parex syndicated loans</t>
  </si>
  <si>
    <t>Lithuania</t>
  </si>
  <si>
    <t>Guarantees on Dexia's debt</t>
  </si>
  <si>
    <t>Deposits only of commercial banks, finance companies and merchant banks, including overseas branches of domestic banking institutions.</t>
  </si>
  <si>
    <t>All bank liabilities except subordinated debt</t>
  </si>
  <si>
    <t>Unlimited coverage to all deposits.</t>
  </si>
  <si>
    <t>Interbank loans of solvent banks.</t>
  </si>
  <si>
    <t>Guarantees on all interbank transactions, foreign credit lines and pension deposits.</t>
  </si>
  <si>
    <t>Announcement included backing of all deposits, but no explicit breakdown was given.</t>
  </si>
  <si>
    <t>Portugal</t>
  </si>
  <si>
    <t>Debt issued by credit institutions.</t>
  </si>
  <si>
    <t>Russia</t>
  </si>
  <si>
    <t>Interbank borrowing for qualifying banks.</t>
  </si>
  <si>
    <t>Slovenia</t>
  </si>
  <si>
    <t>Unlimited protection for all deposits by individuals and small enterprises until end-2010, and capped at €100,000 thereafter</t>
  </si>
  <si>
    <t>All liabilities, except for shareholders</t>
  </si>
  <si>
    <t>Medium-term debt of banks and mortgage institutions</t>
  </si>
  <si>
    <t>Switzerland</t>
  </si>
  <si>
    <t>Deposits, contingent and foreign liabilities (excluding shareholders’ capital and subordinated debt) of banks and finance companies. Directors’ and related persons’ deposits and/or claims were not covered unless it could be proven that the transactions were at arms’ length.</t>
  </si>
  <si>
    <t>Turkey</t>
  </si>
  <si>
    <t>All liabilities (including contingent) of domestically incorporated banks except for owners' deposits, deposits linked to criminal activities, subordinated debt, and equity</t>
  </si>
  <si>
    <t>2009, 2010</t>
  </si>
  <si>
    <t>Guarantee on short-to-medium term debt; blanket guarantee on Northern Rock and Bradford &amp; Bingley wholesale deposits.</t>
  </si>
  <si>
    <t>Money market funds (capped at US$50 billion); full guarantee on transaction deposits; newly issued senior unsecured debt.</t>
  </si>
  <si>
    <t xml:space="preserve">1/ Output losses are computed as the cumulative sum of the differences between actual and trend real GDP over the period [T, T+3], expressed in percent of trend real GDP, with T denoting the starting year of the crisis. The trend is computed by applying an HP filter (λ=100) to the GDP series over [T-20, T-1].  
2/ Fiscal costs refer to outlays directly related to the restructuring of the financial sector. 
3/ Measured as the ratio of central bank claims (and liquidity provided by the treasury if any) on deposit money banks to total deposits and liabilities to non-residents. 
4/ In percent of total loans.
5/ We truncate the duration of crises at 5 years, starting with the first crisis year.                                                                                                                                   6/ Borderline cases.
Source: WEO, IFS, IMF Staff reports, IMF Financial Soundness Indicators, Laeven and Valencia (2020), and authors’ calculation.
</t>
  </si>
  <si>
    <t>Vietnam 6/</t>
  </si>
  <si>
    <t>Table A2. Banking Crisis Policy Responses</t>
  </si>
  <si>
    <t xml:space="preserve">IMF Program </t>
  </si>
  <si>
    <t xml:space="preserve"> Duration </t>
  </si>
  <si>
    <t xml:space="preserve"> (months)</t>
  </si>
  <si>
    <t xml:space="preserve"> (days)</t>
  </si>
  <si>
    <t>Congo, Republic of</t>
  </si>
  <si>
    <t>17-Oct-</t>
  </si>
  <si>
    <t>N 2/</t>
  </si>
  <si>
    <t xml:space="preserve">Source: Laeven and Valencia (2020), and authors' calculations </t>
  </si>
  <si>
    <t>1/ Where feasible, the date includes the month of the crisis. As a result, this table includes only a subset of the crises presented in Table A1, in addition to the availability of more details on the policy response relative to all cases reported in Table A1.</t>
  </si>
  <si>
    <t xml:space="preserve">2/ Saigon Commercial Bank (SCB) was placed under special control measures under the central bank in 2023 without transfer of ownership. </t>
  </si>
  <si>
    <t>Data file to accompany paper "Systemic Banking Crises: 1970-2025"</t>
  </si>
  <si>
    <t>by Luc Laeven and Fabian Valencia (2026)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</si>
</sst>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_._0_0"/>
    <numFmt numFmtId="166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Times New Roman"/>
      <family val="1"/>
    </font>
    <font>
      <b/>
      <sz val="9"/>
      <name val="Times New Roman"/>
      <family val="1"/>
    </font>
    <font>
      <b/>
      <vertAlign val="superscript"/>
      <sz val="9"/>
      <name val="Times New Roman"/>
      <family val="1"/>
    </font>
    <font>
      <sz val="9"/>
      <name val="Times New Roman"/>
      <family val="1"/>
    </font>
    <font>
      <sz val="9"/>
      <color theme="4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9.5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8" fillId="0" borderId="4" xfId="0" applyFont="1" applyBorder="1" applyAlignment="1">
      <alignment horizontal="left"/>
    </xf>
    <xf numFmtId="0" fontId="8" fillId="0" borderId="0" xfId="0" applyFont="1" applyAlignment="1">
      <alignment horizontal="left"/>
    </xf>
    <xf numFmtId="166" fontId="8" fillId="0" borderId="5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6" fontId="8" fillId="0" borderId="0" xfId="5" applyNumberFormat="1" applyFont="1" applyAlignment="1">
      <alignment horizontal="center"/>
    </xf>
    <xf numFmtId="166" fontId="8" fillId="2" borderId="0" xfId="5" applyNumberFormat="1" applyFont="1" applyFill="1" applyBorder="1" applyAlignment="1">
      <alignment horizontal="center"/>
    </xf>
    <xf numFmtId="166" fontId="8" fillId="2" borderId="0" xfId="0" applyNumberFormat="1" applyFont="1" applyFill="1" applyAlignment="1">
      <alignment horizontal="center"/>
    </xf>
    <xf numFmtId="166" fontId="8" fillId="0" borderId="0" xfId="5" applyNumberFormat="1" applyFont="1" applyFill="1" applyAlignment="1">
      <alignment horizontal="center"/>
    </xf>
    <xf numFmtId="0" fontId="8" fillId="0" borderId="0" xfId="0" quotePrefix="1" applyFont="1" applyAlignment="1">
      <alignment horizontal="left"/>
    </xf>
    <xf numFmtId="2" fontId="8" fillId="0" borderId="0" xfId="5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left"/>
    </xf>
    <xf numFmtId="9" fontId="8" fillId="0" borderId="0" xfId="5" applyFont="1" applyFill="1" applyAlignment="1">
      <alignment horizontal="left"/>
    </xf>
    <xf numFmtId="166" fontId="8" fillId="0" borderId="0" xfId="0" applyNumberFormat="1" applyFont="1" applyAlignment="1">
      <alignment horizontal="center"/>
    </xf>
    <xf numFmtId="166" fontId="8" fillId="0" borderId="6" xfId="5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6" fontId="8" fillId="0" borderId="0" xfId="0" applyNumberFormat="1" applyFont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2" fontId="8" fillId="0" borderId="0" xfId="0" applyNumberFormat="1" applyFont="1"/>
    <xf numFmtId="166" fontId="8" fillId="0" borderId="0" xfId="0" applyNumberFormat="1" applyFont="1" applyAlignment="1">
      <alignment horizontal="center" vertical="top" wrapText="1"/>
    </xf>
    <xf numFmtId="166" fontId="8" fillId="0" borderId="0" xfId="0" applyNumberFormat="1" applyFont="1" applyAlignment="1">
      <alignment vertical="top" wrapText="1"/>
    </xf>
    <xf numFmtId="166" fontId="2" fillId="0" borderId="0" xfId="0" applyNumberFormat="1" applyFont="1" applyAlignment="1">
      <alignment horizontal="center"/>
    </xf>
    <xf numFmtId="166" fontId="9" fillId="0" borderId="0" xfId="5" applyNumberFormat="1" applyFont="1" applyFill="1" applyBorder="1" applyAlignment="1">
      <alignment horizontal="center"/>
    </xf>
    <xf numFmtId="0" fontId="10" fillId="0" borderId="10" xfId="0" applyFont="1" applyBorder="1" applyAlignment="1">
      <alignment vertical="center"/>
    </xf>
    <xf numFmtId="0" fontId="10" fillId="0" borderId="13" xfId="0" applyFont="1" applyBorder="1"/>
    <xf numFmtId="0" fontId="10" fillId="0" borderId="13" xfId="0" applyFont="1" applyBorder="1" applyAlignment="1">
      <alignment wrapText="1"/>
    </xf>
    <xf numFmtId="0" fontId="10" fillId="0" borderId="13" xfId="0" applyFont="1" applyBorder="1" applyAlignment="1">
      <alignment vertical="top"/>
    </xf>
    <xf numFmtId="0" fontId="10" fillId="0" borderId="13" xfId="0" applyFont="1" applyBorder="1" applyAlignment="1">
      <alignment vertical="top" wrapText="1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17" fontId="11" fillId="0" borderId="13" xfId="0" applyNumberFormat="1" applyFont="1" applyBorder="1" applyAlignment="1">
      <alignment horizontal="center" vertical="center"/>
    </xf>
    <xf numFmtId="15" fontId="11" fillId="0" borderId="13" xfId="0" applyNumberFormat="1" applyFont="1" applyBorder="1" applyAlignment="1">
      <alignment horizontal="center" vertical="center"/>
    </xf>
    <xf numFmtId="16" fontId="11" fillId="0" borderId="1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5" fillId="3" borderId="10" xfId="0" applyFont="1" applyFill="1" applyBorder="1" applyAlignment="1">
      <alignment vertical="center"/>
    </xf>
    <xf numFmtId="0" fontId="15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6" fillId="4" borderId="0" xfId="0" applyFont="1" applyFill="1" applyAlignment="1">
      <alignment vertical="center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" fillId="0" borderId="18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16" fontId="11" fillId="0" borderId="9" xfId="0" applyNumberFormat="1" applyFont="1" applyBorder="1" applyAlignment="1">
      <alignment horizontal="center" vertical="center"/>
    </xf>
    <xf numFmtId="16" fontId="11" fillId="0" borderId="10" xfId="0" applyNumberFormat="1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9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1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</cellXfs>
  <cellStyles count="7">
    <cellStyle name="BvDAddIn_Currency" xfId="4" xr:uid="{9743F5A1-2336-4A06-82BC-13228B1809F1}"/>
    <cellStyle name="Comma 2" xfId="1" xr:uid="{4EF75228-6C0D-4726-A3BD-9FCE61AB6F92}"/>
    <cellStyle name="Hyperlink 2" xfId="3" xr:uid="{FF96F3FE-F8F1-44D1-858F-64BBF32DB2FE}"/>
    <cellStyle name="Normal" xfId="0" builtinId="0"/>
    <cellStyle name="Normal 2" xfId="6" xr:uid="{1D5C46F5-F50E-469A-9BF2-FFDD1499AE68}"/>
    <cellStyle name="Percent" xfId="5" builtinId="5"/>
    <cellStyle name="Percent 2" xfId="2" xr:uid="{D5A6D5B6-3A3E-4BDB-B395-C972710CF2A5}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ECB%20business%20areas/DGR/Project/laevenl_projects/SYSTEMIC%20BANKING%20CRISES/previous_crises.xlsx" TargetMode="External"/><Relationship Id="rId2" Type="http://schemas.openxmlformats.org/officeDocument/2006/relationships/externalLinkPath" Target="file:///P:\ECB%20business%20areas\DGR\Project\laevenl_projects\SYSTEMIC%20BANKING%20CRISES\previous_crises.xlsx" TargetMode="External"/><Relationship Id="rId1" Type="http://schemas.openxmlformats.org/officeDocument/2006/relationships/externalLinkPath" Target="/ECB%20business%20areas/DGR/Project/laevenl_projects/SYSTEMIC%20BANKING%20CRISES/previous_cri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ver"/>
      <sheetName val="Crisis Years"/>
      <sheetName val="Monthly Crisis Dates"/>
      <sheetName val="Crisis Frequency"/>
      <sheetName val="Crisis Resolution and Outcomes"/>
      <sheetName val="Additional Details-Bk Crises"/>
    </sheetNames>
    <sheetDataSet>
      <sheetData sheetId="0"/>
      <sheetData sheetId="1"/>
      <sheetData sheetId="2"/>
      <sheetData sheetId="3"/>
      <sheetData sheetId="4"/>
      <sheetData sheetId="5">
        <row r="45">
          <cell r="F45">
            <v>4.1000000000000002E-2</v>
          </cell>
          <cell r="G45">
            <v>4.24E-2</v>
          </cell>
          <cell r="R45">
            <v>0.47749999999999998</v>
          </cell>
          <cell r="S45">
            <v>5.9499999999999997E-2</v>
          </cell>
          <cell r="X45">
            <v>4.4999999999999998E-2</v>
          </cell>
          <cell r="Y45">
            <v>3.6999999999999998E-2</v>
          </cell>
          <cell r="AA45">
            <v>0.371</v>
          </cell>
          <cell r="AB45">
            <v>0.17319999999999999</v>
          </cell>
          <cell r="AE45">
            <v>0.2571</v>
          </cell>
          <cell r="AF45">
            <v>0.18029999999999999</v>
          </cell>
          <cell r="AI45">
            <v>0.377</v>
          </cell>
          <cell r="AL45">
            <v>0.1593</v>
          </cell>
          <cell r="AN45">
            <v>1.67E-2</v>
          </cell>
          <cell r="AQ45">
            <v>0.1641</v>
          </cell>
          <cell r="AR45">
            <v>0.2</v>
          </cell>
          <cell r="AS45">
            <v>3.2000000000000001E-2</v>
          </cell>
          <cell r="AU45">
            <v>0.30099999999999999</v>
          </cell>
          <cell r="AY45">
            <v>0.129</v>
          </cell>
          <cell r="BA45">
            <v>9.6199999999999994E-2</v>
          </cell>
          <cell r="BB45">
            <v>0.1797</v>
          </cell>
          <cell r="BC45">
            <v>9.3799999999999994E-2</v>
          </cell>
          <cell r="BL45">
            <v>0.55110000000000003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5DB3-ABB6-4DD2-8AFC-F8327E984EF6}">
  <sheetPr>
    <tabColor rgb="FFC00000"/>
  </sheetPr>
  <dimension ref="A2:H15"/>
  <sheetViews>
    <sheetView topLeftCell="A2" workbookViewId="0">
      <selection activeCell="A20" sqref="A20"/>
    </sheetView>
  </sheetViews>
  <sheetFormatPr defaultColWidth="8.7109375" defaultRowHeight="15" x14ac:dyDescent="0.25"/>
  <cols>
    <col min="1" max="1" width="129.28515625" style="1" customWidth="1"/>
    <col min="2" max="2" width="8.7109375" style="1"/>
    <col min="3" max="3" width="24" style="1" customWidth="1"/>
    <col min="4" max="4" width="13" style="2" customWidth="1"/>
    <col min="5" max="5" width="10" style="2" customWidth="1"/>
    <col min="6" max="6" width="9.140625" style="2" customWidth="1"/>
    <col min="7" max="7" width="10.85546875" style="2" customWidth="1"/>
    <col min="8" max="8" width="11.140625" style="2" customWidth="1"/>
    <col min="9" max="9" width="26.42578125" style="1" customWidth="1"/>
    <col min="10" max="16384" width="8.7109375" style="1"/>
  </cols>
  <sheetData>
    <row r="2" spans="1:8" ht="38.25" customHeight="1" x14ac:dyDescent="0.25">
      <c r="C2" s="55"/>
      <c r="D2" s="55"/>
      <c r="E2" s="55"/>
      <c r="F2" s="55"/>
      <c r="G2" s="55"/>
      <c r="H2" s="55"/>
    </row>
    <row r="3" spans="1:8" ht="31.5" customHeight="1" x14ac:dyDescent="0.25">
      <c r="A3" s="57" t="s">
        <v>240</v>
      </c>
      <c r="D3" s="56"/>
    </row>
    <row r="4" spans="1:8" ht="37.5" customHeight="1" x14ac:dyDescent="0.25">
      <c r="A4" s="57" t="s">
        <v>241</v>
      </c>
      <c r="D4" s="56"/>
    </row>
    <row r="5" spans="1:8" ht="17.45" customHeight="1" x14ac:dyDescent="0.25">
      <c r="D5" s="56"/>
    </row>
    <row r="6" spans="1:8" ht="17.45" customHeight="1" x14ac:dyDescent="0.25">
      <c r="D6" s="56"/>
    </row>
    <row r="7" spans="1:8" ht="17.45" customHeight="1" x14ac:dyDescent="0.25">
      <c r="D7" s="56"/>
    </row>
    <row r="8" spans="1:8" ht="17.45" customHeight="1" x14ac:dyDescent="0.25">
      <c r="D8" s="56"/>
    </row>
    <row r="9" spans="1:8" ht="17.45" customHeight="1" x14ac:dyDescent="0.25">
      <c r="D9" s="56"/>
    </row>
    <row r="10" spans="1:8" x14ac:dyDescent="0.25">
      <c r="D10" s="56"/>
    </row>
    <row r="11" spans="1:8" x14ac:dyDescent="0.25">
      <c r="D11" s="56"/>
    </row>
    <row r="12" spans="1:8" x14ac:dyDescent="0.25">
      <c r="D12" s="56"/>
    </row>
    <row r="13" spans="1:8" x14ac:dyDescent="0.25">
      <c r="D13" s="56"/>
    </row>
    <row r="14" spans="1:8" x14ac:dyDescent="0.25">
      <c r="D14" s="56"/>
    </row>
    <row r="15" spans="1:8" x14ac:dyDescent="0.25">
      <c r="D15" s="5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9B30A-8C04-4766-BC30-0C018DDA61CF}">
  <sheetPr>
    <tabColor theme="8"/>
  </sheetPr>
  <dimension ref="A1:L180"/>
  <sheetViews>
    <sheetView showGridLines="0" tabSelected="1" zoomScale="120" zoomScaleNormal="120" workbookViewId="0">
      <pane xSplit="1" ySplit="1" topLeftCell="B148" activePane="bottomRight" state="frozen"/>
      <selection pane="topRight" activeCell="B1" sqref="B1"/>
      <selection pane="bottomLeft" activeCell="A2" sqref="A2"/>
      <selection pane="bottomRight" activeCell="A125" sqref="A125"/>
    </sheetView>
  </sheetViews>
  <sheetFormatPr defaultColWidth="9.140625" defaultRowHeight="15" x14ac:dyDescent="0.25"/>
  <cols>
    <col min="1" max="1" width="24.42578125" style="7" bestFit="1" customWidth="1"/>
    <col min="2" max="2" width="9.5703125" style="7" customWidth="1"/>
    <col min="3" max="4" width="8.140625" style="7" bestFit="1" customWidth="1"/>
    <col min="5" max="5" width="12.5703125" style="7" bestFit="1" customWidth="1"/>
    <col min="6" max="6" width="14.42578125" style="28" customWidth="1"/>
    <col min="7" max="7" width="14.42578125" style="28" hidden="1" customWidth="1"/>
    <col min="8" max="8" width="16.140625" style="31" hidden="1" customWidth="1"/>
    <col min="9" max="9" width="15.140625" style="7" bestFit="1" customWidth="1"/>
    <col min="10" max="10" width="9.28515625" style="7" hidden="1" customWidth="1"/>
    <col min="11" max="11" width="12.28515625" style="7" bestFit="1" customWidth="1"/>
    <col min="12" max="12" width="12.7109375" style="7" hidden="1" customWidth="1"/>
    <col min="13" max="16384" width="9.140625" style="7"/>
  </cols>
  <sheetData>
    <row r="1" spans="1:12" ht="36.75" thickBot="1" x14ac:dyDescent="0.3">
      <c r="A1" s="3" t="s">
        <v>0</v>
      </c>
      <c r="B1" s="4"/>
      <c r="C1" s="4" t="s">
        <v>14</v>
      </c>
      <c r="D1" s="4" t="s">
        <v>15</v>
      </c>
      <c r="E1" s="5" t="s">
        <v>20</v>
      </c>
      <c r="F1" s="5" t="s">
        <v>21</v>
      </c>
      <c r="G1" s="5" t="s">
        <v>22</v>
      </c>
      <c r="H1" s="6" t="s">
        <v>23</v>
      </c>
      <c r="I1" s="5" t="s">
        <v>24</v>
      </c>
      <c r="J1" s="5" t="s">
        <v>25</v>
      </c>
      <c r="K1" s="5" t="s">
        <v>26</v>
      </c>
      <c r="L1" s="5" t="s">
        <v>27</v>
      </c>
    </row>
    <row r="2" spans="1:12" ht="15.75" thickTop="1" x14ac:dyDescent="0.25">
      <c r="A2" s="8" t="s">
        <v>28</v>
      </c>
      <c r="C2" s="9">
        <v>1994</v>
      </c>
      <c r="D2" s="9">
        <v>1994</v>
      </c>
      <c r="E2" s="10" t="s">
        <v>11</v>
      </c>
      <c r="F2" s="11" t="s">
        <v>29</v>
      </c>
      <c r="G2" s="11" t="s">
        <v>29</v>
      </c>
      <c r="H2" s="11" t="s">
        <v>29</v>
      </c>
      <c r="I2" s="11">
        <v>7.6159619999999997</v>
      </c>
      <c r="J2" s="11" t="s">
        <v>29</v>
      </c>
      <c r="K2" s="11">
        <v>26.8</v>
      </c>
      <c r="L2" s="12" t="s">
        <v>29</v>
      </c>
    </row>
    <row r="3" spans="1:12" x14ac:dyDescent="0.25">
      <c r="A3" s="8" t="s">
        <v>30</v>
      </c>
      <c r="C3" s="9">
        <v>1990</v>
      </c>
      <c r="D3" s="9" t="s">
        <v>138</v>
      </c>
      <c r="E3" s="11">
        <v>41.3922533</v>
      </c>
      <c r="F3" s="11" t="s">
        <v>29</v>
      </c>
      <c r="G3" s="11" t="s">
        <v>29</v>
      </c>
      <c r="H3" s="11" t="s">
        <v>29</v>
      </c>
      <c r="I3" s="11">
        <v>37.560319999999997</v>
      </c>
      <c r="J3" s="11">
        <v>29.852459999999997</v>
      </c>
      <c r="K3" s="11">
        <v>30</v>
      </c>
      <c r="L3" s="11">
        <v>19.100560000000002</v>
      </c>
    </row>
    <row r="4" spans="1:12" x14ac:dyDescent="0.25">
      <c r="A4" s="8" t="s">
        <v>1</v>
      </c>
      <c r="C4" s="9">
        <v>2016</v>
      </c>
      <c r="D4" s="9" t="s">
        <v>139</v>
      </c>
      <c r="E4" s="11">
        <v>69.873050000000006</v>
      </c>
      <c r="F4" s="11">
        <v>2.6</v>
      </c>
      <c r="G4" s="11">
        <f>+F4</f>
        <v>2.6</v>
      </c>
      <c r="H4" s="11"/>
      <c r="I4" s="11">
        <v>7.2019681334495544</v>
      </c>
      <c r="J4" s="11"/>
      <c r="K4" s="20">
        <v>29.8088612615221</v>
      </c>
      <c r="L4" s="11">
        <v>33.147390000000001</v>
      </c>
    </row>
    <row r="5" spans="1:12" x14ac:dyDescent="0.25">
      <c r="A5" s="8" t="s">
        <v>31</v>
      </c>
      <c r="C5" s="9">
        <v>1980</v>
      </c>
      <c r="D5" s="9">
        <v>1982</v>
      </c>
      <c r="E5" s="11">
        <v>58.171234800000008</v>
      </c>
      <c r="F5" s="11">
        <v>55.1</v>
      </c>
      <c r="G5" s="11">
        <v>55.1</v>
      </c>
      <c r="H5" s="13">
        <v>213.89750671386719</v>
      </c>
      <c r="I5" s="11">
        <v>64.645859999999999</v>
      </c>
      <c r="J5" s="11">
        <v>62.212250000000004</v>
      </c>
      <c r="K5" s="11">
        <v>9</v>
      </c>
      <c r="L5" s="11">
        <v>-21.29261</v>
      </c>
    </row>
    <row r="6" spans="1:12" x14ac:dyDescent="0.25">
      <c r="A6" s="8" t="s">
        <v>31</v>
      </c>
      <c r="C6" s="9">
        <v>1989</v>
      </c>
      <c r="D6" s="9">
        <v>1991</v>
      </c>
      <c r="E6" s="11">
        <v>12.6299469</v>
      </c>
      <c r="F6" s="11">
        <v>6</v>
      </c>
      <c r="G6" s="11">
        <v>6</v>
      </c>
      <c r="H6" s="14">
        <v>21.606048583984375</v>
      </c>
      <c r="I6" s="11">
        <v>151.57210000000001</v>
      </c>
      <c r="J6" s="11">
        <v>135.66499999999999</v>
      </c>
      <c r="K6" s="11">
        <v>27</v>
      </c>
      <c r="L6" s="11">
        <v>8.6946700000000003</v>
      </c>
    </row>
    <row r="7" spans="1:12" x14ac:dyDescent="0.25">
      <c r="A7" s="8" t="s">
        <v>31</v>
      </c>
      <c r="C7" s="9">
        <v>2001</v>
      </c>
      <c r="D7" s="9">
        <v>2003</v>
      </c>
      <c r="E7" s="11">
        <v>70.974198799999996</v>
      </c>
      <c r="F7" s="11">
        <v>9.6</v>
      </c>
      <c r="G7" s="11">
        <v>9.5846645367412098</v>
      </c>
      <c r="H7" s="14">
        <v>28.094821929931641</v>
      </c>
      <c r="I7" s="11">
        <v>22.85839</v>
      </c>
      <c r="J7" s="11">
        <v>22.646609999999999</v>
      </c>
      <c r="K7" s="11">
        <v>20.100000000000001</v>
      </c>
      <c r="L7" s="11">
        <v>81.887209999999996</v>
      </c>
    </row>
    <row r="8" spans="1:12" x14ac:dyDescent="0.25">
      <c r="A8" s="8" t="s">
        <v>158</v>
      </c>
      <c r="C8" s="9">
        <v>1995</v>
      </c>
      <c r="D8" s="9">
        <v>1995</v>
      </c>
      <c r="E8" s="11">
        <v>0</v>
      </c>
      <c r="F8" s="11">
        <v>2</v>
      </c>
      <c r="G8" s="11">
        <v>2</v>
      </c>
      <c r="H8" s="14">
        <v>8.5506629943847656</v>
      </c>
      <c r="I8" s="11">
        <v>71.352800000000002</v>
      </c>
      <c r="J8" s="11">
        <v>62.997659999999996</v>
      </c>
      <c r="K8" s="11">
        <v>17</v>
      </c>
      <c r="L8" s="11" t="s">
        <v>29</v>
      </c>
    </row>
    <row r="9" spans="1:12" x14ac:dyDescent="0.25">
      <c r="A9" s="8" t="s">
        <v>32</v>
      </c>
      <c r="C9" s="9">
        <v>1994</v>
      </c>
      <c r="D9" s="9">
        <v>1994</v>
      </c>
      <c r="E9" s="11" t="s">
        <v>11</v>
      </c>
      <c r="F9" s="11" t="s">
        <v>29</v>
      </c>
      <c r="G9" s="11" t="s">
        <v>29</v>
      </c>
      <c r="H9" s="11" t="s">
        <v>29</v>
      </c>
      <c r="I9" s="11">
        <v>41.376910000000002</v>
      </c>
      <c r="J9" s="11">
        <v>22.994020000000003</v>
      </c>
      <c r="K9" s="11" t="s">
        <v>29</v>
      </c>
      <c r="L9" s="11">
        <v>19.8</v>
      </c>
    </row>
    <row r="10" spans="1:12" x14ac:dyDescent="0.25">
      <c r="A10" s="8" t="s">
        <v>33</v>
      </c>
      <c r="C10" s="9">
        <v>2008</v>
      </c>
      <c r="D10" s="9" t="s">
        <v>140</v>
      </c>
      <c r="E10" s="15">
        <v>19.215917999999999</v>
      </c>
      <c r="F10" s="11">
        <v>5.1499999999999995</v>
      </c>
      <c r="G10" s="11">
        <v>1.6399999999999997</v>
      </c>
      <c r="H10" s="14">
        <v>1.6435314416885376</v>
      </c>
      <c r="I10" s="11">
        <v>10.02</v>
      </c>
      <c r="J10" s="11">
        <v>6.41</v>
      </c>
      <c r="K10" s="11">
        <f>+'[1]Additional Details-Bk Crises'!F45*100</f>
        <v>4.1000000000000005</v>
      </c>
      <c r="L10" s="11">
        <v>0.89602999999999988</v>
      </c>
    </row>
    <row r="11" spans="1:12" x14ac:dyDescent="0.25">
      <c r="A11" s="8" t="s">
        <v>2</v>
      </c>
      <c r="C11" s="9">
        <v>2015</v>
      </c>
      <c r="D11" s="9" t="s">
        <v>141</v>
      </c>
      <c r="E11" s="11">
        <v>90.450050000000005</v>
      </c>
      <c r="F11" s="11">
        <v>31.04</v>
      </c>
      <c r="G11" s="11">
        <f>+F11</f>
        <v>31.04</v>
      </c>
      <c r="H11" s="11"/>
      <c r="I11" s="11">
        <v>20.140784978866577</v>
      </c>
      <c r="J11" s="11"/>
      <c r="K11" s="20">
        <v>17.2</v>
      </c>
      <c r="L11" s="11">
        <v>3.4758999999999998</v>
      </c>
    </row>
    <row r="12" spans="1:12" x14ac:dyDescent="0.25">
      <c r="A12" s="8" t="s">
        <v>34</v>
      </c>
      <c r="C12" s="9">
        <v>1995</v>
      </c>
      <c r="D12" s="9">
        <v>1995</v>
      </c>
      <c r="E12" s="11" t="s">
        <v>29</v>
      </c>
      <c r="F12" s="11" t="s">
        <v>29</v>
      </c>
      <c r="G12" s="11" t="s">
        <v>29</v>
      </c>
      <c r="H12" s="11" t="s">
        <v>29</v>
      </c>
      <c r="I12" s="11">
        <v>127.5802</v>
      </c>
      <c r="J12" s="11">
        <v>84.463770000000011</v>
      </c>
      <c r="K12" s="11" t="s">
        <v>29</v>
      </c>
      <c r="L12" s="11">
        <v>-16.45655</v>
      </c>
    </row>
    <row r="13" spans="1:12" x14ac:dyDescent="0.25">
      <c r="A13" s="8" t="s">
        <v>35</v>
      </c>
      <c r="C13" s="9">
        <v>1987</v>
      </c>
      <c r="D13" s="9">
        <v>1987</v>
      </c>
      <c r="E13" s="11">
        <v>0</v>
      </c>
      <c r="F13" s="11" t="s">
        <v>29</v>
      </c>
      <c r="G13" s="11" t="s">
        <v>29</v>
      </c>
      <c r="H13" s="11" t="s">
        <v>29</v>
      </c>
      <c r="I13" s="11">
        <v>25.96208</v>
      </c>
      <c r="J13" s="11">
        <v>2.82342</v>
      </c>
      <c r="K13" s="11">
        <v>20</v>
      </c>
      <c r="L13" s="11">
        <v>22.2</v>
      </c>
    </row>
    <row r="14" spans="1:12" x14ac:dyDescent="0.25">
      <c r="A14" s="8" t="s">
        <v>36</v>
      </c>
      <c r="C14" s="9">
        <v>1995</v>
      </c>
      <c r="D14" s="9">
        <v>1995</v>
      </c>
      <c r="E14" s="11" t="s">
        <v>29</v>
      </c>
      <c r="F14" s="11" t="s">
        <v>29</v>
      </c>
      <c r="G14" s="11" t="s">
        <v>29</v>
      </c>
      <c r="H14" s="11" t="s">
        <v>29</v>
      </c>
      <c r="I14" s="11">
        <v>35.759799999999998</v>
      </c>
      <c r="J14" s="11" t="s">
        <v>29</v>
      </c>
      <c r="K14" s="11" t="s">
        <v>29</v>
      </c>
      <c r="L14" s="11">
        <v>5.6780100000000004</v>
      </c>
    </row>
    <row r="15" spans="1:12" x14ac:dyDescent="0.25">
      <c r="A15" s="8" t="s">
        <v>37</v>
      </c>
      <c r="C15" s="9">
        <v>2008</v>
      </c>
      <c r="D15" s="9" t="s">
        <v>140</v>
      </c>
      <c r="E15" s="15">
        <v>15.732718</v>
      </c>
      <c r="F15" s="11">
        <v>6.15</v>
      </c>
      <c r="G15" s="11">
        <v>0.45999999999999996</v>
      </c>
      <c r="H15" s="14">
        <v>1.6283828020095825</v>
      </c>
      <c r="I15" s="11">
        <v>13.69</v>
      </c>
      <c r="J15" s="11">
        <v>9.67</v>
      </c>
      <c r="K15" s="11">
        <f>100*'[1]Additional Details-Bk Crises'!G45</f>
        <v>4.24</v>
      </c>
      <c r="L15" s="11">
        <v>-107.2825</v>
      </c>
    </row>
    <row r="16" spans="1:12" x14ac:dyDescent="0.25">
      <c r="A16" s="8" t="s">
        <v>38</v>
      </c>
      <c r="C16" s="9">
        <v>1988</v>
      </c>
      <c r="D16" s="9" t="s">
        <v>142</v>
      </c>
      <c r="E16" s="11">
        <v>14.917588200000001</v>
      </c>
      <c r="F16" s="11">
        <v>17</v>
      </c>
      <c r="G16" s="11" t="s">
        <v>29</v>
      </c>
      <c r="H16" s="13">
        <v>64.320846557617188</v>
      </c>
      <c r="I16" s="11">
        <v>99.640910000000005</v>
      </c>
      <c r="J16" s="11">
        <v>48.624410000000005</v>
      </c>
      <c r="K16" s="11">
        <v>80</v>
      </c>
      <c r="L16" s="11">
        <v>-19.210720000000002</v>
      </c>
    </row>
    <row r="17" spans="1:12" x14ac:dyDescent="0.25">
      <c r="A17" s="8" t="s">
        <v>39</v>
      </c>
      <c r="C17" s="9">
        <v>1986</v>
      </c>
      <c r="D17" s="9">
        <v>1986</v>
      </c>
      <c r="E17" s="11">
        <v>49.191735199999997</v>
      </c>
      <c r="F17" s="11" t="s">
        <v>29</v>
      </c>
      <c r="G17" s="11" t="s">
        <v>29</v>
      </c>
      <c r="H17" s="13" t="s">
        <v>29</v>
      </c>
      <c r="I17" s="11">
        <v>57.525449999999999</v>
      </c>
      <c r="J17" s="11">
        <v>25.924819999999997</v>
      </c>
      <c r="K17" s="11">
        <v>30</v>
      </c>
      <c r="L17" s="11" t="s">
        <v>29</v>
      </c>
    </row>
    <row r="18" spans="1:12" x14ac:dyDescent="0.25">
      <c r="A18" s="8" t="s">
        <v>39</v>
      </c>
      <c r="C18" s="9">
        <v>1994</v>
      </c>
      <c r="D18" s="9">
        <v>1994</v>
      </c>
      <c r="E18" s="11">
        <v>0</v>
      </c>
      <c r="F18" s="11">
        <v>6</v>
      </c>
      <c r="G18" s="11">
        <v>2.6533333333333338</v>
      </c>
      <c r="H18" s="14">
        <v>15.193718910217285</v>
      </c>
      <c r="I18" s="11">
        <v>31.92642</v>
      </c>
      <c r="J18" s="11">
        <v>12.89265</v>
      </c>
      <c r="K18" s="11">
        <v>6.2</v>
      </c>
      <c r="L18" s="11">
        <v>-22.64</v>
      </c>
    </row>
    <row r="19" spans="1:12" x14ac:dyDescent="0.25">
      <c r="A19" s="8" t="s">
        <v>40</v>
      </c>
      <c r="C19" s="9">
        <v>1992</v>
      </c>
      <c r="D19" s="16" t="s">
        <v>143</v>
      </c>
      <c r="E19" s="11" t="s">
        <v>29</v>
      </c>
      <c r="F19" s="11" t="s">
        <v>29</v>
      </c>
      <c r="G19" s="11" t="s">
        <v>29</v>
      </c>
      <c r="H19" s="13" t="s">
        <v>29</v>
      </c>
      <c r="I19" s="11" t="s">
        <v>29</v>
      </c>
      <c r="J19" s="11" t="s">
        <v>29</v>
      </c>
      <c r="K19" s="11" t="s">
        <v>29</v>
      </c>
      <c r="L19" s="11">
        <v>-33.777929999999998</v>
      </c>
    </row>
    <row r="20" spans="1:12" x14ac:dyDescent="0.25">
      <c r="A20" s="8" t="s">
        <v>41</v>
      </c>
      <c r="C20" s="9">
        <v>1994</v>
      </c>
      <c r="D20" s="9">
        <v>1998</v>
      </c>
      <c r="E20" s="11">
        <v>0</v>
      </c>
      <c r="F20" s="11">
        <v>13.200000000000001</v>
      </c>
      <c r="G20" s="11">
        <v>10.200000000000001</v>
      </c>
      <c r="H20" s="14">
        <v>28.596187591552734</v>
      </c>
      <c r="I20" s="11">
        <v>20.118459999999999</v>
      </c>
      <c r="J20" s="11">
        <v>17.611619999999998</v>
      </c>
      <c r="K20" s="11">
        <v>16</v>
      </c>
      <c r="L20" s="11">
        <v>-30.079729999999998</v>
      </c>
    </row>
    <row r="21" spans="1:12" x14ac:dyDescent="0.25">
      <c r="A21" s="8" t="s">
        <v>159</v>
      </c>
      <c r="C21" s="9">
        <v>1990</v>
      </c>
      <c r="D21" s="9" t="s">
        <v>138</v>
      </c>
      <c r="E21" s="11">
        <v>62.295604299999994</v>
      </c>
      <c r="F21" s="11">
        <v>0</v>
      </c>
      <c r="G21" s="11">
        <v>0</v>
      </c>
      <c r="H21" s="13">
        <v>0</v>
      </c>
      <c r="I21" s="11">
        <v>11.26261</v>
      </c>
      <c r="J21" s="11">
        <v>10.713469999999999</v>
      </c>
      <c r="K21" s="11" t="s">
        <v>29</v>
      </c>
      <c r="L21" s="11">
        <v>8.9243199999999998</v>
      </c>
    </row>
    <row r="22" spans="1:12" x14ac:dyDescent="0.25">
      <c r="A22" s="8" t="s">
        <v>42</v>
      </c>
      <c r="C22" s="9">
        <v>1996</v>
      </c>
      <c r="D22" s="9">
        <v>1997</v>
      </c>
      <c r="E22" s="11">
        <v>59.5104933</v>
      </c>
      <c r="F22" s="11">
        <v>14.000000000000002</v>
      </c>
      <c r="G22" s="11">
        <v>13.900000000000002</v>
      </c>
      <c r="H22" s="14">
        <v>21.370782852172852</v>
      </c>
      <c r="I22" s="11">
        <v>17.305710000000001</v>
      </c>
      <c r="J22" s="11">
        <v>9.93675</v>
      </c>
      <c r="K22" s="11">
        <v>75</v>
      </c>
      <c r="L22" s="11">
        <v>10.85286</v>
      </c>
    </row>
    <row r="23" spans="1:12" x14ac:dyDescent="0.25">
      <c r="A23" s="8" t="s">
        <v>43</v>
      </c>
      <c r="C23" s="9">
        <v>1990</v>
      </c>
      <c r="D23" s="9">
        <v>1994</v>
      </c>
      <c r="E23" s="11" t="s">
        <v>29</v>
      </c>
      <c r="F23" s="11" t="s">
        <v>29</v>
      </c>
      <c r="G23" s="11" t="s">
        <v>29</v>
      </c>
      <c r="H23" s="11" t="s">
        <v>29</v>
      </c>
      <c r="I23" s="11">
        <v>9.3824000000000005</v>
      </c>
      <c r="J23" s="11">
        <v>4.51769</v>
      </c>
      <c r="K23" s="11">
        <v>16</v>
      </c>
      <c r="L23" s="11">
        <v>17.966920000000002</v>
      </c>
    </row>
    <row r="24" spans="1:12" x14ac:dyDescent="0.25">
      <c r="A24" s="8" t="s">
        <v>44</v>
      </c>
      <c r="C24" s="9">
        <v>1994</v>
      </c>
      <c r="D24" s="9" t="s">
        <v>144</v>
      </c>
      <c r="E24" s="11">
        <v>121.19200169999999</v>
      </c>
      <c r="F24" s="11" t="s">
        <v>29</v>
      </c>
      <c r="G24" s="11" t="s">
        <v>29</v>
      </c>
      <c r="H24" s="11" t="s">
        <v>29</v>
      </c>
      <c r="I24" s="11">
        <v>23.441680000000002</v>
      </c>
      <c r="J24" s="11">
        <v>18.252610000000001</v>
      </c>
      <c r="K24" s="11">
        <v>25</v>
      </c>
      <c r="L24" s="11">
        <v>-1.0662700000000001</v>
      </c>
    </row>
    <row r="25" spans="1:12" x14ac:dyDescent="0.25">
      <c r="A25" s="8" t="s">
        <v>45</v>
      </c>
      <c r="C25" s="9">
        <v>1987</v>
      </c>
      <c r="D25" s="9" t="s">
        <v>145</v>
      </c>
      <c r="E25" s="11">
        <v>105.52664</v>
      </c>
      <c r="F25" s="11" t="s">
        <v>29</v>
      </c>
      <c r="G25" s="11" t="s">
        <v>29</v>
      </c>
      <c r="H25" s="11" t="s">
        <v>29</v>
      </c>
      <c r="I25" s="11">
        <v>59.106029999999997</v>
      </c>
      <c r="J25" s="11">
        <v>40.851749999999996</v>
      </c>
      <c r="K25" s="11">
        <v>65</v>
      </c>
      <c r="L25" s="11">
        <v>18.15971</v>
      </c>
    </row>
    <row r="26" spans="1:12" x14ac:dyDescent="0.25">
      <c r="A26" s="8" t="s">
        <v>45</v>
      </c>
      <c r="C26" s="9">
        <v>1995</v>
      </c>
      <c r="D26" s="9">
        <v>1997</v>
      </c>
      <c r="E26" s="11">
        <v>8.0982519000000011</v>
      </c>
      <c r="F26" s="11" t="s">
        <v>29</v>
      </c>
      <c r="G26" s="11" t="s">
        <v>29</v>
      </c>
      <c r="H26" s="11" t="s">
        <v>29</v>
      </c>
      <c r="I26" s="11">
        <v>12.31134</v>
      </c>
      <c r="J26" s="11">
        <v>6.1609499999999997</v>
      </c>
      <c r="K26" s="11">
        <v>30</v>
      </c>
      <c r="L26" s="11">
        <v>-4.7775100000000004</v>
      </c>
    </row>
    <row r="27" spans="1:12" x14ac:dyDescent="0.25">
      <c r="A27" s="8" t="s">
        <v>46</v>
      </c>
      <c r="C27" s="9">
        <v>1993</v>
      </c>
      <c r="D27" s="9">
        <v>1993</v>
      </c>
      <c r="E27" s="11">
        <v>0</v>
      </c>
      <c r="F27" s="11" t="s">
        <v>29</v>
      </c>
      <c r="G27" s="11" t="s">
        <v>29</v>
      </c>
      <c r="H27" s="11" t="s">
        <v>29</v>
      </c>
      <c r="I27" s="11">
        <v>3.9674469999999995</v>
      </c>
      <c r="J27" s="11" t="s">
        <v>29</v>
      </c>
      <c r="K27" s="11">
        <v>30</v>
      </c>
      <c r="L27" s="11">
        <v>-16.268519999999999</v>
      </c>
    </row>
    <row r="28" spans="1:12" x14ac:dyDescent="0.25">
      <c r="A28" s="8" t="s">
        <v>130</v>
      </c>
      <c r="C28" s="9">
        <v>1976</v>
      </c>
      <c r="D28" s="9">
        <v>1976</v>
      </c>
      <c r="E28" s="11">
        <v>0</v>
      </c>
      <c r="F28" s="11" t="s">
        <v>29</v>
      </c>
      <c r="G28" s="11" t="s">
        <v>29</v>
      </c>
      <c r="H28" s="11" t="s">
        <v>29</v>
      </c>
      <c r="I28" s="11">
        <v>90.841639999999998</v>
      </c>
      <c r="J28" s="11">
        <v>10.459300000000001</v>
      </c>
      <c r="K28" s="11" t="s">
        <v>29</v>
      </c>
      <c r="L28" s="11">
        <v>-7.1688299999999998</v>
      </c>
    </row>
    <row r="29" spans="1:12" x14ac:dyDescent="0.25">
      <c r="A29" s="8" t="s">
        <v>130</v>
      </c>
      <c r="C29" s="9">
        <v>1995</v>
      </c>
      <c r="D29" s="9">
        <v>1996</v>
      </c>
      <c r="E29" s="11">
        <v>8.9569594000000006</v>
      </c>
      <c r="F29" s="11" t="s">
        <v>29</v>
      </c>
      <c r="G29" s="11" t="s">
        <v>29</v>
      </c>
      <c r="H29" s="11" t="s">
        <v>29</v>
      </c>
      <c r="I29" s="11">
        <v>24.83221</v>
      </c>
      <c r="J29" s="11">
        <v>20.943059999999999</v>
      </c>
      <c r="K29" s="11">
        <v>40</v>
      </c>
      <c r="L29" s="11">
        <v>27.0806</v>
      </c>
    </row>
    <row r="30" spans="1:12" x14ac:dyDescent="0.25">
      <c r="A30" s="8" t="s">
        <v>3</v>
      </c>
      <c r="C30" s="9">
        <v>1983</v>
      </c>
      <c r="D30" s="9">
        <v>1983</v>
      </c>
      <c r="E30" s="11">
        <v>0</v>
      </c>
      <c r="F30" s="11" t="s">
        <v>29</v>
      </c>
      <c r="G30" s="11" t="s">
        <v>29</v>
      </c>
      <c r="H30" s="11" t="s">
        <v>29</v>
      </c>
      <c r="I30" s="11">
        <v>199.30500000000001</v>
      </c>
      <c r="J30" s="11">
        <v>41.314679999999996</v>
      </c>
      <c r="K30" s="11" t="s">
        <v>29</v>
      </c>
      <c r="L30" s="11">
        <v>-69.523820000000001</v>
      </c>
    </row>
    <row r="31" spans="1:12" x14ac:dyDescent="0.25">
      <c r="A31" s="8" t="s">
        <v>3</v>
      </c>
      <c r="C31" s="9">
        <v>1992</v>
      </c>
      <c r="D31" s="9" t="s">
        <v>143</v>
      </c>
      <c r="E31" s="11">
        <v>0</v>
      </c>
      <c r="F31" s="11" t="s">
        <v>29</v>
      </c>
      <c r="G31" s="11" t="s">
        <v>29</v>
      </c>
      <c r="H31" s="11" t="s">
        <v>29</v>
      </c>
      <c r="I31" s="11">
        <v>120.86669999999999</v>
      </c>
      <c r="J31" s="11">
        <v>41.383130000000001</v>
      </c>
      <c r="K31" s="11">
        <v>35</v>
      </c>
      <c r="L31" s="11">
        <v>87.897599999999997</v>
      </c>
    </row>
    <row r="32" spans="1:12" x14ac:dyDescent="0.25">
      <c r="A32" s="8" t="s">
        <v>3</v>
      </c>
      <c r="C32" s="9">
        <v>2015</v>
      </c>
      <c r="D32" s="9" t="s">
        <v>141</v>
      </c>
      <c r="E32" s="11">
        <v>55.053040000000003</v>
      </c>
      <c r="F32" s="11">
        <v>0.1</v>
      </c>
      <c r="G32" s="11">
        <f>+F32</f>
        <v>0.1</v>
      </c>
      <c r="H32" s="11"/>
      <c r="I32" s="11">
        <v>40.21943211555481</v>
      </c>
      <c r="J32" s="11"/>
      <c r="K32" s="20">
        <v>31.518209678568905</v>
      </c>
      <c r="L32" s="11">
        <v>11.15775</v>
      </c>
    </row>
    <row r="33" spans="1:12" x14ac:dyDescent="0.25">
      <c r="A33" s="8" t="s">
        <v>47</v>
      </c>
      <c r="C33" s="9">
        <v>1976</v>
      </c>
      <c r="D33" s="9">
        <v>1976</v>
      </c>
      <c r="E33" s="11">
        <v>19.898550200000003</v>
      </c>
      <c r="F33" s="11" t="s">
        <v>29</v>
      </c>
      <c r="G33" s="11" t="s">
        <v>29</v>
      </c>
      <c r="H33" s="11" t="s">
        <v>29</v>
      </c>
      <c r="I33" s="11">
        <v>32.200380000000003</v>
      </c>
      <c r="J33" s="11">
        <v>23.636960000000002</v>
      </c>
      <c r="K33" s="11" t="s">
        <v>29</v>
      </c>
      <c r="L33" s="11">
        <v>16.570429999999998</v>
      </c>
    </row>
    <row r="34" spans="1:12" x14ac:dyDescent="0.25">
      <c r="A34" s="8" t="s">
        <v>47</v>
      </c>
      <c r="C34" s="9">
        <v>1981</v>
      </c>
      <c r="D34" s="9" t="s">
        <v>146</v>
      </c>
      <c r="E34" s="11">
        <v>8.6097452000000008</v>
      </c>
      <c r="F34" s="11">
        <v>42.9</v>
      </c>
      <c r="G34" s="11">
        <v>16.799999999999997</v>
      </c>
      <c r="H34" s="14">
        <v>134.3143310546875</v>
      </c>
      <c r="I34" s="11">
        <v>61.225119999999997</v>
      </c>
      <c r="J34" s="11">
        <v>52.697899999999997</v>
      </c>
      <c r="K34" s="11">
        <v>35.6</v>
      </c>
      <c r="L34" s="11">
        <v>15.40799</v>
      </c>
    </row>
    <row r="35" spans="1:12" x14ac:dyDescent="0.25">
      <c r="A35" s="8" t="s">
        <v>135</v>
      </c>
      <c r="C35" s="9">
        <v>1998</v>
      </c>
      <c r="D35" s="9">
        <v>1998</v>
      </c>
      <c r="E35" s="11">
        <v>19.398310599999999</v>
      </c>
      <c r="F35" s="11">
        <v>18</v>
      </c>
      <c r="G35" s="11" t="s">
        <v>29</v>
      </c>
      <c r="H35" s="13">
        <v>19.53125</v>
      </c>
      <c r="I35" s="11">
        <v>62.015189999999997</v>
      </c>
      <c r="J35" s="11">
        <v>7.1921600000000003</v>
      </c>
      <c r="K35" s="11">
        <v>20</v>
      </c>
      <c r="L35" s="11">
        <v>39.45382</v>
      </c>
    </row>
    <row r="36" spans="1:12" x14ac:dyDescent="0.25">
      <c r="A36" s="8" t="s">
        <v>48</v>
      </c>
      <c r="C36" s="9">
        <v>1982</v>
      </c>
      <c r="D36" s="9">
        <v>1982</v>
      </c>
      <c r="E36" s="11">
        <v>46.9595342</v>
      </c>
      <c r="F36" s="11">
        <v>5</v>
      </c>
      <c r="G36" s="11">
        <v>5</v>
      </c>
      <c r="H36" s="14">
        <v>16.496206283569336</v>
      </c>
      <c r="I36" s="11">
        <v>21.060279999999999</v>
      </c>
      <c r="J36" s="11">
        <v>7.7377199999999995</v>
      </c>
      <c r="K36" s="11">
        <v>4.0999999999999996</v>
      </c>
      <c r="L36" s="11">
        <v>42.188400000000001</v>
      </c>
    </row>
    <row r="37" spans="1:12" x14ac:dyDescent="0.25">
      <c r="A37" s="8" t="s">
        <v>48</v>
      </c>
      <c r="C37" s="9">
        <v>1998</v>
      </c>
      <c r="D37" s="9">
        <v>2000</v>
      </c>
      <c r="E37" s="11">
        <v>43.398160699999998</v>
      </c>
      <c r="F37" s="11">
        <v>6.3</v>
      </c>
      <c r="G37" s="11">
        <v>2.5399999999999991</v>
      </c>
      <c r="H37" s="14">
        <v>15.89704704284668</v>
      </c>
      <c r="I37" s="11">
        <v>5.0735359999999998</v>
      </c>
      <c r="J37" s="11">
        <v>4.2910900000000005</v>
      </c>
      <c r="K37" s="11">
        <v>14.000000000000002</v>
      </c>
      <c r="L37" s="11">
        <v>39.257750000000001</v>
      </c>
    </row>
    <row r="38" spans="1:12" x14ac:dyDescent="0.25">
      <c r="A38" s="8" t="s">
        <v>49</v>
      </c>
      <c r="C38" s="9">
        <v>1987</v>
      </c>
      <c r="D38" s="9">
        <v>1991</v>
      </c>
      <c r="E38" s="11">
        <v>0</v>
      </c>
      <c r="F38" s="11" t="s">
        <v>29</v>
      </c>
      <c r="G38" s="11" t="s">
        <v>29</v>
      </c>
      <c r="H38" s="11" t="s">
        <v>29</v>
      </c>
      <c r="I38" s="11">
        <v>20.17417</v>
      </c>
      <c r="J38" s="11">
        <v>6.0958100000000002</v>
      </c>
      <c r="K38" s="11" t="s">
        <v>29</v>
      </c>
      <c r="L38" s="11">
        <v>103.46310000000001</v>
      </c>
    </row>
    <row r="39" spans="1:12" x14ac:dyDescent="0.25">
      <c r="A39" s="8" t="s">
        <v>49</v>
      </c>
      <c r="C39" s="9">
        <v>1994</v>
      </c>
      <c r="D39" s="9">
        <v>1995</v>
      </c>
      <c r="E39" s="11">
        <v>0</v>
      </c>
      <c r="F39" s="11" t="s">
        <v>29</v>
      </c>
      <c r="G39" s="11" t="s">
        <v>29</v>
      </c>
      <c r="H39" s="11" t="s">
        <v>29</v>
      </c>
      <c r="I39" s="11">
        <v>15.1952</v>
      </c>
      <c r="J39" s="11">
        <v>6.3494700000000002</v>
      </c>
      <c r="K39" s="11">
        <v>32</v>
      </c>
      <c r="L39" s="11">
        <v>-27.548780000000001</v>
      </c>
    </row>
    <row r="40" spans="1:12" x14ac:dyDescent="0.25">
      <c r="A40" s="8" t="s">
        <v>50</v>
      </c>
      <c r="C40" s="9">
        <v>1988</v>
      </c>
      <c r="D40" s="9" t="s">
        <v>142</v>
      </c>
      <c r="E40" s="11">
        <v>45</v>
      </c>
      <c r="F40" s="11">
        <v>25</v>
      </c>
      <c r="G40" s="11">
        <v>25</v>
      </c>
      <c r="H40" s="14">
        <v>63.5970458984375</v>
      </c>
      <c r="I40" s="11">
        <v>76.853390000000005</v>
      </c>
      <c r="J40" s="11">
        <v>22.537890000000001</v>
      </c>
      <c r="K40" s="11">
        <v>50</v>
      </c>
      <c r="L40" s="11">
        <v>4.7588400000000002</v>
      </c>
    </row>
    <row r="41" spans="1:12" x14ac:dyDescent="0.25">
      <c r="A41" s="8" t="s">
        <v>51</v>
      </c>
      <c r="C41" s="9">
        <v>1998</v>
      </c>
      <c r="D41" s="9">
        <v>1999</v>
      </c>
      <c r="E41" s="11" t="s">
        <v>29</v>
      </c>
      <c r="F41" s="11">
        <v>6.9</v>
      </c>
      <c r="G41" s="11">
        <v>6.9</v>
      </c>
      <c r="H41" s="14">
        <v>14.951245307922363</v>
      </c>
      <c r="I41" s="11">
        <v>3.2497919999999998</v>
      </c>
      <c r="J41" s="11">
        <v>3.1253499999999996</v>
      </c>
      <c r="K41" s="11">
        <v>10.5</v>
      </c>
      <c r="L41" s="11">
        <v>13.61769</v>
      </c>
    </row>
    <row r="42" spans="1:12" x14ac:dyDescent="0.25">
      <c r="A42" s="8" t="s">
        <v>52</v>
      </c>
      <c r="C42" s="9">
        <v>2011</v>
      </c>
      <c r="D42" s="9" t="s">
        <v>147</v>
      </c>
      <c r="E42" s="11">
        <v>59.323999999999998</v>
      </c>
      <c r="F42" s="11">
        <v>17.989999999999998</v>
      </c>
      <c r="G42" s="11">
        <v>17.989999999999998</v>
      </c>
      <c r="H42" s="14">
        <v>2.5725228786468506</v>
      </c>
      <c r="I42" s="11">
        <v>20.29</v>
      </c>
      <c r="J42" s="11">
        <v>14.065590069231124</v>
      </c>
      <c r="K42" s="11">
        <f>+'[1]Additional Details-Bk Crises'!R45*100</f>
        <v>47.75</v>
      </c>
      <c r="L42" s="11">
        <v>14.089199999999998</v>
      </c>
    </row>
    <row r="43" spans="1:12" x14ac:dyDescent="0.25">
      <c r="A43" s="8" t="s">
        <v>160</v>
      </c>
      <c r="C43" s="9">
        <v>1996</v>
      </c>
      <c r="D43" s="9" t="s">
        <v>148</v>
      </c>
      <c r="E43" s="11" t="s">
        <v>29</v>
      </c>
      <c r="F43" s="11">
        <v>6.8000000000000007</v>
      </c>
      <c r="G43" s="11">
        <v>5.8000000000000007</v>
      </c>
      <c r="H43" s="14">
        <v>9.5774650573730469</v>
      </c>
      <c r="I43" s="11">
        <v>12.656520000000002</v>
      </c>
      <c r="J43" s="11">
        <v>4.1516099999999998</v>
      </c>
      <c r="K43" s="11">
        <v>18</v>
      </c>
      <c r="L43" s="11">
        <v>1.7746499999999998</v>
      </c>
    </row>
    <row r="44" spans="1:12" x14ac:dyDescent="0.25">
      <c r="A44" s="8" t="s">
        <v>131</v>
      </c>
      <c r="C44" s="9">
        <v>1983</v>
      </c>
      <c r="D44" s="9">
        <v>1983</v>
      </c>
      <c r="E44" s="11">
        <v>1.3754204000000001</v>
      </c>
      <c r="F44" s="11" t="s">
        <v>29</v>
      </c>
      <c r="G44" s="11" t="s">
        <v>29</v>
      </c>
      <c r="H44" s="11" t="s">
        <v>29</v>
      </c>
      <c r="I44" s="11">
        <v>19.956469999999999</v>
      </c>
      <c r="J44" s="11">
        <v>18.918129999999998</v>
      </c>
      <c r="K44" s="11" t="s">
        <v>29</v>
      </c>
      <c r="L44" s="11">
        <v>21.256669429808635</v>
      </c>
    </row>
    <row r="45" spans="1:12" x14ac:dyDescent="0.25">
      <c r="A45" s="8" t="s">
        <v>131</v>
      </c>
      <c r="C45" s="9">
        <v>1991</v>
      </c>
      <c r="D45" s="9" t="s">
        <v>138</v>
      </c>
      <c r="E45" s="11">
        <v>129.54675220000001</v>
      </c>
      <c r="F45" s="11" t="s">
        <v>29</v>
      </c>
      <c r="G45" s="11" t="s">
        <v>29</v>
      </c>
      <c r="H45" s="11" t="s">
        <v>29</v>
      </c>
      <c r="I45" s="11">
        <v>44.698529999999998</v>
      </c>
      <c r="J45" s="11">
        <v>30.170459999999999</v>
      </c>
      <c r="K45" s="11" t="s">
        <v>29</v>
      </c>
      <c r="L45" s="11">
        <v>32.764463784923478</v>
      </c>
    </row>
    <row r="46" spans="1:12" x14ac:dyDescent="0.25">
      <c r="A46" s="8" t="s">
        <v>131</v>
      </c>
      <c r="C46" s="9">
        <v>1994</v>
      </c>
      <c r="D46" s="9" t="s">
        <v>144</v>
      </c>
      <c r="E46" s="11">
        <v>78.991938599999997</v>
      </c>
      <c r="F46" s="11" t="s">
        <v>29</v>
      </c>
      <c r="G46" s="11" t="s">
        <v>29</v>
      </c>
      <c r="H46" s="11" t="s">
        <v>29</v>
      </c>
      <c r="I46" s="11">
        <v>77.252920000000003</v>
      </c>
      <c r="J46" s="11">
        <v>77.118859999999998</v>
      </c>
      <c r="K46" s="11">
        <v>75</v>
      </c>
      <c r="L46" s="11" t="s">
        <v>29</v>
      </c>
    </row>
    <row r="47" spans="1:12" x14ac:dyDescent="0.25">
      <c r="A47" s="8" t="s">
        <v>53</v>
      </c>
      <c r="C47" s="9">
        <v>2008</v>
      </c>
      <c r="D47" s="9">
        <v>2009</v>
      </c>
      <c r="E47" s="11">
        <v>35.016396</v>
      </c>
      <c r="F47" s="11">
        <v>5.94</v>
      </c>
      <c r="G47" s="11">
        <v>2.44</v>
      </c>
      <c r="H47" s="14">
        <v>3.0609090328216553</v>
      </c>
      <c r="I47" s="11">
        <v>17.7</v>
      </c>
      <c r="J47" s="11">
        <v>9.6999999999999993</v>
      </c>
      <c r="K47" s="17">
        <f>+'[1]Additional Details-Bk Crises'!S45*100</f>
        <v>5.9499999999999993</v>
      </c>
      <c r="L47" s="11">
        <v>16.513549999999999</v>
      </c>
    </row>
    <row r="48" spans="1:12" x14ac:dyDescent="0.25">
      <c r="A48" s="8" t="s">
        <v>54</v>
      </c>
      <c r="C48" s="9">
        <v>1991</v>
      </c>
      <c r="D48" s="9" t="s">
        <v>149</v>
      </c>
      <c r="E48" s="11">
        <v>42.645263200000002</v>
      </c>
      <c r="F48" s="11" t="s">
        <v>29</v>
      </c>
      <c r="G48" s="11" t="s">
        <v>29</v>
      </c>
      <c r="H48" s="11" t="s">
        <v>29</v>
      </c>
      <c r="I48" s="11">
        <v>5.2284490000000003</v>
      </c>
      <c r="J48" s="11">
        <v>3.1511100000000001</v>
      </c>
      <c r="K48" s="11" t="s">
        <v>29</v>
      </c>
      <c r="L48" s="11">
        <v>24.401909999999997</v>
      </c>
    </row>
    <row r="49" spans="1:12" x14ac:dyDescent="0.25">
      <c r="A49" s="8" t="s">
        <v>132</v>
      </c>
      <c r="C49" s="9">
        <v>2003</v>
      </c>
      <c r="D49" s="9">
        <v>2004</v>
      </c>
      <c r="E49" s="11">
        <v>12.493992</v>
      </c>
      <c r="F49" s="11">
        <v>22</v>
      </c>
      <c r="G49" s="11">
        <v>20.8</v>
      </c>
      <c r="H49" s="14">
        <v>63.712715148925781</v>
      </c>
      <c r="I49" s="11">
        <v>43.371549999999999</v>
      </c>
      <c r="J49" s="11">
        <v>38.11788</v>
      </c>
      <c r="K49" s="11">
        <v>9</v>
      </c>
      <c r="L49" s="11">
        <v>9.0541999999999998</v>
      </c>
    </row>
    <row r="50" spans="1:12" x14ac:dyDescent="0.25">
      <c r="A50" s="8" t="s">
        <v>55</v>
      </c>
      <c r="C50" s="9">
        <v>1982</v>
      </c>
      <c r="D50" s="9" t="s">
        <v>150</v>
      </c>
      <c r="E50" s="11">
        <v>98.190622500000003</v>
      </c>
      <c r="F50" s="11" t="s">
        <v>29</v>
      </c>
      <c r="G50" s="11" t="s">
        <v>29</v>
      </c>
      <c r="H50" s="13" t="s">
        <v>29</v>
      </c>
      <c r="I50" s="11">
        <v>146.71780000000001</v>
      </c>
      <c r="J50" s="11">
        <v>100.01100000000001</v>
      </c>
      <c r="K50" s="11" t="s">
        <v>29</v>
      </c>
      <c r="L50" s="11">
        <v>-4.2294400000000003</v>
      </c>
    </row>
    <row r="51" spans="1:12" x14ac:dyDescent="0.25">
      <c r="A51" s="8" t="s">
        <v>55</v>
      </c>
      <c r="C51" s="9">
        <v>1998</v>
      </c>
      <c r="D51" s="9">
        <v>2002</v>
      </c>
      <c r="E51" s="11">
        <v>25.353329899999999</v>
      </c>
      <c r="F51" s="11">
        <v>21.7</v>
      </c>
      <c r="G51" s="11">
        <v>16.259999999999998</v>
      </c>
      <c r="H51" s="14">
        <v>76.841361999511719</v>
      </c>
      <c r="I51" s="11">
        <v>26.004899999999999</v>
      </c>
      <c r="J51" s="11">
        <v>22.54439</v>
      </c>
      <c r="K51" s="11">
        <v>40</v>
      </c>
      <c r="L51" s="11">
        <v>-29.55433</v>
      </c>
    </row>
    <row r="52" spans="1:12" x14ac:dyDescent="0.25">
      <c r="A52" s="8" t="s">
        <v>56</v>
      </c>
      <c r="C52" s="9">
        <v>1980</v>
      </c>
      <c r="D52" s="9">
        <v>1980</v>
      </c>
      <c r="E52" s="11">
        <v>0.88295179999999995</v>
      </c>
      <c r="F52" s="11" t="s">
        <v>29</v>
      </c>
      <c r="G52" s="11" t="s">
        <v>29</v>
      </c>
      <c r="H52" s="11" t="s">
        <v>29</v>
      </c>
      <c r="I52" s="11">
        <v>66.654889999999995</v>
      </c>
      <c r="J52" s="11">
        <v>22.733819999999998</v>
      </c>
      <c r="K52" s="11" t="s">
        <v>29</v>
      </c>
      <c r="L52" s="11" t="s">
        <v>29</v>
      </c>
    </row>
    <row r="53" spans="1:12" x14ac:dyDescent="0.25">
      <c r="A53" s="8" t="s">
        <v>57</v>
      </c>
      <c r="C53" s="9">
        <v>1989</v>
      </c>
      <c r="D53" s="9">
        <v>1990</v>
      </c>
      <c r="E53" s="11">
        <v>0</v>
      </c>
      <c r="F53" s="11" t="s">
        <v>29</v>
      </c>
      <c r="G53" s="11" t="s">
        <v>29</v>
      </c>
      <c r="H53" s="11" t="s">
        <v>29</v>
      </c>
      <c r="I53" s="11">
        <v>51.63841</v>
      </c>
      <c r="J53" s="11">
        <v>11.46209</v>
      </c>
      <c r="K53" s="11">
        <v>37</v>
      </c>
      <c r="L53" s="11" t="s">
        <v>29</v>
      </c>
    </row>
    <row r="54" spans="1:12" x14ac:dyDescent="0.25">
      <c r="A54" s="8" t="s">
        <v>4</v>
      </c>
      <c r="C54" s="9">
        <v>1983</v>
      </c>
      <c r="D54" s="9">
        <v>1983</v>
      </c>
      <c r="E54" s="11">
        <v>0</v>
      </c>
      <c r="F54" s="11" t="s">
        <v>29</v>
      </c>
      <c r="G54" s="11" t="s">
        <v>29</v>
      </c>
      <c r="H54" s="11" t="s">
        <v>29</v>
      </c>
      <c r="I54" s="11">
        <v>75.791380000000004</v>
      </c>
      <c r="J54" s="11" t="s">
        <v>29</v>
      </c>
      <c r="K54" s="11" t="s">
        <v>29</v>
      </c>
      <c r="L54" s="11" t="s">
        <v>29</v>
      </c>
    </row>
    <row r="55" spans="1:12" x14ac:dyDescent="0.25">
      <c r="A55" s="8" t="s">
        <v>4</v>
      </c>
      <c r="C55" s="9">
        <v>2015</v>
      </c>
      <c r="D55" s="9" t="s">
        <v>141</v>
      </c>
      <c r="E55" s="11">
        <v>121.78959999999999</v>
      </c>
      <c r="F55" s="11">
        <v>0.7</v>
      </c>
      <c r="G55" s="11">
        <f>+F55</f>
        <v>0.7</v>
      </c>
      <c r="H55" s="11"/>
      <c r="I55" s="11">
        <v>34.798648953437805</v>
      </c>
      <c r="J55" s="11"/>
      <c r="K55" s="20">
        <v>59.984827627784497</v>
      </c>
      <c r="L55" s="11">
        <v>43.55003</v>
      </c>
    </row>
    <row r="56" spans="1:12" x14ac:dyDescent="0.25">
      <c r="A56" s="8" t="s">
        <v>58</v>
      </c>
      <c r="C56" s="9">
        <v>1993</v>
      </c>
      <c r="D56" s="9">
        <v>1993</v>
      </c>
      <c r="E56" s="11" t="s">
        <v>29</v>
      </c>
      <c r="F56" s="11" t="s">
        <v>29</v>
      </c>
      <c r="G56" s="11" t="s">
        <v>29</v>
      </c>
      <c r="H56" s="11" t="s">
        <v>29</v>
      </c>
      <c r="I56" s="11" t="s">
        <v>29</v>
      </c>
      <c r="J56" s="11" t="s">
        <v>29</v>
      </c>
      <c r="K56" s="11" t="s">
        <v>29</v>
      </c>
      <c r="L56" s="11">
        <v>15.875669622044274</v>
      </c>
    </row>
    <row r="57" spans="1:12" x14ac:dyDescent="0.25">
      <c r="A57" s="8" t="s">
        <v>59</v>
      </c>
      <c r="C57" s="9">
        <v>1992</v>
      </c>
      <c r="D57" s="9">
        <v>1994</v>
      </c>
      <c r="E57" s="11" t="s">
        <v>29</v>
      </c>
      <c r="F57" s="11">
        <v>1.9</v>
      </c>
      <c r="G57" s="11">
        <v>1.63</v>
      </c>
      <c r="H57" s="11" t="s">
        <v>29</v>
      </c>
      <c r="I57" s="11">
        <v>30.923780000000001</v>
      </c>
      <c r="J57" s="11" t="s">
        <v>29</v>
      </c>
      <c r="K57" s="11">
        <v>7.0000000000000009</v>
      </c>
      <c r="L57" s="11" t="s">
        <v>29</v>
      </c>
    </row>
    <row r="58" spans="1:12" x14ac:dyDescent="0.25">
      <c r="A58" s="8" t="s">
        <v>128</v>
      </c>
      <c r="C58" s="9">
        <v>1995</v>
      </c>
      <c r="D58" s="19" t="s">
        <v>137</v>
      </c>
      <c r="E58" s="11">
        <v>45.689966500000004</v>
      </c>
      <c r="F58" s="11" t="s">
        <v>29</v>
      </c>
      <c r="G58" s="11" t="s">
        <v>29</v>
      </c>
      <c r="H58" s="11" t="s">
        <v>29</v>
      </c>
      <c r="I58" s="11">
        <v>3.6085980000000002</v>
      </c>
      <c r="J58" s="11">
        <v>3.1714899999999999</v>
      </c>
      <c r="K58" s="11" t="s">
        <v>29</v>
      </c>
      <c r="L58" s="11">
        <v>16.228234471993758</v>
      </c>
    </row>
    <row r="59" spans="1:12" x14ac:dyDescent="0.25">
      <c r="A59" s="8" t="s">
        <v>60</v>
      </c>
      <c r="C59" s="9">
        <v>1991</v>
      </c>
      <c r="D59" s="9">
        <v>1995</v>
      </c>
      <c r="E59" s="11">
        <v>69.590314399999997</v>
      </c>
      <c r="F59" s="11">
        <v>12.8</v>
      </c>
      <c r="G59" s="11">
        <v>11.080000000000002</v>
      </c>
      <c r="H59" s="13">
        <v>15.492616653442383</v>
      </c>
      <c r="I59" s="11">
        <v>11.991350000000001</v>
      </c>
      <c r="J59" s="11">
        <v>5.50326</v>
      </c>
      <c r="K59" s="11">
        <v>13</v>
      </c>
      <c r="L59" s="11">
        <v>15.521699999999999</v>
      </c>
    </row>
    <row r="60" spans="1:12" x14ac:dyDescent="0.25">
      <c r="A60" s="8" t="s">
        <v>161</v>
      </c>
      <c r="C60" s="9">
        <v>2008</v>
      </c>
      <c r="D60" s="9">
        <v>2009</v>
      </c>
      <c r="E60" s="11">
        <v>23.349284999999998</v>
      </c>
      <c r="F60" s="11">
        <v>1.26</v>
      </c>
      <c r="G60" s="11">
        <v>1.06</v>
      </c>
      <c r="H60" s="13">
        <v>0.34429803490638733</v>
      </c>
      <c r="I60" s="11">
        <v>9.59</v>
      </c>
      <c r="J60" s="11">
        <v>8.18</v>
      </c>
      <c r="K60" s="11">
        <f>100*'[1]Additional Details-Bk Crises'!X45</f>
        <v>4.5</v>
      </c>
      <c r="L60" s="11">
        <v>43.87039989046265</v>
      </c>
    </row>
    <row r="61" spans="1:12" x14ac:dyDescent="0.25">
      <c r="A61" s="8" t="s">
        <v>61</v>
      </c>
      <c r="C61" s="9">
        <v>1991</v>
      </c>
      <c r="D61" s="9" t="s">
        <v>149</v>
      </c>
      <c r="E61" s="11" t="s">
        <v>29</v>
      </c>
      <c r="F61" s="11" t="s">
        <v>29</v>
      </c>
      <c r="G61" s="11" t="s">
        <v>29</v>
      </c>
      <c r="H61" s="13" t="s">
        <v>29</v>
      </c>
      <c r="I61" s="11" t="s">
        <v>29</v>
      </c>
      <c r="J61" s="11" t="s">
        <v>29</v>
      </c>
      <c r="K61" s="11">
        <v>33</v>
      </c>
      <c r="L61" s="11" t="s">
        <v>29</v>
      </c>
    </row>
    <row r="62" spans="1:12" x14ac:dyDescent="0.25">
      <c r="A62" s="8" t="s">
        <v>62</v>
      </c>
      <c r="C62" s="9">
        <v>2008</v>
      </c>
      <c r="D62" s="9">
        <v>2009</v>
      </c>
      <c r="E62" s="11">
        <v>12.257433000000001</v>
      </c>
      <c r="F62" s="11">
        <v>2.73</v>
      </c>
      <c r="G62" s="11">
        <v>0.69</v>
      </c>
      <c r="H62" s="13">
        <v>0.90368360280990601</v>
      </c>
      <c r="I62" s="11">
        <v>12.94</v>
      </c>
      <c r="J62" s="11">
        <v>4</v>
      </c>
      <c r="K62" s="11">
        <f>100*'[1]Additional Details-Bk Crises'!Y45</f>
        <v>3.6999999999999997</v>
      </c>
      <c r="L62" s="11">
        <v>6.7217299999999991</v>
      </c>
    </row>
    <row r="63" spans="1:12" x14ac:dyDescent="0.25">
      <c r="A63" s="8" t="s">
        <v>5</v>
      </c>
      <c r="C63" s="9">
        <v>1982</v>
      </c>
      <c r="D63" s="9">
        <v>1983</v>
      </c>
      <c r="E63" s="11">
        <v>45.309133899999999</v>
      </c>
      <c r="F63" s="11">
        <v>6</v>
      </c>
      <c r="G63" s="11">
        <v>6</v>
      </c>
      <c r="H63" s="13">
        <v>105.82010650634766</v>
      </c>
      <c r="I63" s="11">
        <v>0.18956690000000001</v>
      </c>
      <c r="J63" s="11">
        <v>5.7280000000000005E-2</v>
      </c>
      <c r="K63" s="11">
        <v>35</v>
      </c>
      <c r="L63" s="11">
        <v>108.05359999999999</v>
      </c>
    </row>
    <row r="64" spans="1:12" x14ac:dyDescent="0.25">
      <c r="A64" s="8" t="s">
        <v>5</v>
      </c>
      <c r="C64" s="9">
        <v>2015</v>
      </c>
      <c r="D64" s="9" t="s">
        <v>141</v>
      </c>
      <c r="E64" s="11">
        <v>2.5135040000000002</v>
      </c>
      <c r="F64" s="11">
        <v>4.4000000000000004</v>
      </c>
      <c r="G64" s="11">
        <f>+F64</f>
        <v>4.4000000000000004</v>
      </c>
      <c r="H64" s="11"/>
      <c r="I64" s="11">
        <v>11.431165784597397</v>
      </c>
      <c r="J64" s="11"/>
      <c r="K64" s="20">
        <v>22.551985368889198</v>
      </c>
      <c r="L64" s="11">
        <v>3.1638627468293476</v>
      </c>
    </row>
    <row r="65" spans="1:12" x14ac:dyDescent="0.25">
      <c r="A65" s="8" t="s">
        <v>63</v>
      </c>
      <c r="C65" s="9">
        <v>2008</v>
      </c>
      <c r="D65" s="9" t="s">
        <v>140</v>
      </c>
      <c r="E65" s="11">
        <v>64.926102</v>
      </c>
      <c r="F65" s="11">
        <v>28.7</v>
      </c>
      <c r="G65" s="11">
        <v>17.109999999999996</v>
      </c>
      <c r="H65" s="13">
        <v>17.058181762695313</v>
      </c>
      <c r="I65" s="11">
        <v>61.74</v>
      </c>
      <c r="J65" s="11">
        <v>59.84</v>
      </c>
      <c r="K65" s="11">
        <f>100*'[1]Additional Details-Bk Crises'!AA45</f>
        <v>37.1</v>
      </c>
      <c r="L65" s="11">
        <v>-240.98860000000002</v>
      </c>
    </row>
    <row r="66" spans="1:12" x14ac:dyDescent="0.25">
      <c r="A66" s="8" t="s">
        <v>64</v>
      </c>
      <c r="C66" s="9">
        <v>1985</v>
      </c>
      <c r="D66" s="9">
        <v>1985</v>
      </c>
      <c r="E66" s="11">
        <v>0</v>
      </c>
      <c r="F66" s="11">
        <v>3</v>
      </c>
      <c r="G66" s="11" t="s">
        <v>29</v>
      </c>
      <c r="H66" s="11" t="s">
        <v>29</v>
      </c>
      <c r="I66" s="11" t="s">
        <v>29</v>
      </c>
      <c r="J66" s="11" t="s">
        <v>29</v>
      </c>
      <c r="K66" s="11" t="s">
        <v>29</v>
      </c>
      <c r="L66" s="11">
        <v>-119.38200000000001</v>
      </c>
    </row>
    <row r="67" spans="1:12" x14ac:dyDescent="0.25">
      <c r="A67" s="8" t="s">
        <v>64</v>
      </c>
      <c r="C67" s="9">
        <v>1993</v>
      </c>
      <c r="D67" s="9">
        <v>1993</v>
      </c>
      <c r="E67" s="11">
        <v>0</v>
      </c>
      <c r="F67" s="11" t="s">
        <v>29</v>
      </c>
      <c r="G67" s="11" t="s">
        <v>29</v>
      </c>
      <c r="H67" s="11" t="s">
        <v>29</v>
      </c>
      <c r="I67" s="11">
        <v>14.564859999999999</v>
      </c>
      <c r="J67" s="11">
        <v>3.9318899999999997</v>
      </c>
      <c r="K67" s="11">
        <v>45</v>
      </c>
      <c r="L67" s="11">
        <v>19.603100000000001</v>
      </c>
    </row>
    <row r="68" spans="1:12" x14ac:dyDescent="0.25">
      <c r="A68" s="8" t="s">
        <v>18</v>
      </c>
      <c r="C68" s="9">
        <v>1995</v>
      </c>
      <c r="D68" s="9">
        <v>1998</v>
      </c>
      <c r="E68" s="11">
        <v>29.6311125</v>
      </c>
      <c r="F68" s="11" t="s">
        <v>29</v>
      </c>
      <c r="G68" s="11" t="s">
        <v>29</v>
      </c>
      <c r="H68" s="11" t="s">
        <v>29</v>
      </c>
      <c r="I68" s="11">
        <v>137.29660000000001</v>
      </c>
      <c r="J68" s="11">
        <v>39.245069999999998</v>
      </c>
      <c r="K68" s="11">
        <v>45</v>
      </c>
      <c r="L68" s="11">
        <v>3.7774046735413416</v>
      </c>
    </row>
    <row r="69" spans="1:12" x14ac:dyDescent="0.25">
      <c r="A69" s="8" t="s">
        <v>18</v>
      </c>
      <c r="C69" s="9">
        <v>2014</v>
      </c>
      <c r="D69" s="9">
        <v>2016</v>
      </c>
      <c r="E69" s="11">
        <v>0</v>
      </c>
      <c r="F69" s="32">
        <v>5</v>
      </c>
      <c r="G69" s="32">
        <v>5</v>
      </c>
      <c r="H69" s="11" t="s">
        <v>29</v>
      </c>
      <c r="I69" s="11">
        <v>33.39</v>
      </c>
      <c r="J69" s="11">
        <v>22.38</v>
      </c>
      <c r="K69" s="11">
        <v>25.7</v>
      </c>
      <c r="L69" s="11">
        <v>67.916974277084321</v>
      </c>
    </row>
    <row r="70" spans="1:12" x14ac:dyDescent="0.25">
      <c r="A70" s="8" t="s">
        <v>65</v>
      </c>
      <c r="C70" s="9">
        <v>1993</v>
      </c>
      <c r="D70" s="9">
        <v>1993</v>
      </c>
      <c r="E70" s="11">
        <v>0</v>
      </c>
      <c r="F70" s="11" t="s">
        <v>29</v>
      </c>
      <c r="G70" s="11" t="s">
        <v>29</v>
      </c>
      <c r="H70" s="11" t="s">
        <v>29</v>
      </c>
      <c r="I70" s="11">
        <v>1.8330090000000001</v>
      </c>
      <c r="J70" s="11">
        <v>1.6802600000000001</v>
      </c>
      <c r="K70" s="11" t="s">
        <v>29</v>
      </c>
      <c r="L70" s="11">
        <v>-7.7368800000000002</v>
      </c>
    </row>
    <row r="71" spans="1:12" x14ac:dyDescent="0.25">
      <c r="A71" s="8" t="s">
        <v>66</v>
      </c>
      <c r="C71" s="9">
        <v>1994</v>
      </c>
      <c r="D71" s="9">
        <v>1998</v>
      </c>
      <c r="E71" s="11">
        <v>37.549128500000002</v>
      </c>
      <c r="F71" s="11" t="s">
        <v>29</v>
      </c>
      <c r="G71" s="11" t="s">
        <v>29</v>
      </c>
      <c r="H71" s="11" t="s">
        <v>29</v>
      </c>
      <c r="I71" s="11">
        <v>4.7665550000000003</v>
      </c>
      <c r="J71" s="11" t="s">
        <v>29</v>
      </c>
      <c r="K71" s="11" t="s">
        <v>29</v>
      </c>
      <c r="L71" s="11">
        <v>67.560220000000001</v>
      </c>
    </row>
    <row r="72" spans="1:12" x14ac:dyDescent="0.25">
      <c r="A72" s="8" t="s">
        <v>67</v>
      </c>
      <c r="C72" s="9">
        <v>1991</v>
      </c>
      <c r="D72" s="9" t="s">
        <v>149</v>
      </c>
      <c r="E72" s="11">
        <v>0</v>
      </c>
      <c r="F72" s="11">
        <v>10</v>
      </c>
      <c r="G72" s="11" t="s">
        <v>29</v>
      </c>
      <c r="H72" s="13">
        <v>21.276596069335938</v>
      </c>
      <c r="I72" s="11">
        <v>47.02957</v>
      </c>
      <c r="J72" s="11">
        <v>4.6215999999999999</v>
      </c>
      <c r="K72" s="11">
        <v>23</v>
      </c>
      <c r="L72" s="11">
        <v>76.537361567691448</v>
      </c>
    </row>
    <row r="73" spans="1:12" x14ac:dyDescent="0.25">
      <c r="A73" s="8" t="s">
        <v>162</v>
      </c>
      <c r="C73" s="9">
        <v>2008</v>
      </c>
      <c r="D73" s="9" t="s">
        <v>140</v>
      </c>
      <c r="E73" s="11">
        <v>37.309933000000001</v>
      </c>
      <c r="F73" s="11">
        <v>2.85</v>
      </c>
      <c r="G73" s="11">
        <v>8.000000000000021E-2</v>
      </c>
      <c r="H73" s="13">
        <v>4.0662007331848145</v>
      </c>
      <c r="I73" s="11">
        <v>2.34</v>
      </c>
      <c r="J73" s="11">
        <v>2.2000000000000002</v>
      </c>
      <c r="K73" s="11">
        <f>+'[1]Additional Details-Bk Crises'!AB45*100</f>
        <v>17.32</v>
      </c>
      <c r="L73" s="11" t="s">
        <v>29</v>
      </c>
    </row>
    <row r="74" spans="1:12" x14ac:dyDescent="0.25">
      <c r="A74" s="8" t="s">
        <v>68</v>
      </c>
      <c r="C74" s="9">
        <v>2008</v>
      </c>
      <c r="D74" s="9" t="s">
        <v>140</v>
      </c>
      <c r="E74" s="11">
        <v>34.497214999999997</v>
      </c>
      <c r="F74" s="11">
        <v>37.6</v>
      </c>
      <c r="G74" s="11">
        <v>3.3</v>
      </c>
      <c r="H74" s="13">
        <v>14.3</v>
      </c>
      <c r="I74" s="11">
        <v>33.82</v>
      </c>
      <c r="J74" s="11">
        <v>28.07</v>
      </c>
      <c r="K74" s="11">
        <v>61.199999999999996</v>
      </c>
      <c r="L74" s="11">
        <v>8.5882380769109581</v>
      </c>
    </row>
    <row r="75" spans="1:12" x14ac:dyDescent="0.25">
      <c r="A75" s="8" t="s">
        <v>69</v>
      </c>
      <c r="C75" s="9">
        <v>1993</v>
      </c>
      <c r="D75" s="9">
        <v>1993</v>
      </c>
      <c r="E75" s="11">
        <v>0</v>
      </c>
      <c r="F75" s="11" t="s">
        <v>29</v>
      </c>
      <c r="G75" s="11" t="s">
        <v>29</v>
      </c>
      <c r="H75" s="11" t="s">
        <v>29</v>
      </c>
      <c r="I75" s="11">
        <v>4.280926</v>
      </c>
      <c r="J75" s="11">
        <v>3.6257699999999997</v>
      </c>
      <c r="K75" s="11">
        <v>20</v>
      </c>
      <c r="L75" s="11">
        <v>2.9386000000000001</v>
      </c>
    </row>
    <row r="76" spans="1:12" x14ac:dyDescent="0.25">
      <c r="A76" s="8" t="s">
        <v>70</v>
      </c>
      <c r="C76" s="9">
        <v>1997</v>
      </c>
      <c r="D76" s="9" t="s">
        <v>151</v>
      </c>
      <c r="E76" s="11">
        <v>69.019501500000004</v>
      </c>
      <c r="F76" s="11">
        <v>56.8</v>
      </c>
      <c r="G76" s="11">
        <v>52.199999999999989</v>
      </c>
      <c r="H76" s="13">
        <v>105.41944885253906</v>
      </c>
      <c r="I76" s="11">
        <v>23.12321</v>
      </c>
      <c r="J76" s="11">
        <v>17.19079</v>
      </c>
      <c r="K76" s="11">
        <v>32.5</v>
      </c>
      <c r="L76" s="11">
        <v>41.731920000000002</v>
      </c>
    </row>
    <row r="77" spans="1:12" x14ac:dyDescent="0.25">
      <c r="A77" s="8" t="s">
        <v>71</v>
      </c>
      <c r="C77" s="9">
        <v>2008</v>
      </c>
      <c r="D77" s="9" t="s">
        <v>140</v>
      </c>
      <c r="E77" s="11">
        <v>107.71813</v>
      </c>
      <c r="F77" s="11">
        <v>37.630000000000003</v>
      </c>
      <c r="G77" s="11">
        <v>26.76</v>
      </c>
      <c r="H77" s="13">
        <v>4.4633383750915527</v>
      </c>
      <c r="I77" s="11">
        <v>18.05</v>
      </c>
      <c r="J77" s="11">
        <v>15.39</v>
      </c>
      <c r="K77" s="11">
        <f>100*'[1]Additional Details-Bk Crises'!AE45</f>
        <v>25.71</v>
      </c>
      <c r="L77" s="11">
        <v>-61.012409999999996</v>
      </c>
    </row>
    <row r="78" spans="1:12" x14ac:dyDescent="0.25">
      <c r="A78" s="18" t="s">
        <v>72</v>
      </c>
      <c r="C78" s="9">
        <v>1983</v>
      </c>
      <c r="D78" s="9">
        <v>1986</v>
      </c>
      <c r="E78" s="11">
        <v>42.68</v>
      </c>
      <c r="F78" s="11">
        <v>30</v>
      </c>
      <c r="G78" s="11" t="s">
        <v>29</v>
      </c>
      <c r="H78" s="13">
        <v>30.86</v>
      </c>
      <c r="I78" s="11">
        <v>5.34</v>
      </c>
      <c r="J78" s="11" t="s">
        <v>11</v>
      </c>
      <c r="K78" s="11" t="s">
        <v>29</v>
      </c>
      <c r="L78" s="11">
        <v>6.5337453442882056</v>
      </c>
    </row>
    <row r="79" spans="1:12" x14ac:dyDescent="0.25">
      <c r="A79" s="18" t="s">
        <v>73</v>
      </c>
      <c r="C79" s="9">
        <v>2008</v>
      </c>
      <c r="D79" s="9">
        <v>2009</v>
      </c>
      <c r="E79" s="11">
        <v>32.216835000000003</v>
      </c>
      <c r="F79" s="11">
        <v>0.73</v>
      </c>
      <c r="G79" s="11">
        <v>0.65</v>
      </c>
      <c r="H79" s="13">
        <v>0.34482988715171814</v>
      </c>
      <c r="I79" s="11">
        <v>19.350000000000001</v>
      </c>
      <c r="J79" s="11">
        <v>17.82</v>
      </c>
      <c r="K79" s="11">
        <f>100*'[1]Additional Details-Bk Crises'!AF45</f>
        <v>18.029999999999998</v>
      </c>
      <c r="L79" s="11">
        <v>11.030009999999999</v>
      </c>
    </row>
    <row r="80" spans="1:12" x14ac:dyDescent="0.25">
      <c r="A80" s="18" t="s">
        <v>74</v>
      </c>
      <c r="C80" s="9">
        <v>1996</v>
      </c>
      <c r="D80" s="9">
        <v>1998</v>
      </c>
      <c r="E80" s="11">
        <v>37.789188500000002</v>
      </c>
      <c r="F80" s="11">
        <v>43.9</v>
      </c>
      <c r="G80" s="11">
        <v>38.950000000000003</v>
      </c>
      <c r="H80" s="13">
        <v>161.39704895019531</v>
      </c>
      <c r="I80" s="11">
        <v>0.37003399999999997</v>
      </c>
      <c r="J80" s="11">
        <v>0.33939000000000002</v>
      </c>
      <c r="K80" s="11">
        <v>28.9</v>
      </c>
      <c r="L80" s="11">
        <v>12.050089999999999</v>
      </c>
    </row>
    <row r="81" spans="1:12" x14ac:dyDescent="0.25">
      <c r="A81" s="18" t="s">
        <v>75</v>
      </c>
      <c r="C81" s="9">
        <v>1997</v>
      </c>
      <c r="D81" s="16" t="s">
        <v>151</v>
      </c>
      <c r="E81" s="11">
        <v>44.999780099999995</v>
      </c>
      <c r="F81" s="11">
        <v>8.6</v>
      </c>
      <c r="G81" s="11">
        <v>8.51</v>
      </c>
      <c r="H81" s="13">
        <v>3.1563107967376709</v>
      </c>
      <c r="I81" s="11">
        <v>2.4180410000000001</v>
      </c>
      <c r="J81" s="11">
        <v>1.5770099999999998</v>
      </c>
      <c r="K81" s="11">
        <v>35</v>
      </c>
      <c r="L81" s="11">
        <v>9.9117200000000008</v>
      </c>
    </row>
    <row r="82" spans="1:12" x14ac:dyDescent="0.25">
      <c r="A82" s="18" t="s">
        <v>76</v>
      </c>
      <c r="C82" s="9">
        <v>1989</v>
      </c>
      <c r="D82" s="9">
        <v>1991</v>
      </c>
      <c r="E82" s="11">
        <v>106.37420179999999</v>
      </c>
      <c r="F82" s="11">
        <v>10</v>
      </c>
      <c r="G82" s="11" t="s">
        <v>29</v>
      </c>
      <c r="H82" s="13">
        <v>12.514078140258789</v>
      </c>
      <c r="I82" s="11">
        <v>20.66872</v>
      </c>
      <c r="J82" s="11">
        <v>16.116070000000001</v>
      </c>
      <c r="K82" s="11" t="s">
        <v>29</v>
      </c>
      <c r="L82" s="11">
        <v>16.248999999999999</v>
      </c>
    </row>
    <row r="83" spans="1:12" x14ac:dyDescent="0.25">
      <c r="A83" s="18" t="s">
        <v>6</v>
      </c>
      <c r="C83" s="9">
        <v>2014</v>
      </c>
      <c r="D83" s="9" t="s">
        <v>152</v>
      </c>
      <c r="E83" s="11">
        <v>36.447240000000001</v>
      </c>
      <c r="F83" s="11">
        <v>4</v>
      </c>
      <c r="G83" s="11">
        <f>+F83</f>
        <v>4</v>
      </c>
      <c r="H83" s="11"/>
      <c r="I83" s="11">
        <v>6.9436877965927124</v>
      </c>
      <c r="J83" s="11"/>
      <c r="K83" s="20">
        <v>22.599442122716301</v>
      </c>
      <c r="L83" s="11">
        <v>42.873899999999999</v>
      </c>
    </row>
    <row r="84" spans="1:12" x14ac:dyDescent="0.25">
      <c r="A84" s="18" t="s">
        <v>163</v>
      </c>
      <c r="C84" s="9">
        <v>2008</v>
      </c>
      <c r="D84" s="9">
        <v>2008</v>
      </c>
      <c r="E84" s="11">
        <v>0</v>
      </c>
      <c r="F84" s="11">
        <v>3.6999999999999997</v>
      </c>
      <c r="G84" s="11">
        <v>3.6999999999999997</v>
      </c>
      <c r="H84" s="13">
        <v>7.5356416702270508</v>
      </c>
      <c r="I84" s="11">
        <v>6.56</v>
      </c>
      <c r="J84" s="11">
        <v>5.27</v>
      </c>
      <c r="K84" s="11">
        <f>+'[1]Additional Details-Bk Crises'!AI45*100</f>
        <v>37.700000000000003</v>
      </c>
      <c r="L84" s="11">
        <v>0.42293000000000003</v>
      </c>
    </row>
    <row r="85" spans="1:12" x14ac:dyDescent="0.25">
      <c r="A85" s="18" t="s">
        <v>77</v>
      </c>
      <c r="C85" s="9">
        <v>1985</v>
      </c>
      <c r="D85" s="9">
        <v>1985</v>
      </c>
      <c r="E85" s="11">
        <v>23.685191400000001</v>
      </c>
      <c r="F85" s="11" t="s">
        <v>29</v>
      </c>
      <c r="G85" s="11" t="s">
        <v>29</v>
      </c>
      <c r="H85" s="11" t="s">
        <v>29</v>
      </c>
      <c r="I85" s="11">
        <v>1.9887649999999999</v>
      </c>
      <c r="J85" s="11">
        <v>1.88066</v>
      </c>
      <c r="K85" s="11" t="s">
        <v>29</v>
      </c>
      <c r="L85" s="11">
        <v>27.638768391015446</v>
      </c>
    </row>
    <row r="86" spans="1:12" x14ac:dyDescent="0.25">
      <c r="A86" s="18" t="s">
        <v>77</v>
      </c>
      <c r="C86" s="9">
        <v>1992</v>
      </c>
      <c r="D86" s="9">
        <v>1994</v>
      </c>
      <c r="E86" s="11">
        <v>50.291201900000004</v>
      </c>
      <c r="F86" s="11" t="s">
        <v>29</v>
      </c>
      <c r="G86" s="11" t="s">
        <v>29</v>
      </c>
      <c r="H86" s="11" t="s">
        <v>29</v>
      </c>
      <c r="I86" s="11">
        <v>25.151089999999996</v>
      </c>
      <c r="J86" s="11">
        <v>24.264969999999998</v>
      </c>
      <c r="K86" s="12" t="s">
        <v>29</v>
      </c>
      <c r="L86" s="11" t="s">
        <v>29</v>
      </c>
    </row>
    <row r="87" spans="1:12" x14ac:dyDescent="0.25">
      <c r="A87" s="18" t="s">
        <v>78</v>
      </c>
      <c r="C87" s="9">
        <v>1997</v>
      </c>
      <c r="D87" s="9">
        <v>1998</v>
      </c>
      <c r="E87" s="11">
        <v>57.587049999999998</v>
      </c>
      <c r="F87" s="11">
        <v>31.2</v>
      </c>
      <c r="G87" s="11">
        <v>23.2</v>
      </c>
      <c r="H87" s="13">
        <v>57.216213226318359</v>
      </c>
      <c r="I87" s="11">
        <v>27.448869999999996</v>
      </c>
      <c r="J87" s="11">
        <v>11.92423</v>
      </c>
      <c r="K87" s="11">
        <v>17.7</v>
      </c>
      <c r="L87" s="11" t="s">
        <v>29</v>
      </c>
    </row>
    <row r="88" spans="1:12" x14ac:dyDescent="0.25">
      <c r="A88" s="18" t="s">
        <v>79</v>
      </c>
      <c r="C88" s="9">
        <v>1982</v>
      </c>
      <c r="D88" s="9">
        <v>1985</v>
      </c>
      <c r="E88" s="11">
        <v>143.4340569</v>
      </c>
      <c r="F88" s="11" t="s">
        <v>29</v>
      </c>
      <c r="G88" s="11" t="s">
        <v>29</v>
      </c>
      <c r="H88" s="11" t="s">
        <v>29</v>
      </c>
      <c r="I88" s="11">
        <v>9.5973249999999997</v>
      </c>
      <c r="J88" s="11">
        <v>2.8840399999999997</v>
      </c>
      <c r="K88" s="11">
        <v>40</v>
      </c>
      <c r="L88" s="11">
        <v>10.83184</v>
      </c>
    </row>
    <row r="89" spans="1:12" x14ac:dyDescent="0.25">
      <c r="A89" s="18" t="s">
        <v>136</v>
      </c>
      <c r="C89" s="9">
        <v>1995</v>
      </c>
      <c r="D89" s="9" t="s">
        <v>137</v>
      </c>
      <c r="E89" s="11" t="s">
        <v>29</v>
      </c>
      <c r="F89" s="11" t="s">
        <v>29</v>
      </c>
      <c r="G89" s="11" t="s">
        <v>29</v>
      </c>
      <c r="H89" s="11" t="s">
        <v>29</v>
      </c>
      <c r="I89" s="11">
        <v>286.1311</v>
      </c>
      <c r="J89" s="11">
        <v>51.824159999999999</v>
      </c>
      <c r="K89" s="11">
        <v>85</v>
      </c>
      <c r="L89" s="11">
        <v>12.671540953961397</v>
      </c>
    </row>
    <row r="90" spans="1:12" x14ac:dyDescent="0.25">
      <c r="A90" s="18" t="s">
        <v>81</v>
      </c>
      <c r="C90" s="9">
        <v>2008</v>
      </c>
      <c r="D90" s="9" t="s">
        <v>140</v>
      </c>
      <c r="E90" s="11">
        <v>93.924308999999994</v>
      </c>
      <c r="F90" s="11">
        <v>8.1</v>
      </c>
      <c r="G90" s="11">
        <v>3.93</v>
      </c>
      <c r="H90" s="13">
        <v>10.959274291992188</v>
      </c>
      <c r="I90" s="11">
        <v>3.5770264218540078</v>
      </c>
      <c r="J90" s="11">
        <v>3.3837643646128659</v>
      </c>
      <c r="K90" s="11">
        <f>+'[1]Additional Details-Bk Crises'!AL45*100</f>
        <v>15.93</v>
      </c>
      <c r="L90" s="11" t="s">
        <v>29</v>
      </c>
    </row>
    <row r="91" spans="1:12" x14ac:dyDescent="0.25">
      <c r="A91" s="18" t="s">
        <v>80</v>
      </c>
      <c r="C91" s="9">
        <v>1995</v>
      </c>
      <c r="D91" s="9">
        <v>1996</v>
      </c>
      <c r="E91" s="11" t="s">
        <v>29</v>
      </c>
      <c r="F91" s="11">
        <v>3</v>
      </c>
      <c r="G91" s="11">
        <v>3</v>
      </c>
      <c r="H91" s="13">
        <v>10.053619384765625</v>
      </c>
      <c r="I91" s="11">
        <v>9.1647970000000001</v>
      </c>
      <c r="J91" s="11">
        <v>5.5254500000000002</v>
      </c>
      <c r="K91" s="11">
        <v>20</v>
      </c>
      <c r="L91" s="11">
        <v>-25.788640000000001</v>
      </c>
    </row>
    <row r="92" spans="1:12" x14ac:dyDescent="0.25">
      <c r="A92" s="18" t="s">
        <v>7</v>
      </c>
      <c r="C92" s="9">
        <v>1990</v>
      </c>
      <c r="D92" s="9">
        <v>1993</v>
      </c>
      <c r="E92" s="11">
        <v>102.2152948</v>
      </c>
      <c r="F92" s="11" t="s">
        <v>29</v>
      </c>
      <c r="G92" s="11" t="s">
        <v>29</v>
      </c>
      <c r="H92" s="11" t="s">
        <v>29</v>
      </c>
      <c r="I92" s="11">
        <v>4.4112049999999998</v>
      </c>
      <c r="J92" s="11">
        <v>2.8034300000000001</v>
      </c>
      <c r="K92" s="11" t="s">
        <v>29</v>
      </c>
      <c r="L92" s="11">
        <v>0.15112999999999999</v>
      </c>
    </row>
    <row r="93" spans="1:12" x14ac:dyDescent="0.25">
      <c r="A93" s="18" t="s">
        <v>7</v>
      </c>
      <c r="C93" s="9">
        <v>2019</v>
      </c>
      <c r="D93" s="9" t="s">
        <v>153</v>
      </c>
      <c r="E93" s="11">
        <v>133.5496</v>
      </c>
      <c r="F93" s="11" t="s">
        <v>29</v>
      </c>
      <c r="G93" s="11" t="str">
        <f>+F93</f>
        <v>...</v>
      </c>
      <c r="H93" s="11"/>
      <c r="I93" s="11"/>
      <c r="J93" s="11"/>
      <c r="K93" s="20">
        <v>15</v>
      </c>
      <c r="L93" s="11">
        <v>-11.29271</v>
      </c>
    </row>
    <row r="94" spans="1:12" x14ac:dyDescent="0.25">
      <c r="A94" s="18" t="s">
        <v>82</v>
      </c>
      <c r="C94" s="9">
        <v>1991</v>
      </c>
      <c r="D94" s="9" t="s">
        <v>149</v>
      </c>
      <c r="E94" s="11" t="s">
        <v>29</v>
      </c>
      <c r="F94" s="11" t="s">
        <v>29</v>
      </c>
      <c r="G94" s="11" t="s">
        <v>29</v>
      </c>
      <c r="H94" s="11" t="s">
        <v>29</v>
      </c>
      <c r="I94" s="11">
        <v>85.198920000000001</v>
      </c>
      <c r="J94" s="11">
        <v>84.220680000000002</v>
      </c>
      <c r="K94" s="11" t="s">
        <v>29</v>
      </c>
      <c r="L94" s="11" t="s">
        <v>29</v>
      </c>
    </row>
    <row r="95" spans="1:12" x14ac:dyDescent="0.25">
      <c r="A95" s="18" t="s">
        <v>83</v>
      </c>
      <c r="C95" s="9">
        <v>1995</v>
      </c>
      <c r="D95" s="9">
        <v>1996</v>
      </c>
      <c r="E95" s="11" t="s">
        <v>29</v>
      </c>
      <c r="F95" s="11">
        <v>3.1</v>
      </c>
      <c r="G95" s="11">
        <v>2.8971049999999998</v>
      </c>
      <c r="H95" s="13">
        <v>18.787878036499023</v>
      </c>
      <c r="I95" s="11">
        <v>27.467639999999999</v>
      </c>
      <c r="J95" s="11">
        <v>18.873090000000001</v>
      </c>
      <c r="K95" s="11">
        <v>32.200000000000003</v>
      </c>
      <c r="L95" s="11">
        <v>22.5642</v>
      </c>
    </row>
    <row r="96" spans="1:12" x14ac:dyDescent="0.25">
      <c r="A96" s="18" t="s">
        <v>84</v>
      </c>
      <c r="C96" s="9">
        <v>2008</v>
      </c>
      <c r="D96" s="9" t="s">
        <v>140</v>
      </c>
      <c r="E96" s="11">
        <v>43.299247999999999</v>
      </c>
      <c r="F96" s="11">
        <v>7.1999999999999993</v>
      </c>
      <c r="G96" s="11">
        <v>5</v>
      </c>
      <c r="H96" s="13">
        <v>0.22642756998538971</v>
      </c>
      <c r="I96" s="11">
        <v>5.96</v>
      </c>
      <c r="J96" s="11">
        <v>1.1299999999999999</v>
      </c>
      <c r="K96" s="11">
        <f>+'[1]Additional Details-Bk Crises'!AN45*100</f>
        <v>1.67</v>
      </c>
      <c r="L96" s="11">
        <v>16.3687</v>
      </c>
    </row>
    <row r="97" spans="1:12" x14ac:dyDescent="0.25">
      <c r="A97" s="18" t="s">
        <v>85</v>
      </c>
      <c r="C97" s="9">
        <v>1988</v>
      </c>
      <c r="D97" s="9">
        <v>1988</v>
      </c>
      <c r="E97" s="11">
        <v>0</v>
      </c>
      <c r="F97" s="11" t="s">
        <v>29</v>
      </c>
      <c r="G97" s="11" t="s">
        <v>29</v>
      </c>
      <c r="H97" s="13" t="s">
        <v>29</v>
      </c>
      <c r="I97" s="11">
        <v>20.17953</v>
      </c>
      <c r="J97" s="11">
        <v>19.4023</v>
      </c>
      <c r="K97" s="11">
        <v>25</v>
      </c>
      <c r="L97" s="11">
        <v>19.521189643123314</v>
      </c>
    </row>
    <row r="98" spans="1:12" x14ac:dyDescent="0.25">
      <c r="A98" s="18" t="s">
        <v>86</v>
      </c>
      <c r="C98" s="9">
        <v>1997</v>
      </c>
      <c r="D98" s="9">
        <v>1999</v>
      </c>
      <c r="E98" s="11">
        <v>31.4485958</v>
      </c>
      <c r="F98" s="11">
        <v>16.400000000000002</v>
      </c>
      <c r="G98" s="11">
        <v>5.1000000000000005</v>
      </c>
      <c r="H98" s="13">
        <v>12.650416374206543</v>
      </c>
      <c r="I98" s="11">
        <v>9.7179110000000009</v>
      </c>
      <c r="J98" s="11">
        <v>8.77468</v>
      </c>
      <c r="K98" s="11">
        <v>30</v>
      </c>
      <c r="L98" s="11">
        <v>-5.0278098790912882</v>
      </c>
    </row>
    <row r="99" spans="1:12" x14ac:dyDescent="0.25">
      <c r="A99" s="18" t="s">
        <v>87</v>
      </c>
      <c r="C99" s="9">
        <v>1987</v>
      </c>
      <c r="D99" s="9" t="s">
        <v>145</v>
      </c>
      <c r="E99" s="11">
        <v>0</v>
      </c>
      <c r="F99" s="11" t="s">
        <v>29</v>
      </c>
      <c r="G99" s="11" t="s">
        <v>29</v>
      </c>
      <c r="H99" s="13" t="s">
        <v>29</v>
      </c>
      <c r="I99" s="11">
        <v>50.524230000000003</v>
      </c>
      <c r="J99" s="11">
        <v>14.83972</v>
      </c>
      <c r="K99" s="11">
        <v>75</v>
      </c>
      <c r="L99" s="11">
        <v>35.646099999999997</v>
      </c>
    </row>
    <row r="100" spans="1:12" x14ac:dyDescent="0.25">
      <c r="A100" s="18" t="s">
        <v>88</v>
      </c>
      <c r="C100" s="9">
        <v>1984</v>
      </c>
      <c r="D100" s="9">
        <v>1984</v>
      </c>
      <c r="E100" s="11">
        <v>7.5051325000000002</v>
      </c>
      <c r="F100" s="11">
        <v>15</v>
      </c>
      <c r="G100" s="11" t="s">
        <v>29</v>
      </c>
      <c r="H100" s="13">
        <v>53.191486358642578</v>
      </c>
      <c r="I100" s="11">
        <v>48.393999999999998</v>
      </c>
      <c r="J100" s="11">
        <v>27.721709999999998</v>
      </c>
      <c r="K100" s="11">
        <v>70</v>
      </c>
      <c r="L100" s="11">
        <v>60.856500000000004</v>
      </c>
    </row>
    <row r="101" spans="1:12" x14ac:dyDescent="0.25">
      <c r="A101" s="18" t="s">
        <v>89</v>
      </c>
      <c r="C101" s="9">
        <v>1981</v>
      </c>
      <c r="D101" s="9" t="s">
        <v>146</v>
      </c>
      <c r="E101" s="11">
        <v>26.581203299999999</v>
      </c>
      <c r="F101" s="11" t="s">
        <v>29</v>
      </c>
      <c r="G101" s="11" t="s">
        <v>29</v>
      </c>
      <c r="H101" s="13" t="s">
        <v>29</v>
      </c>
      <c r="I101" s="11">
        <v>5.3039440000000004</v>
      </c>
      <c r="J101" s="11">
        <v>2.64167</v>
      </c>
      <c r="K101" s="11" t="s">
        <v>29</v>
      </c>
      <c r="L101" s="11">
        <v>11.659329999999999</v>
      </c>
    </row>
    <row r="102" spans="1:12" x14ac:dyDescent="0.25">
      <c r="A102" s="18" t="s">
        <v>89</v>
      </c>
      <c r="C102" s="9">
        <v>1994</v>
      </c>
      <c r="D102" s="9">
        <v>1996</v>
      </c>
      <c r="E102" s="11">
        <v>13.655375299999999</v>
      </c>
      <c r="F102" s="11">
        <v>19.3</v>
      </c>
      <c r="G102" s="11">
        <v>18</v>
      </c>
      <c r="H102" s="13">
        <v>54.938796997070313</v>
      </c>
      <c r="I102" s="11">
        <v>16.752669999999998</v>
      </c>
      <c r="J102" s="11">
        <v>15.79219</v>
      </c>
      <c r="K102" s="11">
        <v>18.899999999999999</v>
      </c>
      <c r="L102" s="11">
        <v>24.932260907824396</v>
      </c>
    </row>
    <row r="103" spans="1:12" x14ac:dyDescent="0.25">
      <c r="A103" s="18" t="s">
        <v>90</v>
      </c>
      <c r="C103" s="9">
        <v>2014</v>
      </c>
      <c r="D103" s="9" t="s">
        <v>152</v>
      </c>
      <c r="E103" s="11"/>
      <c r="F103" s="11">
        <v>11.700000000000001</v>
      </c>
      <c r="G103" s="11">
        <v>11.700000000000001</v>
      </c>
      <c r="H103" s="13">
        <v>26.139411926269531</v>
      </c>
      <c r="I103" s="11">
        <v>24.7</v>
      </c>
      <c r="J103" s="11">
        <v>23.99</v>
      </c>
      <c r="K103" s="11">
        <f>+'[1]Additional Details-Bk Crises'!AQ45*100</f>
        <v>16.41</v>
      </c>
      <c r="L103" s="11">
        <v>-31.044280000000001</v>
      </c>
    </row>
    <row r="104" spans="1:12" x14ac:dyDescent="0.25">
      <c r="A104" s="18" t="s">
        <v>91</v>
      </c>
      <c r="C104" s="9">
        <v>2008</v>
      </c>
      <c r="D104" s="9">
        <v>2009</v>
      </c>
      <c r="E104" s="11">
        <v>0</v>
      </c>
      <c r="F104" s="11">
        <v>5.0999999999999996</v>
      </c>
      <c r="G104" s="11">
        <v>5.0999999999999996</v>
      </c>
      <c r="H104" s="13">
        <v>15.269460678100586</v>
      </c>
      <c r="I104" s="11">
        <v>34.450000000000003</v>
      </c>
      <c r="J104" s="11">
        <v>33.22</v>
      </c>
      <c r="K104" s="11">
        <f>+'[1]Additional Details-Bk Crises'!AR45*100</f>
        <v>20</v>
      </c>
      <c r="L104" s="11">
        <v>14.86769</v>
      </c>
    </row>
    <row r="105" spans="1:12" x14ac:dyDescent="0.25">
      <c r="A105" s="18" t="s">
        <v>92</v>
      </c>
      <c r="C105" s="9">
        <v>1980</v>
      </c>
      <c r="D105" s="9" t="s">
        <v>154</v>
      </c>
      <c r="E105" s="11">
        <v>21.924525299999999</v>
      </c>
      <c r="F105" s="11" t="s">
        <v>29</v>
      </c>
      <c r="G105" s="11" t="s">
        <v>29</v>
      </c>
      <c r="H105" s="11" t="s">
        <v>29</v>
      </c>
      <c r="I105" s="11">
        <v>22.089189999999999</v>
      </c>
      <c r="J105" s="11">
        <v>8.6323699999999999</v>
      </c>
      <c r="K105" s="11" t="s">
        <v>29</v>
      </c>
      <c r="L105" s="11">
        <v>25.89894</v>
      </c>
    </row>
    <row r="106" spans="1:12" x14ac:dyDescent="0.25">
      <c r="A106" s="8" t="s">
        <v>93</v>
      </c>
      <c r="C106" s="9">
        <v>1987</v>
      </c>
      <c r="D106" s="9" t="s">
        <v>145</v>
      </c>
      <c r="E106" s="11">
        <v>0</v>
      </c>
      <c r="F106" s="11" t="s">
        <v>29</v>
      </c>
      <c r="G106" s="11" t="s">
        <v>29</v>
      </c>
      <c r="H106" s="11" t="s">
        <v>29</v>
      </c>
      <c r="I106" s="11">
        <v>4.1987639999999997</v>
      </c>
      <c r="J106" s="11">
        <v>4.1734499999999999</v>
      </c>
      <c r="K106" s="11" t="s">
        <v>29</v>
      </c>
      <c r="L106" s="11">
        <v>63.332740000000001</v>
      </c>
    </row>
    <row r="107" spans="1:12" x14ac:dyDescent="0.25">
      <c r="A107" s="18" t="s">
        <v>94</v>
      </c>
      <c r="C107" s="9">
        <v>1988</v>
      </c>
      <c r="D107" s="9">
        <v>1988</v>
      </c>
      <c r="E107" s="11">
        <v>0</v>
      </c>
      <c r="F107" s="11" t="s">
        <v>29</v>
      </c>
      <c r="G107" s="11" t="s">
        <v>29</v>
      </c>
      <c r="H107" s="11" t="s">
        <v>29</v>
      </c>
      <c r="I107" s="11">
        <v>14.61933</v>
      </c>
      <c r="J107" s="11">
        <v>3.7568600000000001</v>
      </c>
      <c r="K107" s="11">
        <v>28.999999999999996</v>
      </c>
      <c r="L107" s="11">
        <v>8.4210805308837173</v>
      </c>
    </row>
    <row r="108" spans="1:12" x14ac:dyDescent="0.25">
      <c r="A108" s="18" t="s">
        <v>95</v>
      </c>
      <c r="C108" s="9">
        <v>2008</v>
      </c>
      <c r="D108" s="9">
        <v>2009</v>
      </c>
      <c r="E108" s="11">
        <v>26.144409</v>
      </c>
      <c r="F108" s="11">
        <v>14.299999999999999</v>
      </c>
      <c r="G108" s="11">
        <v>5.0599999999999996</v>
      </c>
      <c r="H108" s="13">
        <v>4.0446362495422363</v>
      </c>
      <c r="I108" s="11">
        <v>5.49</v>
      </c>
      <c r="J108" s="11">
        <v>3.5</v>
      </c>
      <c r="K108" s="11">
        <f>100*'[1]Additional Details-Bk Crises'!AS45</f>
        <v>3.2</v>
      </c>
      <c r="L108" s="11">
        <v>19.206409999999998</v>
      </c>
    </row>
    <row r="109" spans="1:12" x14ac:dyDescent="0.25">
      <c r="A109" s="18" t="s">
        <v>8</v>
      </c>
      <c r="C109" s="9">
        <v>1990</v>
      </c>
      <c r="D109" s="9">
        <v>1993</v>
      </c>
      <c r="E109" s="11">
        <v>11.356760000000001</v>
      </c>
      <c r="F109" s="11" t="s">
        <v>29</v>
      </c>
      <c r="G109" s="11" t="s">
        <v>29</v>
      </c>
      <c r="H109" s="13" t="s">
        <v>29</v>
      </c>
      <c r="I109" s="11">
        <v>195.0514</v>
      </c>
      <c r="J109" s="11">
        <v>156.46889999999999</v>
      </c>
      <c r="K109" s="11">
        <v>50</v>
      </c>
      <c r="L109" s="11">
        <v>-2.5678700000000001</v>
      </c>
    </row>
    <row r="110" spans="1:12" x14ac:dyDescent="0.25">
      <c r="A110" s="18" t="s">
        <v>8</v>
      </c>
      <c r="C110" s="9">
        <v>2000</v>
      </c>
      <c r="D110" s="9">
        <v>2001</v>
      </c>
      <c r="E110" s="11">
        <v>0</v>
      </c>
      <c r="F110" s="11">
        <v>13.600000000000001</v>
      </c>
      <c r="G110" s="11">
        <v>12.57</v>
      </c>
      <c r="H110" s="13">
        <v>45.745040893554688</v>
      </c>
      <c r="I110" s="11">
        <v>21.816240000000001</v>
      </c>
      <c r="J110" s="11">
        <v>20.939</v>
      </c>
      <c r="K110" s="11">
        <v>12.7</v>
      </c>
      <c r="L110" s="11">
        <v>-1.1730100000000001</v>
      </c>
    </row>
    <row r="111" spans="1:12" x14ac:dyDescent="0.25">
      <c r="A111" s="18" t="s">
        <v>164</v>
      </c>
      <c r="C111" s="9">
        <v>2018</v>
      </c>
      <c r="D111" s="9">
        <v>2020</v>
      </c>
      <c r="E111" s="11">
        <v>61.591149999999999</v>
      </c>
      <c r="F111" s="11" t="s">
        <v>29</v>
      </c>
      <c r="G111" s="11" t="str">
        <f>+F111</f>
        <v>...</v>
      </c>
      <c r="H111" s="11"/>
      <c r="I111" s="11">
        <v>6.1928655952215195</v>
      </c>
      <c r="J111" s="11"/>
      <c r="K111" s="20">
        <v>5.0140747488758901</v>
      </c>
      <c r="L111" s="11">
        <v>14.32159</v>
      </c>
    </row>
    <row r="112" spans="1:12" x14ac:dyDescent="0.25">
      <c r="A112" s="18" t="s">
        <v>96</v>
      </c>
      <c r="C112" s="9">
        <v>1983</v>
      </c>
      <c r="D112" s="9">
        <v>1985</v>
      </c>
      <c r="E112" s="11">
        <v>97.211568599999993</v>
      </c>
      <c r="F112" s="11" t="s">
        <v>29</v>
      </c>
      <c r="G112" s="11" t="s">
        <v>29</v>
      </c>
      <c r="H112" s="13" t="s">
        <v>29</v>
      </c>
      <c r="I112" s="11">
        <v>45.588909999999998</v>
      </c>
      <c r="J112" s="11">
        <v>14.073730000000001</v>
      </c>
      <c r="K112" s="11">
        <v>50</v>
      </c>
      <c r="L112" s="11">
        <v>44.825879999999998</v>
      </c>
    </row>
    <row r="113" spans="1:12" x14ac:dyDescent="0.25">
      <c r="A113" s="18" t="s">
        <v>97</v>
      </c>
      <c r="C113" s="9">
        <v>1991</v>
      </c>
      <c r="D113" s="9" t="s">
        <v>149</v>
      </c>
      <c r="E113" s="11">
        <v>0</v>
      </c>
      <c r="F113" s="11" t="s">
        <v>29</v>
      </c>
      <c r="G113" s="11" t="s">
        <v>29</v>
      </c>
      <c r="H113" s="13" t="s">
        <v>29</v>
      </c>
      <c r="I113" s="11">
        <v>6.636552</v>
      </c>
      <c r="J113" s="11">
        <v>5.4412799999999999</v>
      </c>
      <c r="K113" s="11">
        <v>77</v>
      </c>
      <c r="L113" s="11">
        <v>10.36228</v>
      </c>
    </row>
    <row r="114" spans="1:12" x14ac:dyDescent="0.25">
      <c r="A114" s="18" t="s">
        <v>97</v>
      </c>
      <c r="C114" s="9">
        <v>2009</v>
      </c>
      <c r="D114" s="9">
        <v>2012</v>
      </c>
      <c r="E114" s="11">
        <v>14.000000000000002</v>
      </c>
      <c r="F114" s="11">
        <v>11.799999999999999</v>
      </c>
      <c r="G114" s="11">
        <v>11.799999999999999</v>
      </c>
      <c r="H114" s="14">
        <v>32.161354064941406</v>
      </c>
      <c r="I114" s="11">
        <v>49.59</v>
      </c>
      <c r="J114" s="11">
        <v>32.880000000000003</v>
      </c>
      <c r="K114" s="11">
        <f>+'[1]Additional Details-Bk Crises'!AU45*100</f>
        <v>30.099999999999998</v>
      </c>
      <c r="L114" s="11">
        <v>-21.569030000000001</v>
      </c>
    </row>
    <row r="115" spans="1:12" x14ac:dyDescent="0.25">
      <c r="A115" s="8" t="s">
        <v>133</v>
      </c>
      <c r="C115" s="9">
        <v>1993</v>
      </c>
      <c r="D115" s="9">
        <v>1995</v>
      </c>
      <c r="E115" s="11">
        <v>0</v>
      </c>
      <c r="F115" s="11">
        <v>32</v>
      </c>
      <c r="G115" s="11" t="s">
        <v>29</v>
      </c>
      <c r="H115" s="13" t="s">
        <v>29</v>
      </c>
      <c r="I115" s="11">
        <v>22.27403</v>
      </c>
      <c r="J115" s="11" t="s">
        <v>29</v>
      </c>
      <c r="K115" s="11">
        <v>70</v>
      </c>
      <c r="L115" s="11">
        <v>38.515335597165667</v>
      </c>
    </row>
    <row r="116" spans="1:12" x14ac:dyDescent="0.25">
      <c r="A116" s="8" t="s">
        <v>98</v>
      </c>
      <c r="C116" s="9">
        <v>1991</v>
      </c>
      <c r="D116" s="9">
        <v>1993</v>
      </c>
      <c r="E116" s="11">
        <v>5.1451541000000001</v>
      </c>
      <c r="F116" s="11">
        <v>2.7</v>
      </c>
      <c r="G116" s="11">
        <v>0.59999999999999987</v>
      </c>
      <c r="H116" s="14">
        <v>2.7570712566375732</v>
      </c>
      <c r="I116" s="11">
        <v>16.92388</v>
      </c>
      <c r="J116" s="11">
        <v>4.1645099999999999</v>
      </c>
      <c r="K116" s="11">
        <v>16.399999999999999</v>
      </c>
      <c r="L116" s="11" t="s">
        <v>29</v>
      </c>
    </row>
    <row r="117" spans="1:12" x14ac:dyDescent="0.25">
      <c r="A117" s="8" t="s">
        <v>99</v>
      </c>
      <c r="C117" s="9">
        <v>1988</v>
      </c>
      <c r="D117" s="9">
        <v>1989</v>
      </c>
      <c r="E117" s="11">
        <v>85.042797500000006</v>
      </c>
      <c r="F117" s="11">
        <v>12.9</v>
      </c>
      <c r="G117" s="11" t="s">
        <v>29</v>
      </c>
      <c r="H117" s="14">
        <v>24.367208480834961</v>
      </c>
      <c r="I117" s="11">
        <v>3.6286100000000001</v>
      </c>
      <c r="J117" s="11">
        <v>3.1889000000000003</v>
      </c>
      <c r="K117" s="11" t="s">
        <v>29</v>
      </c>
      <c r="L117" s="11">
        <v>-7.0871399999999998</v>
      </c>
    </row>
    <row r="118" spans="1:12" x14ac:dyDescent="0.25">
      <c r="A118" s="8" t="s">
        <v>100</v>
      </c>
      <c r="C118" s="9">
        <v>1995</v>
      </c>
      <c r="D118" s="9">
        <v>1995</v>
      </c>
      <c r="E118" s="11">
        <v>15.331963200000001</v>
      </c>
      <c r="F118" s="11">
        <v>12.9</v>
      </c>
      <c r="G118" s="11">
        <v>10</v>
      </c>
      <c r="H118" s="14">
        <v>54.940376281738281</v>
      </c>
      <c r="I118" s="11">
        <v>27.256820000000005</v>
      </c>
      <c r="J118" s="11">
        <v>23.841419999999999</v>
      </c>
      <c r="K118" s="11">
        <v>8.1</v>
      </c>
      <c r="L118" s="11">
        <v>6.063770515397084</v>
      </c>
    </row>
    <row r="119" spans="1:12" x14ac:dyDescent="0.25">
      <c r="A119" s="22" t="s">
        <v>101</v>
      </c>
      <c r="C119" s="9">
        <v>1983</v>
      </c>
      <c r="D119" s="9">
        <v>1983</v>
      </c>
      <c r="E119" s="11">
        <v>55.206280399999997</v>
      </c>
      <c r="F119" s="11" t="s">
        <v>29</v>
      </c>
      <c r="G119" s="11" t="s">
        <v>29</v>
      </c>
      <c r="H119" s="11" t="s">
        <v>29</v>
      </c>
      <c r="I119" s="11">
        <v>16.755230000000001</v>
      </c>
      <c r="J119" s="11">
        <v>9.6786200000000004</v>
      </c>
      <c r="K119" s="11" t="s">
        <v>29</v>
      </c>
      <c r="L119" s="11">
        <v>-706.25</v>
      </c>
    </row>
    <row r="120" spans="1:12" x14ac:dyDescent="0.25">
      <c r="A120" s="8" t="s">
        <v>102</v>
      </c>
      <c r="C120" s="9">
        <v>1983</v>
      </c>
      <c r="D120" s="9">
        <v>1986</v>
      </c>
      <c r="E120" s="11">
        <v>91.673451299999996</v>
      </c>
      <c r="F120" s="11">
        <v>3</v>
      </c>
      <c r="G120" s="11" t="s">
        <v>29</v>
      </c>
      <c r="H120" s="14">
        <v>5.9417705535888672</v>
      </c>
      <c r="I120" s="11">
        <v>19.398209999999999</v>
      </c>
      <c r="J120" s="11">
        <v>1.50363</v>
      </c>
      <c r="K120" s="11">
        <v>19</v>
      </c>
      <c r="L120" s="11">
        <v>-14.215839999999998</v>
      </c>
    </row>
    <row r="121" spans="1:12" x14ac:dyDescent="0.25">
      <c r="A121" s="8" t="s">
        <v>103</v>
      </c>
      <c r="C121" s="9">
        <v>1997</v>
      </c>
      <c r="D121" s="9" t="s">
        <v>151</v>
      </c>
      <c r="E121" s="11">
        <v>0</v>
      </c>
      <c r="F121" s="11">
        <v>13.200000000000001</v>
      </c>
      <c r="G121" s="11">
        <v>13.200000000000001</v>
      </c>
      <c r="H121" s="14">
        <v>22.456619262695313</v>
      </c>
      <c r="I121" s="11">
        <v>1.3533409999999999</v>
      </c>
      <c r="J121" s="11">
        <v>0.69512000000000007</v>
      </c>
      <c r="K121" s="11">
        <v>20</v>
      </c>
      <c r="L121" s="11">
        <v>62.903960000000005</v>
      </c>
    </row>
    <row r="122" spans="1:12" x14ac:dyDescent="0.25">
      <c r="A122" s="8" t="s">
        <v>104</v>
      </c>
      <c r="C122" s="9">
        <v>1992</v>
      </c>
      <c r="D122" s="9">
        <v>1994</v>
      </c>
      <c r="E122" s="11">
        <v>0</v>
      </c>
      <c r="F122" s="11">
        <v>3.5000000000000004</v>
      </c>
      <c r="G122" s="11" t="s">
        <v>29</v>
      </c>
      <c r="H122" s="14">
        <v>13.714733123779297</v>
      </c>
      <c r="I122" s="11">
        <v>45.854970000000002</v>
      </c>
      <c r="J122" s="11">
        <v>8.7364999999999995</v>
      </c>
      <c r="K122" s="11">
        <v>24</v>
      </c>
      <c r="L122" s="11">
        <v>15.399389999999999</v>
      </c>
    </row>
    <row r="123" spans="1:12" x14ac:dyDescent="0.25">
      <c r="A123" s="8" t="s">
        <v>105</v>
      </c>
      <c r="C123" s="9">
        <v>2008</v>
      </c>
      <c r="D123" s="9" t="s">
        <v>140</v>
      </c>
      <c r="E123" s="11">
        <v>34.954833999999998</v>
      </c>
      <c r="F123" s="11">
        <v>11.05</v>
      </c>
      <c r="G123" s="11">
        <v>7.6300000000000008</v>
      </c>
      <c r="H123" s="14">
        <v>4.4081950187683105</v>
      </c>
      <c r="I123" s="11">
        <v>25.73</v>
      </c>
      <c r="J123" s="11">
        <v>24.7</v>
      </c>
      <c r="K123" s="11">
        <f>100*'[1]Additional Details-Bk Crises'!AY45</f>
        <v>12.9</v>
      </c>
      <c r="L123" s="11" t="s">
        <v>29</v>
      </c>
    </row>
    <row r="124" spans="1:12" x14ac:dyDescent="0.25">
      <c r="A124" s="8" t="s">
        <v>127</v>
      </c>
      <c r="C124" s="9">
        <v>1992</v>
      </c>
      <c r="D124" s="9">
        <v>1994</v>
      </c>
      <c r="E124" s="11">
        <v>47.359838400000001</v>
      </c>
      <c r="F124" s="11" t="s">
        <v>29</v>
      </c>
      <c r="G124" s="11" t="s">
        <v>29</v>
      </c>
      <c r="H124" s="11" t="s">
        <v>29</v>
      </c>
      <c r="I124" s="11">
        <v>30.732009999999999</v>
      </c>
      <c r="J124" s="11">
        <v>16.584109999999999</v>
      </c>
      <c r="K124" s="11" t="s">
        <v>29</v>
      </c>
      <c r="L124" s="11">
        <v>20.916426025093628</v>
      </c>
    </row>
    <row r="125" spans="1:12" x14ac:dyDescent="0.25">
      <c r="A125" s="8" t="s">
        <v>127</v>
      </c>
      <c r="C125" s="9">
        <v>2017</v>
      </c>
      <c r="D125" s="9">
        <v>2020</v>
      </c>
      <c r="E125" s="11">
        <v>72.288219999999995</v>
      </c>
      <c r="F125" s="11" t="s">
        <v>29</v>
      </c>
      <c r="G125" s="11" t="str">
        <f>+F125</f>
        <v>...</v>
      </c>
      <c r="H125" s="11"/>
      <c r="I125" s="11">
        <v>4.514654353260994</v>
      </c>
      <c r="J125" s="11"/>
      <c r="K125" s="20">
        <v>29.165698078905102</v>
      </c>
      <c r="L125" s="11">
        <v>3.8</v>
      </c>
    </row>
    <row r="126" spans="1:12" x14ac:dyDescent="0.25">
      <c r="A126" s="8" t="s">
        <v>106</v>
      </c>
      <c r="C126" s="9">
        <v>1998</v>
      </c>
      <c r="D126" s="9">
        <v>1999</v>
      </c>
      <c r="E126" s="11">
        <v>0</v>
      </c>
      <c r="F126" s="11">
        <v>6.5</v>
      </c>
      <c r="G126" s="11" t="s">
        <v>29</v>
      </c>
      <c r="H126" s="13">
        <v>34.318901062011719</v>
      </c>
      <c r="I126" s="11">
        <v>129.12729999999999</v>
      </c>
      <c r="J126" s="11" t="s">
        <v>29</v>
      </c>
      <c r="K126" s="11">
        <v>30</v>
      </c>
      <c r="L126" s="11">
        <v>31.830174793261847</v>
      </c>
    </row>
    <row r="127" spans="1:12" x14ac:dyDescent="0.25">
      <c r="A127" s="8" t="s">
        <v>107</v>
      </c>
      <c r="C127" s="9">
        <v>1998</v>
      </c>
      <c r="D127" s="9">
        <v>1998</v>
      </c>
      <c r="E127" s="11" t="s">
        <v>29</v>
      </c>
      <c r="F127" s="11">
        <v>6</v>
      </c>
      <c r="G127" s="11">
        <v>6</v>
      </c>
      <c r="H127" s="14">
        <v>0.30880081653594971</v>
      </c>
      <c r="I127" s="11">
        <v>23.72316</v>
      </c>
      <c r="J127" s="11">
        <v>21.097369999999998</v>
      </c>
      <c r="K127" s="11">
        <v>40</v>
      </c>
      <c r="L127" s="11">
        <v>-5.5</v>
      </c>
    </row>
    <row r="128" spans="1:12" x14ac:dyDescent="0.25">
      <c r="A128" s="8" t="s">
        <v>165</v>
      </c>
      <c r="C128" s="9">
        <v>2008</v>
      </c>
      <c r="D128" s="9">
        <v>2009</v>
      </c>
      <c r="E128" s="11">
        <v>0</v>
      </c>
      <c r="F128" s="11">
        <v>2.2999999999999998</v>
      </c>
      <c r="G128" s="11">
        <v>2.2999999999999998</v>
      </c>
      <c r="H128" s="14">
        <v>6.3571033477783203</v>
      </c>
      <c r="I128" s="11">
        <v>24.16</v>
      </c>
      <c r="J128" s="11">
        <v>23.31</v>
      </c>
      <c r="K128" s="11">
        <f>+'[1]Additional Details-Bk Crises'!BA45*100</f>
        <v>9.6199999999999992</v>
      </c>
      <c r="L128" s="11">
        <v>2.5</v>
      </c>
    </row>
    <row r="129" spans="1:12" x14ac:dyDescent="0.25">
      <c r="A129" s="8" t="s">
        <v>9</v>
      </c>
      <c r="C129" s="9">
        <v>1992</v>
      </c>
      <c r="D129" s="9">
        <v>1992</v>
      </c>
      <c r="E129" s="11">
        <v>1.9215802</v>
      </c>
      <c r="F129" s="11" t="s">
        <v>29</v>
      </c>
      <c r="G129" s="11" t="s">
        <v>29</v>
      </c>
      <c r="H129" s="13" t="s">
        <v>29</v>
      </c>
      <c r="I129" s="11" t="s">
        <v>29</v>
      </c>
      <c r="J129" s="11" t="s">
        <v>29</v>
      </c>
      <c r="K129" s="11">
        <v>90</v>
      </c>
      <c r="L129" s="11">
        <v>36.199999999999996</v>
      </c>
    </row>
    <row r="130" spans="1:12" x14ac:dyDescent="0.25">
      <c r="A130" s="8" t="s">
        <v>9</v>
      </c>
      <c r="C130" s="9">
        <v>2016</v>
      </c>
      <c r="D130" s="9" t="s">
        <v>139</v>
      </c>
      <c r="E130" s="11">
        <v>0</v>
      </c>
      <c r="F130" s="11">
        <v>0.3</v>
      </c>
      <c r="G130" s="11">
        <f>+F130</f>
        <v>0.3</v>
      </c>
      <c r="H130" s="11"/>
      <c r="I130" s="11">
        <v>6.9236963987350464</v>
      </c>
      <c r="J130" s="11"/>
      <c r="K130" s="20">
        <v>34</v>
      </c>
      <c r="L130" s="11">
        <v>12.754631872249572</v>
      </c>
    </row>
    <row r="131" spans="1:12" x14ac:dyDescent="0.25">
      <c r="A131" s="8" t="s">
        <v>108</v>
      </c>
      <c r="C131" s="9">
        <v>1988</v>
      </c>
      <c r="D131" s="9">
        <v>1991</v>
      </c>
      <c r="E131" s="11">
        <v>5.5736737000000005</v>
      </c>
      <c r="F131" s="11">
        <v>17</v>
      </c>
      <c r="G131" s="11" t="s">
        <v>29</v>
      </c>
      <c r="H131" s="14">
        <v>64.2479248046875</v>
      </c>
      <c r="I131" s="11">
        <v>74.672240000000002</v>
      </c>
      <c r="J131" s="11">
        <v>6.5512500000000005</v>
      </c>
      <c r="K131" s="11">
        <v>50</v>
      </c>
      <c r="L131" s="11">
        <v>1.5690820651038688</v>
      </c>
    </row>
    <row r="132" spans="1:12" x14ac:dyDescent="0.25">
      <c r="A132" s="8" t="s">
        <v>109</v>
      </c>
      <c r="C132" s="9">
        <v>1990</v>
      </c>
      <c r="D132" s="9" t="s">
        <v>138</v>
      </c>
      <c r="E132" s="11">
        <v>34.462288700000002</v>
      </c>
      <c r="F132" s="11" t="s">
        <v>29</v>
      </c>
      <c r="G132" s="11" t="s">
        <v>29</v>
      </c>
      <c r="H132" s="11" t="s">
        <v>29</v>
      </c>
      <c r="I132" s="11">
        <v>0</v>
      </c>
      <c r="J132" s="11">
        <v>0</v>
      </c>
      <c r="K132" s="11">
        <v>45</v>
      </c>
      <c r="L132" s="11">
        <v>64.599989999999991</v>
      </c>
    </row>
    <row r="133" spans="1:12" x14ac:dyDescent="0.25">
      <c r="A133" s="8" t="s">
        <v>134</v>
      </c>
      <c r="C133" s="9">
        <v>1998</v>
      </c>
      <c r="D133" s="9" t="s">
        <v>155</v>
      </c>
      <c r="E133" s="11">
        <v>0</v>
      </c>
      <c r="F133" s="11" t="s">
        <v>29</v>
      </c>
      <c r="G133" s="11" t="s">
        <v>29</v>
      </c>
      <c r="H133" s="11" t="s">
        <v>29</v>
      </c>
      <c r="I133" s="11">
        <v>13.017289999999997</v>
      </c>
      <c r="J133" s="11">
        <v>4.8403499999999999</v>
      </c>
      <c r="K133" s="11">
        <v>35</v>
      </c>
      <c r="L133" s="11">
        <v>15.7</v>
      </c>
    </row>
    <row r="134" spans="1:12" x14ac:dyDescent="0.25">
      <c r="A134" s="8" t="s">
        <v>110</v>
      </c>
      <c r="C134" s="9">
        <v>1992</v>
      </c>
      <c r="D134" s="9">
        <v>1992</v>
      </c>
      <c r="E134" s="11" t="s">
        <v>29</v>
      </c>
      <c r="F134" s="11">
        <v>14.6</v>
      </c>
      <c r="G134" s="11" t="s">
        <v>29</v>
      </c>
      <c r="H134" s="14">
        <v>38.120105743408203</v>
      </c>
      <c r="I134" s="11">
        <v>10.048030000000001</v>
      </c>
      <c r="J134" s="11" t="s">
        <v>29</v>
      </c>
      <c r="K134" s="11">
        <v>3.6000000000000005</v>
      </c>
      <c r="L134" s="11">
        <v>42.1</v>
      </c>
    </row>
    <row r="135" spans="1:12" x14ac:dyDescent="0.25">
      <c r="A135" s="8" t="s">
        <v>110</v>
      </c>
      <c r="C135" s="9">
        <v>2008</v>
      </c>
      <c r="D135" s="9" t="s">
        <v>140</v>
      </c>
      <c r="E135" s="11">
        <v>39.139747999999997</v>
      </c>
      <c r="F135" s="11">
        <v>9.92</v>
      </c>
      <c r="G135" s="11">
        <v>8.3999999999999986</v>
      </c>
      <c r="H135" s="14">
        <v>8.0176992416381836</v>
      </c>
      <c r="I135" s="11">
        <v>14.22</v>
      </c>
      <c r="J135" s="11">
        <v>14.01</v>
      </c>
      <c r="K135" s="11">
        <f>+'[1]Additional Details-Bk Crises'!BB45*100</f>
        <v>17.97</v>
      </c>
      <c r="L135" s="11">
        <v>23.799999999999997</v>
      </c>
    </row>
    <row r="136" spans="1:12" x14ac:dyDescent="0.25">
      <c r="A136" s="8" t="s">
        <v>111</v>
      </c>
      <c r="C136" s="9">
        <v>1977</v>
      </c>
      <c r="D136" s="9" t="s">
        <v>156</v>
      </c>
      <c r="E136" s="11">
        <v>58.503584500000002</v>
      </c>
      <c r="F136" s="11">
        <v>7.68</v>
      </c>
      <c r="G136" s="11" t="s">
        <v>29</v>
      </c>
      <c r="H136" s="14">
        <v>8.5742998123168945</v>
      </c>
      <c r="I136" s="11">
        <v>7.5600000000000005</v>
      </c>
      <c r="J136" s="11">
        <v>3.4557600000000002</v>
      </c>
      <c r="K136" s="11">
        <v>5.8</v>
      </c>
      <c r="L136" s="11">
        <v>4.2</v>
      </c>
    </row>
    <row r="137" spans="1:12" x14ac:dyDescent="0.25">
      <c r="A137" s="8" t="s">
        <v>111</v>
      </c>
      <c r="C137" s="9">
        <v>2008</v>
      </c>
      <c r="D137" s="9" t="s">
        <v>140</v>
      </c>
      <c r="E137" s="11">
        <v>38.780929999999998</v>
      </c>
      <c r="F137" s="11">
        <v>5.4</v>
      </c>
      <c r="G137" s="11">
        <v>4.8</v>
      </c>
      <c r="H137" s="14">
        <v>2</v>
      </c>
      <c r="I137" s="11">
        <v>33.5</v>
      </c>
      <c r="J137" s="11">
        <v>31.3</v>
      </c>
      <c r="K137" s="11">
        <f>+'[1]Additional Details-Bk Crises'!BC45*100</f>
        <v>9.379999999999999</v>
      </c>
      <c r="L137" s="11">
        <v>12.3</v>
      </c>
    </row>
    <row r="138" spans="1:12" x14ac:dyDescent="0.25">
      <c r="A138" s="8" t="s">
        <v>10</v>
      </c>
      <c r="C138" s="9">
        <v>1989</v>
      </c>
      <c r="D138" s="9">
        <v>1991</v>
      </c>
      <c r="E138" s="11">
        <v>19.581246</v>
      </c>
      <c r="F138" s="11">
        <v>5</v>
      </c>
      <c r="G138" s="11">
        <v>5</v>
      </c>
      <c r="H138" s="14">
        <v>21.968364715576172</v>
      </c>
      <c r="I138" s="11">
        <v>8.0296769999999995</v>
      </c>
      <c r="J138" s="11">
        <v>2.0234899999999998</v>
      </c>
      <c r="K138" s="11">
        <v>35</v>
      </c>
      <c r="L138" s="11">
        <v>15.299999999999999</v>
      </c>
    </row>
    <row r="139" spans="1:12" x14ac:dyDescent="0.25">
      <c r="A139" s="8" t="s">
        <v>166</v>
      </c>
      <c r="C139" s="9">
        <v>2023</v>
      </c>
      <c r="D139" s="9" t="s">
        <v>11</v>
      </c>
      <c r="E139" s="11">
        <v>5.904293</v>
      </c>
      <c r="F139" s="11">
        <v>1.4</v>
      </c>
      <c r="G139" s="11">
        <f>+F139</f>
        <v>1.4</v>
      </c>
      <c r="H139" s="11"/>
      <c r="I139" s="11">
        <v>2.383388951420784</v>
      </c>
      <c r="J139" s="11"/>
      <c r="K139" s="20">
        <v>11.4658926726409</v>
      </c>
      <c r="L139" s="11">
        <v>-26.900000000000002</v>
      </c>
    </row>
    <row r="140" spans="1:12" x14ac:dyDescent="0.25">
      <c r="A140" s="8" t="s">
        <v>112</v>
      </c>
      <c r="C140" s="9">
        <v>1991</v>
      </c>
      <c r="D140" s="9">
        <v>1995</v>
      </c>
      <c r="E140" s="11">
        <v>32.9045968</v>
      </c>
      <c r="F140" s="11">
        <v>3.5999999999999996</v>
      </c>
      <c r="G140" s="11">
        <v>0.19999999999999948</v>
      </c>
      <c r="H140" s="14">
        <v>2.9627189636230469</v>
      </c>
      <c r="I140" s="11">
        <v>3.094071</v>
      </c>
      <c r="J140" s="11">
        <v>0.16602</v>
      </c>
      <c r="K140" s="11">
        <v>13</v>
      </c>
      <c r="L140" s="11">
        <v>6.0362999999999998</v>
      </c>
    </row>
    <row r="141" spans="1:12" x14ac:dyDescent="0.25">
      <c r="A141" s="8" t="s">
        <v>167</v>
      </c>
      <c r="C141" s="9">
        <v>2008</v>
      </c>
      <c r="D141" s="9">
        <v>2009</v>
      </c>
      <c r="E141" s="11">
        <v>25.469588999999999</v>
      </c>
      <c r="F141" s="11">
        <v>0.24</v>
      </c>
      <c r="G141" s="11">
        <v>-1.0000000000000026E-2</v>
      </c>
      <c r="H141" s="14">
        <v>0.20741508901119232</v>
      </c>
      <c r="I141" s="11">
        <v>11.07</v>
      </c>
      <c r="J141" s="11">
        <v>10.97</v>
      </c>
      <c r="K141" s="11">
        <v>2</v>
      </c>
      <c r="L141" s="11">
        <v>26.489452617271137</v>
      </c>
    </row>
    <row r="142" spans="1:12" x14ac:dyDescent="0.25">
      <c r="A142" s="8" t="s">
        <v>168</v>
      </c>
      <c r="C142" s="9">
        <v>2008</v>
      </c>
      <c r="D142" s="9">
        <v>2009</v>
      </c>
      <c r="E142" s="11">
        <v>0</v>
      </c>
      <c r="F142" s="11">
        <v>1.0999999999999999</v>
      </c>
      <c r="G142" s="11">
        <v>-0.4</v>
      </c>
      <c r="H142" s="14">
        <v>0.68514478206634521</v>
      </c>
      <c r="I142" s="11">
        <v>4.6100000000000003</v>
      </c>
      <c r="J142" s="11">
        <v>3.27</v>
      </c>
      <c r="K142" s="11">
        <v>0.5</v>
      </c>
      <c r="L142" s="11">
        <v>53.4</v>
      </c>
    </row>
    <row r="143" spans="1:12" x14ac:dyDescent="0.25">
      <c r="A143" s="8" t="s">
        <v>12</v>
      </c>
      <c r="C143" s="9">
        <v>2016</v>
      </c>
      <c r="D143" s="9">
        <v>2018</v>
      </c>
      <c r="E143" s="11">
        <v>0</v>
      </c>
      <c r="F143" s="11">
        <v>6.1</v>
      </c>
      <c r="G143" s="11">
        <f>+F143</f>
        <v>6.1</v>
      </c>
      <c r="H143" s="11"/>
      <c r="I143" s="11">
        <v>36.581936478614807</v>
      </c>
      <c r="J143" s="11"/>
      <c r="K143" s="20">
        <v>48.757291161461801</v>
      </c>
      <c r="L143" s="11">
        <v>27.021472449961891</v>
      </c>
    </row>
    <row r="144" spans="1:12" x14ac:dyDescent="0.25">
      <c r="A144" s="8" t="s">
        <v>113</v>
      </c>
      <c r="C144" s="9">
        <v>1987</v>
      </c>
      <c r="D144" s="9">
        <v>1988</v>
      </c>
      <c r="E144" s="11">
        <v>0</v>
      </c>
      <c r="F144" s="11">
        <v>10</v>
      </c>
      <c r="G144" s="11" t="s">
        <v>29</v>
      </c>
      <c r="H144" s="13">
        <v>53.879310607910156</v>
      </c>
      <c r="I144" s="11">
        <v>100.87269999999999</v>
      </c>
      <c r="J144" s="11">
        <v>97.576279999999997</v>
      </c>
      <c r="K144" s="11">
        <v>70</v>
      </c>
      <c r="L144" s="11">
        <v>10.5</v>
      </c>
    </row>
    <row r="145" spans="1:12" x14ac:dyDescent="0.25">
      <c r="A145" s="8" t="s">
        <v>114</v>
      </c>
      <c r="C145" s="9">
        <v>1983</v>
      </c>
      <c r="D145" s="9">
        <v>1983</v>
      </c>
      <c r="E145" s="11">
        <v>24.789515600000001</v>
      </c>
      <c r="F145" s="11">
        <v>0.70000000000000007</v>
      </c>
      <c r="G145" s="11" t="s">
        <v>29</v>
      </c>
      <c r="H145" s="14">
        <v>1.3402259349822998</v>
      </c>
      <c r="I145" s="11">
        <v>8.5289190000000001</v>
      </c>
      <c r="J145" s="11">
        <v>1.9764400000000002</v>
      </c>
      <c r="K145" s="11" t="s">
        <v>29</v>
      </c>
      <c r="L145" s="11">
        <v>21.851480303845104</v>
      </c>
    </row>
    <row r="146" spans="1:12" x14ac:dyDescent="0.25">
      <c r="A146" s="8" t="s">
        <v>114</v>
      </c>
      <c r="C146" s="9">
        <v>1997</v>
      </c>
      <c r="D146" s="9">
        <v>2000</v>
      </c>
      <c r="E146" s="11">
        <v>109.3152874</v>
      </c>
      <c r="F146" s="11">
        <v>43.8</v>
      </c>
      <c r="G146" s="11">
        <v>34.799999999999997</v>
      </c>
      <c r="H146" s="14">
        <v>30.640085220336914</v>
      </c>
      <c r="I146" s="11">
        <v>5.0794969999999999</v>
      </c>
      <c r="J146" s="11">
        <v>4.3791200000000003</v>
      </c>
      <c r="K146" s="11">
        <v>33</v>
      </c>
      <c r="L146" s="11">
        <v>83.3</v>
      </c>
    </row>
    <row r="147" spans="1:12" x14ac:dyDescent="0.25">
      <c r="A147" s="8" t="s">
        <v>115</v>
      </c>
      <c r="C147" s="9">
        <v>1993</v>
      </c>
      <c r="D147" s="9">
        <v>1994</v>
      </c>
      <c r="E147" s="11">
        <v>38.814808599999999</v>
      </c>
      <c r="F147" s="11" t="s">
        <v>29</v>
      </c>
      <c r="G147" s="11" t="s">
        <v>29</v>
      </c>
      <c r="H147" s="13" t="s">
        <v>29</v>
      </c>
      <c r="I147" s="11">
        <v>6.1879289999999996</v>
      </c>
      <c r="J147" s="11">
        <v>1.67161</v>
      </c>
      <c r="K147" s="11" t="s">
        <v>29</v>
      </c>
      <c r="L147" s="11">
        <v>37</v>
      </c>
    </row>
    <row r="148" spans="1:12" x14ac:dyDescent="0.25">
      <c r="A148" s="8" t="s">
        <v>116</v>
      </c>
      <c r="C148" s="9">
        <v>1991</v>
      </c>
      <c r="D148" s="9">
        <v>1991</v>
      </c>
      <c r="E148" s="11">
        <v>1.2686380000000002</v>
      </c>
      <c r="F148" s="11">
        <v>3</v>
      </c>
      <c r="G148" s="11" t="s">
        <v>29</v>
      </c>
      <c r="H148" s="14">
        <v>4.9759492874145508</v>
      </c>
      <c r="I148" s="11">
        <v>31.53068</v>
      </c>
      <c r="J148" s="11">
        <v>15.078739999999998</v>
      </c>
      <c r="K148" s="11" t="s">
        <v>29</v>
      </c>
      <c r="L148" s="11">
        <v>-22.958400000000001</v>
      </c>
    </row>
    <row r="149" spans="1:12" x14ac:dyDescent="0.25">
      <c r="A149" s="8" t="s">
        <v>129</v>
      </c>
      <c r="C149" s="9">
        <v>1982</v>
      </c>
      <c r="D149" s="9">
        <v>1984</v>
      </c>
      <c r="E149" s="11">
        <v>34.968004200000003</v>
      </c>
      <c r="F149" s="11">
        <v>2.5</v>
      </c>
      <c r="G149" s="11" t="s">
        <v>29</v>
      </c>
      <c r="H149" s="14">
        <v>11.693171501159668</v>
      </c>
      <c r="I149" s="11">
        <v>71.661619999999999</v>
      </c>
      <c r="J149" s="11">
        <v>29.257070000000002</v>
      </c>
      <c r="K149" s="11" t="s">
        <v>29</v>
      </c>
      <c r="L149" s="11">
        <v>-52.7</v>
      </c>
    </row>
    <row r="150" spans="1:12" x14ac:dyDescent="0.25">
      <c r="A150" s="8" t="s">
        <v>129</v>
      </c>
      <c r="C150" s="9">
        <v>2000</v>
      </c>
      <c r="D150" s="9">
        <v>2001</v>
      </c>
      <c r="E150" s="11">
        <v>37.61544</v>
      </c>
      <c r="F150" s="11">
        <v>32</v>
      </c>
      <c r="G150" s="11">
        <v>30.7</v>
      </c>
      <c r="H150" s="14">
        <v>107.16677856445313</v>
      </c>
      <c r="I150" s="11">
        <v>20.46425</v>
      </c>
      <c r="J150" s="11">
        <v>15.208250000000001</v>
      </c>
      <c r="K150" s="11">
        <v>27.6</v>
      </c>
      <c r="L150" s="11">
        <v>-56.699999999999996</v>
      </c>
    </row>
    <row r="151" spans="1:12" x14ac:dyDescent="0.25">
      <c r="A151" s="8" t="s">
        <v>117</v>
      </c>
      <c r="C151" s="9">
        <v>1994</v>
      </c>
      <c r="D151" s="9">
        <v>1994</v>
      </c>
      <c r="E151" s="11">
        <v>0</v>
      </c>
      <c r="F151" s="11" t="s">
        <v>29</v>
      </c>
      <c r="G151" s="11" t="s">
        <v>29</v>
      </c>
      <c r="H151" s="11" t="s">
        <v>29</v>
      </c>
      <c r="I151" s="11">
        <v>7.6460489999999997</v>
      </c>
      <c r="J151" s="11">
        <v>3.9462900000000003</v>
      </c>
      <c r="K151" s="11" t="s">
        <v>29</v>
      </c>
      <c r="L151" s="11">
        <v>36.199999999999996</v>
      </c>
    </row>
    <row r="152" spans="1:12" ht="15.75" thickBot="1" x14ac:dyDescent="0.3">
      <c r="A152" s="9" t="s">
        <v>119</v>
      </c>
      <c r="C152" s="9">
        <v>2008</v>
      </c>
      <c r="D152" s="9">
        <v>2010</v>
      </c>
      <c r="E152" s="11">
        <v>0</v>
      </c>
      <c r="F152" s="11">
        <v>4.5</v>
      </c>
      <c r="G152" s="11">
        <v>4.5</v>
      </c>
      <c r="H152" s="13">
        <v>10.080645561218262</v>
      </c>
      <c r="I152" s="11">
        <v>16.399999999999999</v>
      </c>
      <c r="J152" s="11">
        <v>15.83</v>
      </c>
      <c r="K152" s="11">
        <v>15.45</v>
      </c>
      <c r="L152" s="21">
        <v>20.9</v>
      </c>
    </row>
    <row r="153" spans="1:12" ht="15.75" thickTop="1" x14ac:dyDescent="0.25">
      <c r="A153" s="22" t="s">
        <v>119</v>
      </c>
      <c r="C153" s="9">
        <v>2014</v>
      </c>
      <c r="D153" s="9" t="s">
        <v>152</v>
      </c>
      <c r="E153" s="11">
        <v>75.466250000000002</v>
      </c>
      <c r="F153" s="11">
        <v>13.919999999999998</v>
      </c>
      <c r="G153" s="11">
        <v>13.919999999999998</v>
      </c>
      <c r="H153" s="13">
        <v>17.19792366027832</v>
      </c>
      <c r="I153" s="11">
        <v>13.96</v>
      </c>
      <c r="J153" s="11">
        <v>4.3600000000000003</v>
      </c>
      <c r="K153" s="11">
        <f>+'[1]Additional Details-Bk Crises'!BL45*100</f>
        <v>55.110000000000007</v>
      </c>
      <c r="L153" s="11"/>
    </row>
    <row r="154" spans="1:12" x14ac:dyDescent="0.25">
      <c r="A154" s="22" t="s">
        <v>118</v>
      </c>
      <c r="C154" s="9">
        <v>1998</v>
      </c>
      <c r="D154" s="9">
        <v>1999</v>
      </c>
      <c r="E154" s="11">
        <v>0</v>
      </c>
      <c r="F154" s="11">
        <v>0</v>
      </c>
      <c r="G154" s="11">
        <v>0</v>
      </c>
      <c r="H154" s="13">
        <v>0</v>
      </c>
      <c r="I154" s="11">
        <v>19.056819999999998</v>
      </c>
      <c r="J154" s="11">
        <v>3.3030999999999997</v>
      </c>
      <c r="K154" s="11">
        <v>62.4</v>
      </c>
      <c r="L154" s="11"/>
    </row>
    <row r="155" spans="1:12" x14ac:dyDescent="0.25">
      <c r="A155" s="22" t="s">
        <v>120</v>
      </c>
      <c r="C155" s="9">
        <v>2007</v>
      </c>
      <c r="D155" s="9" t="s">
        <v>157</v>
      </c>
      <c r="E155" s="11">
        <v>25.256537999999999</v>
      </c>
      <c r="F155" s="11">
        <v>8.7999999999999989</v>
      </c>
      <c r="G155" s="11">
        <v>3.7799999999999994</v>
      </c>
      <c r="H155" s="14">
        <v>5.8255000114440918</v>
      </c>
      <c r="I155" s="11">
        <v>3.41</v>
      </c>
      <c r="J155" s="11">
        <v>2.4500000000000002</v>
      </c>
      <c r="K155" s="11">
        <v>4</v>
      </c>
      <c r="L155" s="11"/>
    </row>
    <row r="156" spans="1:12" x14ac:dyDescent="0.25">
      <c r="A156" s="22" t="s">
        <v>121</v>
      </c>
      <c r="C156" s="9">
        <v>2007</v>
      </c>
      <c r="D156" s="9">
        <v>2011</v>
      </c>
      <c r="E156" s="11">
        <v>30.003834000000001</v>
      </c>
      <c r="F156" s="11">
        <v>4.5</v>
      </c>
      <c r="G156" s="11">
        <v>0.63999999999999957</v>
      </c>
      <c r="H156" s="14">
        <v>2.1637735366821289</v>
      </c>
      <c r="I156" s="11">
        <v>4.66</v>
      </c>
      <c r="J156" s="11">
        <v>4.65390465191581</v>
      </c>
      <c r="K156" s="11">
        <v>4.99</v>
      </c>
      <c r="L156" s="11"/>
    </row>
    <row r="157" spans="1:12" x14ac:dyDescent="0.25">
      <c r="A157" s="22" t="s">
        <v>169</v>
      </c>
      <c r="C157" s="9">
        <v>1988</v>
      </c>
      <c r="D157" s="9">
        <v>1988</v>
      </c>
      <c r="E157" s="11">
        <v>0</v>
      </c>
      <c r="F157" s="11">
        <v>3.6999999999999997</v>
      </c>
      <c r="G157" s="11" t="s">
        <v>29</v>
      </c>
      <c r="H157" s="14">
        <v>2.6956143379211426</v>
      </c>
      <c r="I157" s="11">
        <v>0.10349059999999999</v>
      </c>
      <c r="J157" s="11">
        <v>6.0630000000000003E-2</v>
      </c>
      <c r="K157" s="11">
        <v>4.0999999999999996</v>
      </c>
      <c r="L157" s="11"/>
    </row>
    <row r="158" spans="1:12" x14ac:dyDescent="0.25">
      <c r="A158" s="22" t="s">
        <v>122</v>
      </c>
      <c r="C158" s="9">
        <v>1981</v>
      </c>
      <c r="D158" s="9" t="s">
        <v>146</v>
      </c>
      <c r="E158" s="11">
        <v>38.112957600000001</v>
      </c>
      <c r="F158" s="11">
        <v>31.2</v>
      </c>
      <c r="G158" s="11" t="s">
        <v>29</v>
      </c>
      <c r="H158" s="14">
        <v>101.23296356201172</v>
      </c>
      <c r="I158" s="11">
        <v>24.629149999999999</v>
      </c>
      <c r="J158" s="11">
        <v>18.513159999999999</v>
      </c>
      <c r="K158" s="11" t="s">
        <v>29</v>
      </c>
      <c r="L158" s="11"/>
    </row>
    <row r="159" spans="1:12" x14ac:dyDescent="0.25">
      <c r="A159" s="22" t="s">
        <v>122</v>
      </c>
      <c r="C159" s="9">
        <v>2002</v>
      </c>
      <c r="D159" s="9">
        <v>2005</v>
      </c>
      <c r="E159" s="11">
        <v>66.075469999999996</v>
      </c>
      <c r="F159" s="11">
        <v>20</v>
      </c>
      <c r="G159" s="11">
        <v>10.833333333333334</v>
      </c>
      <c r="H159" s="14">
        <v>35.656978607177734</v>
      </c>
      <c r="I159" s="11">
        <v>12.849220000000001</v>
      </c>
      <c r="J159" s="11">
        <v>7.9026899999999998</v>
      </c>
      <c r="K159" s="11">
        <v>36.299999999999997</v>
      </c>
      <c r="L159" s="11"/>
    </row>
    <row r="160" spans="1:12" x14ac:dyDescent="0.25">
      <c r="A160" s="22" t="s">
        <v>123</v>
      </c>
      <c r="C160" s="9">
        <v>1994</v>
      </c>
      <c r="D160" s="9" t="s">
        <v>144</v>
      </c>
      <c r="E160" s="11">
        <v>1.1618500999999999</v>
      </c>
      <c r="F160" s="11">
        <v>15</v>
      </c>
      <c r="G160" s="11">
        <v>12.5</v>
      </c>
      <c r="H160" s="14">
        <v>60.827251434326172</v>
      </c>
      <c r="I160" s="11">
        <v>2.9093589999999998</v>
      </c>
      <c r="J160" s="11">
        <v>1.6283599999999998</v>
      </c>
      <c r="K160" s="11">
        <v>24</v>
      </c>
      <c r="L160" s="11"/>
    </row>
    <row r="161" spans="1:12" x14ac:dyDescent="0.25">
      <c r="A161" s="22" t="s">
        <v>13</v>
      </c>
      <c r="C161" s="9">
        <v>1997</v>
      </c>
      <c r="D161" s="9">
        <v>1997</v>
      </c>
      <c r="E161" s="11">
        <v>0</v>
      </c>
      <c r="F161" s="11">
        <v>10</v>
      </c>
      <c r="G161" s="11">
        <v>10</v>
      </c>
      <c r="H161" s="14">
        <v>54.259357452392578</v>
      </c>
      <c r="I161" s="11">
        <v>64.85239</v>
      </c>
      <c r="J161" s="11">
        <v>24.776260000000001</v>
      </c>
      <c r="K161" s="11">
        <v>35</v>
      </c>
      <c r="L161" s="11"/>
    </row>
    <row r="162" spans="1:12" x14ac:dyDescent="0.25">
      <c r="A162" s="22" t="s">
        <v>228</v>
      </c>
      <c r="C162" s="9">
        <v>2022</v>
      </c>
      <c r="D162" s="9" t="s">
        <v>11</v>
      </c>
      <c r="E162" s="11">
        <v>0</v>
      </c>
      <c r="F162" s="11" t="s">
        <v>29</v>
      </c>
      <c r="G162" s="11" t="str">
        <f>+F162</f>
        <v>...</v>
      </c>
      <c r="H162" s="11"/>
      <c r="I162" s="11"/>
      <c r="J162" s="11"/>
      <c r="K162" s="20">
        <v>5.85</v>
      </c>
      <c r="L162" s="11"/>
    </row>
    <row r="163" spans="1:12" x14ac:dyDescent="0.25">
      <c r="A163" s="22" t="s">
        <v>124</v>
      </c>
      <c r="C163" s="9">
        <v>1996</v>
      </c>
      <c r="D163" s="9">
        <v>1996</v>
      </c>
      <c r="E163" s="11">
        <v>16.371335999999999</v>
      </c>
      <c r="F163" s="11" t="s">
        <v>29</v>
      </c>
      <c r="G163" s="11" t="s">
        <v>29</v>
      </c>
      <c r="H163" s="13" t="s">
        <v>29</v>
      </c>
      <c r="I163" s="11">
        <v>0.75479490000000005</v>
      </c>
      <c r="J163" s="11">
        <v>0.68706</v>
      </c>
      <c r="K163" s="20" t="s">
        <v>29</v>
      </c>
      <c r="L163" s="11"/>
    </row>
    <row r="164" spans="1:12" x14ac:dyDescent="0.25">
      <c r="A164" s="22" t="s">
        <v>125</v>
      </c>
      <c r="C164" s="9">
        <v>1995</v>
      </c>
      <c r="D164" s="9">
        <v>1998</v>
      </c>
      <c r="E164" s="11">
        <v>31.102522399999998</v>
      </c>
      <c r="F164" s="11">
        <v>1.4000000000000001</v>
      </c>
      <c r="G164" s="11" t="s">
        <v>29</v>
      </c>
      <c r="H164" s="14">
        <v>14.71453857421875</v>
      </c>
      <c r="I164" s="11">
        <v>27.870159999999998</v>
      </c>
      <c r="J164" s="11">
        <v>24.946760000000001</v>
      </c>
      <c r="K164" s="20" t="s">
        <v>29</v>
      </c>
      <c r="L164" s="11"/>
    </row>
    <row r="165" spans="1:12" ht="15.75" thickBot="1" x14ac:dyDescent="0.3">
      <c r="A165" s="22" t="s">
        <v>126</v>
      </c>
      <c r="C165" s="9">
        <v>1995</v>
      </c>
      <c r="D165" s="9" t="s">
        <v>137</v>
      </c>
      <c r="E165" s="11">
        <v>10.387921</v>
      </c>
      <c r="F165" s="11" t="s">
        <v>29</v>
      </c>
      <c r="G165" s="11" t="s">
        <v>29</v>
      </c>
      <c r="H165" s="11" t="s">
        <v>29</v>
      </c>
      <c r="I165" s="11">
        <v>8.5669240000000002</v>
      </c>
      <c r="J165" s="11">
        <v>4.9567199999999998</v>
      </c>
      <c r="K165" s="20" t="s">
        <v>29</v>
      </c>
      <c r="L165" s="11"/>
    </row>
    <row r="166" spans="1:12" ht="15.75" customHeight="1" thickTop="1" x14ac:dyDescent="0.25">
      <c r="A166" s="58" t="s">
        <v>227</v>
      </c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59"/>
    </row>
    <row r="167" spans="1:12" x14ac:dyDescent="0.25">
      <c r="A167" s="60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</row>
    <row r="168" spans="1:12" x14ac:dyDescent="0.25">
      <c r="A168" s="60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</row>
    <row r="169" spans="1:12" x14ac:dyDescent="0.25">
      <c r="A169" s="60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</row>
    <row r="170" spans="1:12" x14ac:dyDescent="0.25">
      <c r="A170" s="60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</row>
    <row r="171" spans="1:12" x14ac:dyDescent="0.25">
      <c r="A171" s="60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</row>
    <row r="172" spans="1:12" x14ac:dyDescent="0.25">
      <c r="A172" s="60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</row>
    <row r="173" spans="1:12" x14ac:dyDescent="0.25">
      <c r="A173" s="60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</row>
    <row r="174" spans="1:12" x14ac:dyDescent="0.25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</row>
    <row r="175" spans="1:12" x14ac:dyDescent="0.25">
      <c r="A175" s="23"/>
      <c r="B175" s="24"/>
      <c r="C175" s="24"/>
      <c r="D175" s="24"/>
      <c r="E175" s="24"/>
      <c r="F175" s="24"/>
      <c r="G175" s="25"/>
      <c r="H175" s="24"/>
      <c r="I175" s="24"/>
      <c r="J175" s="24"/>
      <c r="K175" s="24"/>
      <c r="L175" s="24"/>
    </row>
    <row r="176" spans="1:12" ht="11.25" customHeight="1" x14ac:dyDescent="0.25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</row>
    <row r="177" spans="1:12" x14ac:dyDescent="0.25">
      <c r="A177" s="26"/>
      <c r="B177" s="27"/>
      <c r="C177" s="27"/>
      <c r="D177" s="27"/>
      <c r="E177" s="27"/>
      <c r="H177" s="29"/>
      <c r="I177" s="27"/>
      <c r="J177" s="27"/>
      <c r="K177" s="27"/>
      <c r="L177" s="27"/>
    </row>
    <row r="178" spans="1:12" x14ac:dyDescent="0.25">
      <c r="A178" s="26"/>
      <c r="B178" s="27"/>
      <c r="C178" s="27"/>
      <c r="D178" s="27"/>
      <c r="E178" s="27"/>
      <c r="H178" s="29"/>
      <c r="I178" s="30">
        <f>+MEDIAN(I2:I165)</f>
        <v>19.956469999999999</v>
      </c>
      <c r="J178" s="27"/>
      <c r="K178" s="27"/>
      <c r="L178" s="27"/>
    </row>
    <row r="179" spans="1:12" x14ac:dyDescent="0.25">
      <c r="A179" s="26"/>
      <c r="B179" s="27"/>
      <c r="C179" s="27"/>
      <c r="D179" s="27"/>
      <c r="E179" s="27"/>
      <c r="H179" s="29"/>
      <c r="I179" s="30"/>
      <c r="J179" s="30"/>
      <c r="K179" s="27"/>
      <c r="L179" s="27"/>
    </row>
    <row r="180" spans="1:12" x14ac:dyDescent="0.25">
      <c r="A180" s="26"/>
      <c r="B180" s="27"/>
      <c r="C180" s="27"/>
      <c r="D180" s="27"/>
      <c r="E180" s="27"/>
      <c r="H180" s="29"/>
      <c r="I180" s="27"/>
      <c r="J180" s="27"/>
      <c r="K180" s="27"/>
      <c r="L180" s="27"/>
    </row>
  </sheetData>
  <sortState xmlns:xlrd2="http://schemas.microsoft.com/office/spreadsheetml/2017/richdata2" ref="A3:K165">
    <sortCondition ref="A2:A165"/>
  </sortState>
  <mergeCells count="1">
    <mergeCell ref="A166:L17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BD6E8-53B3-4864-8F79-180A2DF9A23B}">
  <dimension ref="A1:M93"/>
  <sheetViews>
    <sheetView topLeftCell="A82" workbookViewId="0">
      <selection activeCell="E122" sqref="E122"/>
    </sheetView>
  </sheetViews>
  <sheetFormatPr defaultRowHeight="15" x14ac:dyDescent="0.25"/>
  <cols>
    <col min="1" max="1" width="40.28515625" bestFit="1" customWidth="1"/>
    <col min="2" max="2" width="6.42578125" bestFit="1" customWidth="1"/>
    <col min="3" max="3" width="8.28515625" bestFit="1" customWidth="1"/>
    <col min="4" max="4" width="7.7109375" bestFit="1" customWidth="1"/>
    <col min="5" max="5" width="8.28515625" bestFit="1" customWidth="1"/>
    <col min="6" max="6" width="7.7109375" bestFit="1" customWidth="1"/>
    <col min="7" max="7" width="6.140625" bestFit="1" customWidth="1"/>
    <col min="8" max="8" width="7.7109375" bestFit="1" customWidth="1"/>
    <col min="9" max="9" width="21.85546875" customWidth="1"/>
    <col min="10" max="10" width="12.7109375" bestFit="1" customWidth="1"/>
    <col min="11" max="11" width="12.28515625" bestFit="1" customWidth="1"/>
    <col min="12" max="12" width="18" bestFit="1" customWidth="1"/>
    <col min="13" max="13" width="10.7109375" bestFit="1" customWidth="1"/>
  </cols>
  <sheetData>
    <row r="1" spans="1:13" x14ac:dyDescent="0.25">
      <c r="A1" s="54" t="s">
        <v>229</v>
      </c>
    </row>
    <row r="2" spans="1:13" ht="15.75" thickBot="1" x14ac:dyDescent="0.3">
      <c r="A2" s="46"/>
    </row>
    <row r="3" spans="1:13" x14ac:dyDescent="0.25">
      <c r="A3" s="83" t="s">
        <v>0</v>
      </c>
      <c r="B3" s="79" t="s">
        <v>170</v>
      </c>
      <c r="C3" s="85" t="s">
        <v>171</v>
      </c>
      <c r="D3" s="86"/>
      <c r="E3" s="85" t="s">
        <v>172</v>
      </c>
      <c r="F3" s="86"/>
      <c r="G3" s="85" t="s">
        <v>173</v>
      </c>
      <c r="H3" s="89"/>
      <c r="I3" s="86"/>
      <c r="J3" s="47" t="s">
        <v>174</v>
      </c>
      <c r="K3" s="79" t="s">
        <v>176</v>
      </c>
      <c r="L3" s="79" t="s">
        <v>177</v>
      </c>
      <c r="M3" s="81" t="s">
        <v>230</v>
      </c>
    </row>
    <row r="4" spans="1:13" ht="15.75" thickBot="1" x14ac:dyDescent="0.3">
      <c r="A4" s="84"/>
      <c r="B4" s="80"/>
      <c r="C4" s="87"/>
      <c r="D4" s="88"/>
      <c r="E4" s="87"/>
      <c r="F4" s="88"/>
      <c r="G4" s="87"/>
      <c r="H4" s="90"/>
      <c r="I4" s="88"/>
      <c r="J4" s="48" t="s">
        <v>175</v>
      </c>
      <c r="K4" s="80"/>
      <c r="L4" s="80"/>
      <c r="M4" s="82"/>
    </row>
    <row r="5" spans="1:13" ht="15.75" thickBot="1" x14ac:dyDescent="0.3">
      <c r="A5" s="33"/>
      <c r="B5" s="34"/>
      <c r="C5" s="38" t="s">
        <v>178</v>
      </c>
      <c r="D5" s="38" t="s">
        <v>231</v>
      </c>
      <c r="E5" s="38" t="s">
        <v>178</v>
      </c>
      <c r="F5" s="38" t="s">
        <v>231</v>
      </c>
      <c r="G5" s="38" t="s">
        <v>14</v>
      </c>
      <c r="H5" s="38" t="s">
        <v>231</v>
      </c>
      <c r="I5" s="39" t="s">
        <v>179</v>
      </c>
      <c r="J5" s="75"/>
      <c r="K5" s="73"/>
      <c r="L5" s="73" t="s">
        <v>180</v>
      </c>
      <c r="M5" s="38"/>
    </row>
    <row r="6" spans="1:13" ht="15.75" thickBot="1" x14ac:dyDescent="0.3">
      <c r="A6" s="41"/>
      <c r="B6" s="40"/>
      <c r="C6" s="38"/>
      <c r="D6" s="38" t="s">
        <v>232</v>
      </c>
      <c r="E6" s="38"/>
      <c r="F6" s="38" t="s">
        <v>233</v>
      </c>
      <c r="G6" s="38"/>
      <c r="H6" s="38" t="s">
        <v>232</v>
      </c>
      <c r="I6" s="35"/>
      <c r="J6" s="76"/>
      <c r="K6" s="74"/>
      <c r="L6" s="74"/>
      <c r="M6" s="38"/>
    </row>
    <row r="7" spans="1:13" ht="15.75" thickBot="1" x14ac:dyDescent="0.3">
      <c r="A7" s="41" t="s">
        <v>1</v>
      </c>
      <c r="B7" s="38">
        <v>2015</v>
      </c>
      <c r="C7" s="38"/>
      <c r="D7" s="38"/>
      <c r="E7" s="38"/>
      <c r="F7" s="38"/>
      <c r="G7" s="38"/>
      <c r="H7" s="38"/>
      <c r="I7" s="39"/>
      <c r="J7" s="38" t="s">
        <v>17</v>
      </c>
      <c r="K7" s="38" t="s">
        <v>16</v>
      </c>
      <c r="L7" s="38"/>
      <c r="M7" s="38">
        <v>2018</v>
      </c>
    </row>
    <row r="8" spans="1:13" ht="15.75" thickBot="1" x14ac:dyDescent="0.3">
      <c r="A8" s="41" t="s">
        <v>31</v>
      </c>
      <c r="B8" s="42">
        <v>29281</v>
      </c>
      <c r="C8" s="36"/>
      <c r="D8" s="36"/>
      <c r="E8" s="36"/>
      <c r="F8" s="36"/>
      <c r="G8" s="36"/>
      <c r="H8" s="36"/>
      <c r="I8" s="37"/>
      <c r="J8" s="38" t="s">
        <v>16</v>
      </c>
      <c r="K8" s="38" t="s">
        <v>17</v>
      </c>
      <c r="L8" s="36"/>
      <c r="M8" s="38">
        <v>1983</v>
      </c>
    </row>
    <row r="9" spans="1:13" ht="15.75" thickBot="1" x14ac:dyDescent="0.3">
      <c r="A9" s="41" t="s">
        <v>31</v>
      </c>
      <c r="B9" s="42">
        <v>32843</v>
      </c>
      <c r="C9" s="43">
        <v>32870</v>
      </c>
      <c r="D9" s="38">
        <v>120</v>
      </c>
      <c r="E9" s="43">
        <v>32874</v>
      </c>
      <c r="F9" s="38">
        <v>4</v>
      </c>
      <c r="G9" s="36"/>
      <c r="H9" s="36"/>
      <c r="I9" s="37"/>
      <c r="J9" s="38" t="s">
        <v>17</v>
      </c>
      <c r="K9" s="38" t="s">
        <v>17</v>
      </c>
      <c r="L9" s="36"/>
      <c r="M9" s="38">
        <v>1990</v>
      </c>
    </row>
    <row r="10" spans="1:13" ht="15.75" thickBot="1" x14ac:dyDescent="0.3">
      <c r="A10" s="41" t="s">
        <v>31</v>
      </c>
      <c r="B10" s="42">
        <v>34700</v>
      </c>
      <c r="C10" s="36"/>
      <c r="D10" s="36"/>
      <c r="E10" s="36"/>
      <c r="F10" s="36"/>
      <c r="G10" s="36"/>
      <c r="H10" s="36"/>
      <c r="I10" s="37"/>
      <c r="J10" s="38" t="s">
        <v>17</v>
      </c>
      <c r="K10" s="38" t="s">
        <v>17</v>
      </c>
      <c r="L10" s="38">
        <v>0.28000000000000003</v>
      </c>
      <c r="M10" s="38">
        <v>1995</v>
      </c>
    </row>
    <row r="11" spans="1:13" ht="15.75" thickBot="1" x14ac:dyDescent="0.3">
      <c r="A11" s="41" t="s">
        <v>31</v>
      </c>
      <c r="B11" s="44">
        <v>46327</v>
      </c>
      <c r="C11" s="43">
        <v>37228</v>
      </c>
      <c r="D11" s="38">
        <v>12</v>
      </c>
      <c r="E11" s="43">
        <v>37256</v>
      </c>
      <c r="F11" s="38">
        <v>5</v>
      </c>
      <c r="G11" s="36"/>
      <c r="H11" s="36"/>
      <c r="I11" s="37"/>
      <c r="J11" s="38" t="s">
        <v>16</v>
      </c>
      <c r="K11" s="38" t="s">
        <v>17</v>
      </c>
      <c r="L11" s="38">
        <v>9.58</v>
      </c>
      <c r="M11" s="38">
        <v>2000</v>
      </c>
    </row>
    <row r="12" spans="1:13" ht="34.5" thickBot="1" x14ac:dyDescent="0.3">
      <c r="A12" s="41" t="s">
        <v>33</v>
      </c>
      <c r="B12" s="44">
        <v>46273</v>
      </c>
      <c r="C12" s="36"/>
      <c r="D12" s="36"/>
      <c r="E12" s="36"/>
      <c r="F12" s="36"/>
      <c r="G12" s="44">
        <v>46364</v>
      </c>
      <c r="H12" s="36"/>
      <c r="I12" s="39" t="s">
        <v>181</v>
      </c>
      <c r="J12" s="38" t="s">
        <v>16</v>
      </c>
      <c r="K12" s="38" t="s">
        <v>17</v>
      </c>
      <c r="L12" s="38">
        <v>3.96</v>
      </c>
      <c r="M12" s="36"/>
    </row>
    <row r="13" spans="1:13" ht="34.5" thickBot="1" x14ac:dyDescent="0.3">
      <c r="A13" s="41" t="s">
        <v>2</v>
      </c>
      <c r="B13" s="44">
        <v>46280</v>
      </c>
      <c r="C13" s="38"/>
      <c r="D13" s="38"/>
      <c r="E13" s="38"/>
      <c r="F13" s="38"/>
      <c r="G13" s="44">
        <v>46097</v>
      </c>
      <c r="H13" s="38">
        <v>57</v>
      </c>
      <c r="I13" s="39" t="s">
        <v>19</v>
      </c>
      <c r="J13" s="38" t="s">
        <v>16</v>
      </c>
      <c r="K13" s="38" t="s">
        <v>17</v>
      </c>
      <c r="L13" s="38">
        <v>1</v>
      </c>
      <c r="M13" s="38"/>
    </row>
    <row r="14" spans="1:13" ht="45.75" thickBot="1" x14ac:dyDescent="0.3">
      <c r="A14" s="41" t="s">
        <v>37</v>
      </c>
      <c r="B14" s="44">
        <v>46273</v>
      </c>
      <c r="C14" s="36"/>
      <c r="D14" s="36"/>
      <c r="E14" s="36"/>
      <c r="F14" s="36"/>
      <c r="G14" s="44">
        <v>46303</v>
      </c>
      <c r="H14" s="36"/>
      <c r="I14" s="39" t="s">
        <v>182</v>
      </c>
      <c r="J14" s="38" t="s">
        <v>16</v>
      </c>
      <c r="K14" s="38" t="s">
        <v>17</v>
      </c>
      <c r="L14" s="38">
        <v>5.8</v>
      </c>
      <c r="M14" s="36"/>
    </row>
    <row r="15" spans="1:13" ht="15.75" thickBot="1" x14ac:dyDescent="0.3">
      <c r="A15" s="41" t="s">
        <v>39</v>
      </c>
      <c r="B15" s="42">
        <v>34639</v>
      </c>
      <c r="C15" s="36"/>
      <c r="D15" s="36"/>
      <c r="E15" s="36"/>
      <c r="F15" s="36"/>
      <c r="G15" s="36"/>
      <c r="H15" s="36"/>
      <c r="I15" s="37"/>
      <c r="J15" s="38" t="s">
        <v>17</v>
      </c>
      <c r="K15" s="38" t="s">
        <v>16</v>
      </c>
      <c r="L15" s="38">
        <v>0.95</v>
      </c>
      <c r="M15" s="36"/>
    </row>
    <row r="16" spans="1:13" ht="15.75" thickBot="1" x14ac:dyDescent="0.3">
      <c r="A16" s="41" t="s">
        <v>41</v>
      </c>
      <c r="B16" s="42">
        <v>32905</v>
      </c>
      <c r="C16" s="43">
        <v>32933</v>
      </c>
      <c r="D16" s="38">
        <v>29</v>
      </c>
      <c r="E16" s="36"/>
      <c r="F16" s="36"/>
      <c r="G16" s="36"/>
      <c r="H16" s="36"/>
      <c r="I16" s="37"/>
      <c r="J16" s="38" t="s">
        <v>17</v>
      </c>
      <c r="K16" s="38" t="s">
        <v>17</v>
      </c>
      <c r="L16" s="38">
        <v>0</v>
      </c>
      <c r="M16" s="38">
        <v>1989</v>
      </c>
    </row>
    <row r="17" spans="1:13" ht="15.75" thickBot="1" x14ac:dyDescent="0.3">
      <c r="A17" s="41" t="s">
        <v>41</v>
      </c>
      <c r="B17" s="42">
        <v>34669</v>
      </c>
      <c r="C17" s="36"/>
      <c r="D17" s="36"/>
      <c r="E17" s="36"/>
      <c r="F17" s="36"/>
      <c r="G17" s="36"/>
      <c r="H17" s="36"/>
      <c r="I17" s="37"/>
      <c r="J17" s="38" t="s">
        <v>17</v>
      </c>
      <c r="K17" s="38" t="s">
        <v>17</v>
      </c>
      <c r="L17" s="38">
        <v>4.9800000000000004</v>
      </c>
      <c r="M17" s="36"/>
    </row>
    <row r="18" spans="1:13" ht="15.75" thickBot="1" x14ac:dyDescent="0.3">
      <c r="A18" s="41" t="s">
        <v>42</v>
      </c>
      <c r="B18" s="42">
        <v>35065</v>
      </c>
      <c r="C18" s="36"/>
      <c r="D18" s="36"/>
      <c r="E18" s="36"/>
      <c r="F18" s="36"/>
      <c r="G18" s="36"/>
      <c r="H18" s="36"/>
      <c r="I18" s="37"/>
      <c r="J18" s="38" t="s">
        <v>16</v>
      </c>
      <c r="K18" s="38" t="s">
        <v>16</v>
      </c>
      <c r="L18" s="38">
        <v>2.31</v>
      </c>
      <c r="M18" s="38">
        <v>1996</v>
      </c>
    </row>
    <row r="19" spans="1:13" ht="15.75" thickBot="1" x14ac:dyDescent="0.3">
      <c r="A19" s="41" t="s">
        <v>3</v>
      </c>
      <c r="B19" s="38">
        <v>2015</v>
      </c>
      <c r="C19" s="38"/>
      <c r="D19" s="38"/>
      <c r="E19" s="38"/>
      <c r="F19" s="38"/>
      <c r="G19" s="38"/>
      <c r="H19" s="38"/>
      <c r="I19" s="39"/>
      <c r="J19" s="38" t="s">
        <v>17</v>
      </c>
      <c r="K19" s="38" t="s">
        <v>17</v>
      </c>
      <c r="L19" s="38"/>
      <c r="M19" s="38">
        <v>2017</v>
      </c>
    </row>
    <row r="20" spans="1:13" ht="15.75" thickBot="1" x14ac:dyDescent="0.3">
      <c r="A20" s="41" t="s">
        <v>47</v>
      </c>
      <c r="B20" s="42">
        <v>29891</v>
      </c>
      <c r="C20" s="36"/>
      <c r="D20" s="36"/>
      <c r="E20" s="36"/>
      <c r="F20" s="36"/>
      <c r="G20" s="36"/>
      <c r="H20" s="36"/>
      <c r="I20" s="37"/>
      <c r="J20" s="38" t="s">
        <v>17</v>
      </c>
      <c r="K20" s="38" t="s">
        <v>16</v>
      </c>
      <c r="L20" s="38">
        <v>34.33</v>
      </c>
      <c r="M20" s="38">
        <v>1983</v>
      </c>
    </row>
    <row r="21" spans="1:13" ht="15.75" thickBot="1" x14ac:dyDescent="0.3">
      <c r="A21" s="41" t="s">
        <v>48</v>
      </c>
      <c r="B21" s="42">
        <v>30133</v>
      </c>
      <c r="C21" s="36"/>
      <c r="D21" s="36"/>
      <c r="E21" s="36"/>
      <c r="F21" s="36"/>
      <c r="G21" s="36"/>
      <c r="H21" s="36"/>
      <c r="I21" s="37"/>
      <c r="J21" s="38" t="s">
        <v>16</v>
      </c>
      <c r="K21" s="38" t="s">
        <v>17</v>
      </c>
      <c r="L21" s="38">
        <v>1.87</v>
      </c>
      <c r="M21" s="36"/>
    </row>
    <row r="22" spans="1:13" ht="15.75" thickBot="1" x14ac:dyDescent="0.3">
      <c r="A22" s="41" t="s">
        <v>48</v>
      </c>
      <c r="B22" s="42">
        <v>35947</v>
      </c>
      <c r="C22" s="36"/>
      <c r="D22" s="36"/>
      <c r="E22" s="36"/>
      <c r="F22" s="36"/>
      <c r="G22" s="36"/>
      <c r="H22" s="36"/>
      <c r="I22" s="37"/>
      <c r="J22" s="38" t="s">
        <v>16</v>
      </c>
      <c r="K22" s="38" t="s">
        <v>16</v>
      </c>
      <c r="L22" s="38">
        <v>4.26</v>
      </c>
      <c r="M22" s="36"/>
    </row>
    <row r="23" spans="1:13" ht="15.75" thickBot="1" x14ac:dyDescent="0.3">
      <c r="A23" s="41" t="s">
        <v>234</v>
      </c>
      <c r="B23" s="38">
        <v>2018</v>
      </c>
      <c r="C23" s="38"/>
      <c r="D23" s="38"/>
      <c r="E23" s="38"/>
      <c r="F23" s="38"/>
      <c r="G23" s="38"/>
      <c r="H23" s="38"/>
      <c r="I23" s="39"/>
      <c r="J23" s="38" t="s">
        <v>17</v>
      </c>
      <c r="K23" s="38" t="s">
        <v>17</v>
      </c>
      <c r="L23" s="38"/>
      <c r="M23" s="38">
        <v>2019</v>
      </c>
    </row>
    <row r="24" spans="1:13" ht="15.75" thickBot="1" x14ac:dyDescent="0.3">
      <c r="A24" s="41" t="s">
        <v>50</v>
      </c>
      <c r="B24" s="38">
        <v>1988</v>
      </c>
      <c r="C24" s="36"/>
      <c r="D24" s="36"/>
      <c r="E24" s="36"/>
      <c r="F24" s="36"/>
      <c r="G24" s="36"/>
      <c r="H24" s="36"/>
      <c r="I24" s="37"/>
      <c r="J24" s="38" t="s">
        <v>17</v>
      </c>
      <c r="K24" s="38" t="s">
        <v>16</v>
      </c>
      <c r="L24" s="38" t="s">
        <v>183</v>
      </c>
      <c r="M24" s="38">
        <v>1985</v>
      </c>
    </row>
    <row r="25" spans="1:13" ht="15.75" thickBot="1" x14ac:dyDescent="0.3">
      <c r="A25" s="41" t="s">
        <v>184</v>
      </c>
      <c r="B25" s="42">
        <v>35855</v>
      </c>
      <c r="C25" s="36"/>
      <c r="D25" s="36"/>
      <c r="E25" s="36"/>
      <c r="F25" s="36"/>
      <c r="G25" s="36"/>
      <c r="H25" s="36"/>
      <c r="I25" s="37"/>
      <c r="J25" s="38" t="s">
        <v>16</v>
      </c>
      <c r="K25" s="38" t="s">
        <v>16</v>
      </c>
      <c r="L25" s="38">
        <v>3.2</v>
      </c>
      <c r="M25" s="36"/>
    </row>
    <row r="26" spans="1:13" ht="57" thickBot="1" x14ac:dyDescent="0.3">
      <c r="A26" s="45" t="s">
        <v>185</v>
      </c>
      <c r="B26" s="42">
        <v>35217</v>
      </c>
      <c r="C26" s="36"/>
      <c r="D26" s="36"/>
      <c r="E26" s="36"/>
      <c r="F26" s="36"/>
      <c r="G26" s="42">
        <v>35217</v>
      </c>
      <c r="H26" s="38">
        <v>18</v>
      </c>
      <c r="I26" s="39" t="s">
        <v>186</v>
      </c>
      <c r="J26" s="38" t="s">
        <v>17</v>
      </c>
      <c r="K26" s="38" t="s">
        <v>16</v>
      </c>
      <c r="L26" s="38">
        <v>0.98</v>
      </c>
      <c r="M26" s="36"/>
    </row>
    <row r="27" spans="1:13" ht="15.75" thickBot="1" x14ac:dyDescent="0.3">
      <c r="A27" s="41" t="s">
        <v>52</v>
      </c>
      <c r="B27" s="44">
        <v>46184</v>
      </c>
      <c r="C27" s="43">
        <v>41361</v>
      </c>
      <c r="D27" s="38">
        <v>14</v>
      </c>
      <c r="E27" s="43">
        <v>41351</v>
      </c>
      <c r="F27" s="38">
        <v>8</v>
      </c>
      <c r="G27" s="36"/>
      <c r="H27" s="36"/>
      <c r="I27" s="37"/>
      <c r="J27" s="38" t="s">
        <v>16</v>
      </c>
      <c r="K27" s="38" t="s">
        <v>16</v>
      </c>
      <c r="L27" s="38">
        <v>18.899999999999999</v>
      </c>
      <c r="M27" s="38">
        <v>2013</v>
      </c>
    </row>
    <row r="28" spans="1:13" ht="23.25" thickBot="1" x14ac:dyDescent="0.3">
      <c r="A28" s="41" t="s">
        <v>53</v>
      </c>
      <c r="B28" s="44">
        <v>46273</v>
      </c>
      <c r="C28" s="36"/>
      <c r="D28" s="36"/>
      <c r="E28" s="36"/>
      <c r="F28" s="36"/>
      <c r="G28" s="44">
        <v>46062</v>
      </c>
      <c r="H28" s="36"/>
      <c r="I28" s="39" t="s">
        <v>187</v>
      </c>
      <c r="J28" s="38" t="s">
        <v>16</v>
      </c>
      <c r="K28" s="38" t="s">
        <v>17</v>
      </c>
      <c r="L28" s="38">
        <v>2.8</v>
      </c>
      <c r="M28" s="36"/>
    </row>
    <row r="29" spans="1:13" ht="15.75" thickBot="1" x14ac:dyDescent="0.3">
      <c r="A29" s="45" t="s">
        <v>132</v>
      </c>
      <c r="B29" s="44">
        <v>46115</v>
      </c>
      <c r="C29" s="36"/>
      <c r="D29" s="36"/>
      <c r="E29" s="36"/>
      <c r="F29" s="36"/>
      <c r="G29" s="36"/>
      <c r="H29" s="36"/>
      <c r="I29" s="37"/>
      <c r="J29" s="38" t="s">
        <v>17</v>
      </c>
      <c r="K29" s="38" t="s">
        <v>16</v>
      </c>
      <c r="L29" s="38">
        <v>0</v>
      </c>
      <c r="M29" s="38">
        <v>2004</v>
      </c>
    </row>
    <row r="30" spans="1:13" ht="34.5" thickBot="1" x14ac:dyDescent="0.3">
      <c r="A30" s="41" t="s">
        <v>55</v>
      </c>
      <c r="B30" s="42">
        <v>36008</v>
      </c>
      <c r="C30" s="43">
        <v>36231</v>
      </c>
      <c r="D30" s="38">
        <v>6</v>
      </c>
      <c r="E30" s="43">
        <v>36227</v>
      </c>
      <c r="F30" s="38">
        <v>5</v>
      </c>
      <c r="G30" s="42">
        <v>36130</v>
      </c>
      <c r="H30" s="38">
        <v>37</v>
      </c>
      <c r="I30" s="39" t="s">
        <v>188</v>
      </c>
      <c r="J30" s="38" t="s">
        <v>16</v>
      </c>
      <c r="K30" s="38" t="s">
        <v>16</v>
      </c>
      <c r="L30" s="38">
        <v>1.9</v>
      </c>
      <c r="M30" s="38">
        <v>2000</v>
      </c>
    </row>
    <row r="31" spans="1:13" ht="15.75" thickBot="1" x14ac:dyDescent="0.3">
      <c r="A31" s="41" t="s">
        <v>4</v>
      </c>
      <c r="B31" s="38">
        <v>2015</v>
      </c>
      <c r="C31" s="38"/>
      <c r="D31" s="38"/>
      <c r="E31" s="38"/>
      <c r="F31" s="38"/>
      <c r="G31" s="38"/>
      <c r="H31" s="38"/>
      <c r="I31" s="39"/>
      <c r="J31" s="38" t="s">
        <v>16</v>
      </c>
      <c r="K31" s="38" t="s">
        <v>17</v>
      </c>
      <c r="L31" s="38"/>
      <c r="M31" s="38">
        <v>2019</v>
      </c>
    </row>
    <row r="32" spans="1:13" ht="15.75" thickBot="1" x14ac:dyDescent="0.3">
      <c r="A32" s="41" t="s">
        <v>189</v>
      </c>
      <c r="B32" s="42">
        <v>33909</v>
      </c>
      <c r="C32" s="36"/>
      <c r="D32" s="36"/>
      <c r="E32" s="36"/>
      <c r="F32" s="36"/>
      <c r="G32" s="36"/>
      <c r="H32" s="36"/>
      <c r="I32" s="37"/>
      <c r="J32" s="38" t="s">
        <v>16</v>
      </c>
      <c r="K32" s="38" t="s">
        <v>16</v>
      </c>
      <c r="L32" s="38">
        <v>1.26</v>
      </c>
      <c r="M32" s="38">
        <v>1993</v>
      </c>
    </row>
    <row r="33" spans="1:13" ht="23.25" thickBot="1" x14ac:dyDescent="0.3">
      <c r="A33" s="41" t="s">
        <v>60</v>
      </c>
      <c r="B33" s="42">
        <v>33482</v>
      </c>
      <c r="C33" s="36"/>
      <c r="D33" s="36"/>
      <c r="E33" s="36"/>
      <c r="F33" s="36"/>
      <c r="G33" s="42">
        <v>34001</v>
      </c>
      <c r="H33" s="38">
        <v>70</v>
      </c>
      <c r="I33" s="39" t="s">
        <v>190</v>
      </c>
      <c r="J33" s="38" t="s">
        <v>16</v>
      </c>
      <c r="K33" s="38" t="s">
        <v>16</v>
      </c>
      <c r="L33" s="38">
        <v>8.6300000000000008</v>
      </c>
      <c r="M33" s="36"/>
    </row>
    <row r="34" spans="1:13" ht="15.75" thickBot="1" x14ac:dyDescent="0.3">
      <c r="A34" s="41" t="s">
        <v>191</v>
      </c>
      <c r="B34" s="44">
        <v>46273</v>
      </c>
      <c r="C34" s="36"/>
      <c r="D34" s="36"/>
      <c r="E34" s="36"/>
      <c r="F34" s="36"/>
      <c r="G34" s="44">
        <v>46303</v>
      </c>
      <c r="H34" s="36"/>
      <c r="I34" s="37"/>
      <c r="J34" s="38" t="s">
        <v>17</v>
      </c>
      <c r="K34" s="38" t="s">
        <v>17</v>
      </c>
      <c r="L34" s="38">
        <v>1</v>
      </c>
      <c r="M34" s="36"/>
    </row>
    <row r="35" spans="1:13" ht="23.25" thickBot="1" x14ac:dyDescent="0.3">
      <c r="A35" s="41" t="s">
        <v>62</v>
      </c>
      <c r="B35" s="44">
        <v>46273</v>
      </c>
      <c r="C35" s="36"/>
      <c r="D35" s="36"/>
      <c r="E35" s="36"/>
      <c r="F35" s="36"/>
      <c r="G35" s="44">
        <v>46303</v>
      </c>
      <c r="H35" s="36"/>
      <c r="I35" s="39" t="s">
        <v>192</v>
      </c>
      <c r="J35" s="38" t="s">
        <v>16</v>
      </c>
      <c r="K35" s="38" t="s">
        <v>16</v>
      </c>
      <c r="L35" s="38">
        <v>1.8</v>
      </c>
      <c r="M35" s="36"/>
    </row>
    <row r="36" spans="1:13" ht="15.75" thickBot="1" x14ac:dyDescent="0.3">
      <c r="A36" s="41" t="s">
        <v>5</v>
      </c>
      <c r="B36" s="42">
        <v>29952</v>
      </c>
      <c r="C36" s="36"/>
      <c r="D36" s="36"/>
      <c r="E36" s="36"/>
      <c r="F36" s="36"/>
      <c r="G36" s="36"/>
      <c r="H36" s="36"/>
      <c r="I36" s="37"/>
      <c r="J36" s="38" t="s">
        <v>17</v>
      </c>
      <c r="K36" s="38" t="s">
        <v>16</v>
      </c>
      <c r="L36" s="38">
        <v>6</v>
      </c>
      <c r="M36" s="36"/>
    </row>
    <row r="37" spans="1:13" x14ac:dyDescent="0.25">
      <c r="A37" s="75" t="s">
        <v>5</v>
      </c>
      <c r="B37" s="71">
        <v>2015</v>
      </c>
      <c r="C37" s="71"/>
      <c r="D37" s="71"/>
      <c r="E37" s="71"/>
      <c r="F37" s="71"/>
      <c r="G37" s="71"/>
      <c r="H37" s="71"/>
      <c r="I37" s="73"/>
      <c r="J37" s="71" t="s">
        <v>17</v>
      </c>
      <c r="K37" s="71" t="s">
        <v>17</v>
      </c>
      <c r="L37" s="71"/>
      <c r="M37" s="73">
        <v>2015</v>
      </c>
    </row>
    <row r="38" spans="1:13" ht="15.75" thickBot="1" x14ac:dyDescent="0.3">
      <c r="A38" s="76"/>
      <c r="B38" s="72"/>
      <c r="C38" s="72"/>
      <c r="D38" s="72"/>
      <c r="E38" s="72"/>
      <c r="F38" s="72"/>
      <c r="G38" s="72"/>
      <c r="H38" s="72"/>
      <c r="I38" s="74"/>
      <c r="J38" s="72"/>
      <c r="K38" s="72"/>
      <c r="L38" s="72"/>
      <c r="M38" s="74"/>
    </row>
    <row r="39" spans="1:13" ht="15.75" thickBot="1" x14ac:dyDescent="0.3">
      <c r="A39" s="41" t="s">
        <v>63</v>
      </c>
      <c r="B39" s="44">
        <v>46273</v>
      </c>
      <c r="C39" s="43">
        <v>42205</v>
      </c>
      <c r="D39" s="38">
        <v>37</v>
      </c>
      <c r="E39" s="43">
        <v>42184</v>
      </c>
      <c r="F39" s="38">
        <v>21</v>
      </c>
      <c r="G39" s="44">
        <v>46303</v>
      </c>
      <c r="H39" s="36"/>
      <c r="I39" s="37"/>
      <c r="J39" s="38" t="s">
        <v>17</v>
      </c>
      <c r="K39" s="38" t="s">
        <v>16</v>
      </c>
      <c r="L39" s="38">
        <v>25.4</v>
      </c>
      <c r="M39" s="39" t="s">
        <v>193</v>
      </c>
    </row>
    <row r="40" spans="1:13" ht="15.75" thickBot="1" x14ac:dyDescent="0.3">
      <c r="A40" s="41" t="s">
        <v>18</v>
      </c>
      <c r="B40" s="38">
        <v>2014</v>
      </c>
      <c r="C40" s="38"/>
      <c r="D40" s="38"/>
      <c r="E40" s="38"/>
      <c r="F40" s="38"/>
      <c r="G40" s="38"/>
      <c r="H40" s="38"/>
      <c r="I40" s="39"/>
      <c r="J40" s="38" t="s">
        <v>17</v>
      </c>
      <c r="K40" s="38" t="s">
        <v>17</v>
      </c>
      <c r="L40" s="38"/>
      <c r="M40" s="38">
        <v>2015</v>
      </c>
    </row>
    <row r="41" spans="1:13" ht="23.25" thickBot="1" x14ac:dyDescent="0.3">
      <c r="A41" s="41" t="s">
        <v>194</v>
      </c>
      <c r="B41" s="44">
        <v>46273</v>
      </c>
      <c r="C41" s="36"/>
      <c r="D41" s="36"/>
      <c r="E41" s="36"/>
      <c r="F41" s="36"/>
      <c r="G41" s="44">
        <v>46303</v>
      </c>
      <c r="H41" s="36"/>
      <c r="I41" s="39" t="s">
        <v>195</v>
      </c>
      <c r="J41" s="38" t="s">
        <v>17</v>
      </c>
      <c r="K41" s="38" t="s">
        <v>17</v>
      </c>
      <c r="L41" s="38">
        <v>0.23</v>
      </c>
      <c r="M41" s="38">
        <v>2008</v>
      </c>
    </row>
    <row r="42" spans="1:13" ht="23.25" thickBot="1" x14ac:dyDescent="0.3">
      <c r="A42" s="41" t="s">
        <v>68</v>
      </c>
      <c r="B42" s="44">
        <v>46273</v>
      </c>
      <c r="C42" s="36"/>
      <c r="D42" s="36"/>
      <c r="E42" s="36"/>
      <c r="F42" s="36"/>
      <c r="G42" s="44">
        <v>46303</v>
      </c>
      <c r="H42" s="36"/>
      <c r="I42" s="39" t="s">
        <v>196</v>
      </c>
      <c r="J42" s="38" t="s">
        <v>16</v>
      </c>
      <c r="K42" s="38" t="s">
        <v>17</v>
      </c>
      <c r="L42" s="38">
        <v>24.3</v>
      </c>
      <c r="M42" s="38">
        <v>2008</v>
      </c>
    </row>
    <row r="43" spans="1:13" ht="45.75" thickBot="1" x14ac:dyDescent="0.3">
      <c r="A43" s="41" t="s">
        <v>70</v>
      </c>
      <c r="B43" s="42">
        <v>35735</v>
      </c>
      <c r="C43" s="36"/>
      <c r="D43" s="36"/>
      <c r="E43" s="36"/>
      <c r="F43" s="36"/>
      <c r="G43" s="42">
        <v>35796</v>
      </c>
      <c r="H43" s="38">
        <v>78</v>
      </c>
      <c r="I43" s="39" t="s">
        <v>197</v>
      </c>
      <c r="J43" s="38" t="s">
        <v>16</v>
      </c>
      <c r="K43" s="38" t="s">
        <v>16</v>
      </c>
      <c r="L43" s="38">
        <v>37.299999999999997</v>
      </c>
      <c r="M43" s="38">
        <v>1998</v>
      </c>
    </row>
    <row r="44" spans="1:13" ht="23.25" thickBot="1" x14ac:dyDescent="0.3">
      <c r="A44" s="41" t="s">
        <v>71</v>
      </c>
      <c r="B44" s="44">
        <v>46273</v>
      </c>
      <c r="C44" s="36"/>
      <c r="D44" s="36"/>
      <c r="E44" s="36"/>
      <c r="F44" s="36"/>
      <c r="G44" s="44">
        <v>46273</v>
      </c>
      <c r="H44" s="36"/>
      <c r="I44" s="39" t="s">
        <v>198</v>
      </c>
      <c r="J44" s="38" t="s">
        <v>16</v>
      </c>
      <c r="K44" s="38" t="s">
        <v>16</v>
      </c>
      <c r="L44" s="38">
        <v>37.130000000000003</v>
      </c>
      <c r="M44" s="38">
        <v>2010</v>
      </c>
    </row>
    <row r="45" spans="1:13" ht="23.25" thickBot="1" x14ac:dyDescent="0.3">
      <c r="A45" s="41" t="s">
        <v>73</v>
      </c>
      <c r="B45" s="44">
        <v>46273</v>
      </c>
      <c r="C45" s="36"/>
      <c r="D45" s="36"/>
      <c r="E45" s="36"/>
      <c r="F45" s="36"/>
      <c r="G45" s="44">
        <v>46334</v>
      </c>
      <c r="H45" s="36"/>
      <c r="I45" s="39" t="s">
        <v>199</v>
      </c>
      <c r="J45" s="38" t="s">
        <v>17</v>
      </c>
      <c r="K45" s="38" t="s">
        <v>17</v>
      </c>
      <c r="L45" s="38">
        <v>0.3</v>
      </c>
      <c r="M45" s="36"/>
    </row>
    <row r="46" spans="1:13" ht="68.25" thickBot="1" x14ac:dyDescent="0.3">
      <c r="A46" s="41" t="s">
        <v>74</v>
      </c>
      <c r="B46" s="42">
        <v>35400</v>
      </c>
      <c r="C46" s="36"/>
      <c r="D46" s="36"/>
      <c r="E46" s="36"/>
      <c r="F46" s="36"/>
      <c r="G46" s="42">
        <v>35462</v>
      </c>
      <c r="H46" s="38">
        <v>11</v>
      </c>
      <c r="I46" s="39" t="s">
        <v>200</v>
      </c>
      <c r="J46" s="38" t="s">
        <v>16</v>
      </c>
      <c r="K46" s="38" t="s">
        <v>16</v>
      </c>
      <c r="L46" s="38">
        <v>13.9</v>
      </c>
      <c r="M46" s="36"/>
    </row>
    <row r="47" spans="1:13" ht="23.25" thickBot="1" x14ac:dyDescent="0.3">
      <c r="A47" s="41" t="s">
        <v>75</v>
      </c>
      <c r="B47" s="42">
        <v>35735</v>
      </c>
      <c r="C47" s="36"/>
      <c r="D47" s="36"/>
      <c r="E47" s="36"/>
      <c r="F47" s="36"/>
      <c r="G47" s="42">
        <v>35735</v>
      </c>
      <c r="H47" s="38">
        <v>89</v>
      </c>
      <c r="I47" s="39" t="s">
        <v>201</v>
      </c>
      <c r="J47" s="38" t="s">
        <v>16</v>
      </c>
      <c r="K47" s="38" t="s">
        <v>16</v>
      </c>
      <c r="L47" s="38">
        <v>6.61</v>
      </c>
      <c r="M47" s="36"/>
    </row>
    <row r="48" spans="1:13" ht="15.75" thickBot="1" x14ac:dyDescent="0.3">
      <c r="A48" s="41" t="s">
        <v>6</v>
      </c>
      <c r="B48" s="44">
        <v>46273</v>
      </c>
      <c r="C48" s="36"/>
      <c r="D48" s="36"/>
      <c r="E48" s="36"/>
      <c r="F48" s="36"/>
      <c r="G48" s="36"/>
      <c r="H48" s="36"/>
      <c r="I48" s="37"/>
      <c r="J48" s="38" t="s">
        <v>17</v>
      </c>
      <c r="K48" s="38" t="s">
        <v>17</v>
      </c>
      <c r="L48" s="38">
        <v>2.4</v>
      </c>
      <c r="M48" s="36"/>
    </row>
    <row r="49" spans="1:13" ht="15.75" thickBot="1" x14ac:dyDescent="0.3">
      <c r="A49" s="41" t="s">
        <v>6</v>
      </c>
      <c r="B49" s="44">
        <v>46067</v>
      </c>
      <c r="C49" s="38"/>
      <c r="D49" s="38"/>
      <c r="E49" s="38"/>
      <c r="F49" s="38"/>
      <c r="G49" s="38"/>
      <c r="H49" s="38"/>
      <c r="I49" s="39"/>
      <c r="J49" s="38" t="s">
        <v>17</v>
      </c>
      <c r="K49" s="38" t="s">
        <v>17</v>
      </c>
      <c r="L49" s="38"/>
      <c r="M49" s="38"/>
    </row>
    <row r="50" spans="1:13" ht="102" thickBot="1" x14ac:dyDescent="0.3">
      <c r="A50" s="41" t="s">
        <v>78</v>
      </c>
      <c r="B50" s="42">
        <v>35643</v>
      </c>
      <c r="C50" s="36"/>
      <c r="D50" s="36"/>
      <c r="E50" s="36"/>
      <c r="F50" s="36"/>
      <c r="G50" s="42">
        <v>35735</v>
      </c>
      <c r="H50" s="38">
        <v>37</v>
      </c>
      <c r="I50" s="39" t="s">
        <v>202</v>
      </c>
      <c r="J50" s="38" t="s">
        <v>16</v>
      </c>
      <c r="K50" s="38" t="s">
        <v>16</v>
      </c>
      <c r="L50" s="38">
        <v>19.309999999999999</v>
      </c>
      <c r="M50" s="38">
        <v>1998</v>
      </c>
    </row>
    <row r="51" spans="1:13" ht="15.75" thickBot="1" x14ac:dyDescent="0.3">
      <c r="A51" s="41" t="s">
        <v>81</v>
      </c>
      <c r="B51" s="42">
        <v>34790</v>
      </c>
      <c r="C51" s="36"/>
      <c r="D51" s="36"/>
      <c r="E51" s="36"/>
      <c r="F51" s="36"/>
      <c r="G51" s="36"/>
      <c r="H51" s="36"/>
      <c r="I51" s="37"/>
      <c r="J51" s="38" t="s">
        <v>17</v>
      </c>
      <c r="K51" s="38" t="s">
        <v>17</v>
      </c>
      <c r="L51" s="38">
        <v>0</v>
      </c>
      <c r="M51" s="38">
        <v>1993</v>
      </c>
    </row>
    <row r="52" spans="1:13" ht="23.25" thickBot="1" x14ac:dyDescent="0.3">
      <c r="A52" s="41" t="s">
        <v>81</v>
      </c>
      <c r="B52" s="44">
        <v>46273</v>
      </c>
      <c r="C52" s="43">
        <v>39783</v>
      </c>
      <c r="D52" s="38">
        <v>6</v>
      </c>
      <c r="E52" s="36"/>
      <c r="F52" s="36"/>
      <c r="G52" s="44">
        <v>46364</v>
      </c>
      <c r="H52" s="36"/>
      <c r="I52" s="39" t="s">
        <v>203</v>
      </c>
      <c r="J52" s="38" t="s">
        <v>16</v>
      </c>
      <c r="K52" s="38" t="s">
        <v>17</v>
      </c>
      <c r="L52" s="38">
        <v>3.1</v>
      </c>
      <c r="M52" s="38">
        <v>2009</v>
      </c>
    </row>
    <row r="53" spans="1:13" x14ac:dyDescent="0.25">
      <c r="A53" s="75" t="s">
        <v>7</v>
      </c>
      <c r="B53" s="77">
        <v>46314</v>
      </c>
      <c r="C53" s="49" t="s">
        <v>235</v>
      </c>
      <c r="D53" s="71">
        <v>14</v>
      </c>
      <c r="E53" s="49" t="s">
        <v>235</v>
      </c>
      <c r="F53" s="71">
        <v>14</v>
      </c>
      <c r="G53" s="71"/>
      <c r="H53" s="71"/>
      <c r="I53" s="73"/>
      <c r="J53" s="71" t="s">
        <v>17</v>
      </c>
      <c r="K53" s="71" t="s">
        <v>17</v>
      </c>
      <c r="L53" s="71"/>
      <c r="M53" s="71"/>
    </row>
    <row r="54" spans="1:13" ht="15.75" thickBot="1" x14ac:dyDescent="0.3">
      <c r="A54" s="76"/>
      <c r="B54" s="78"/>
      <c r="C54" s="38">
        <v>2019</v>
      </c>
      <c r="D54" s="72"/>
      <c r="E54" s="38">
        <v>2019</v>
      </c>
      <c r="F54" s="72"/>
      <c r="G54" s="72"/>
      <c r="H54" s="72"/>
      <c r="I54" s="74"/>
      <c r="J54" s="72"/>
      <c r="K54" s="72"/>
      <c r="L54" s="72"/>
      <c r="M54" s="72"/>
    </row>
    <row r="55" spans="1:13" ht="15.75" thickBot="1" x14ac:dyDescent="0.3">
      <c r="A55" s="41" t="s">
        <v>204</v>
      </c>
      <c r="B55" s="42">
        <v>35034</v>
      </c>
      <c r="C55" s="36"/>
      <c r="D55" s="36"/>
      <c r="E55" s="36"/>
      <c r="F55" s="36"/>
      <c r="G55" s="36"/>
      <c r="H55" s="36"/>
      <c r="I55" s="37"/>
      <c r="J55" s="38" t="s">
        <v>16</v>
      </c>
      <c r="K55" s="38" t="s">
        <v>16</v>
      </c>
      <c r="L55" s="38">
        <v>1.7</v>
      </c>
      <c r="M55" s="36"/>
    </row>
    <row r="56" spans="1:13" ht="15.75" thickBot="1" x14ac:dyDescent="0.3">
      <c r="A56" s="41" t="s">
        <v>84</v>
      </c>
      <c r="B56" s="44">
        <v>46273</v>
      </c>
      <c r="C56" s="36"/>
      <c r="D56" s="36"/>
      <c r="E56" s="36"/>
      <c r="F56" s="36"/>
      <c r="G56" s="44">
        <v>46303</v>
      </c>
      <c r="H56" s="36"/>
      <c r="I56" s="39" t="s">
        <v>205</v>
      </c>
      <c r="J56" s="38" t="s">
        <v>16</v>
      </c>
      <c r="K56" s="38" t="s">
        <v>17</v>
      </c>
      <c r="L56" s="38">
        <v>7.7</v>
      </c>
      <c r="M56" s="36"/>
    </row>
    <row r="57" spans="1:13" ht="57" thickBot="1" x14ac:dyDescent="0.3">
      <c r="A57" s="41" t="s">
        <v>86</v>
      </c>
      <c r="B57" s="42">
        <v>35612</v>
      </c>
      <c r="C57" s="36"/>
      <c r="D57" s="36"/>
      <c r="E57" s="36"/>
      <c r="F57" s="36"/>
      <c r="G57" s="42">
        <v>35796</v>
      </c>
      <c r="H57" s="38">
        <v>91</v>
      </c>
      <c r="I57" s="39" t="s">
        <v>206</v>
      </c>
      <c r="J57" s="38" t="s">
        <v>16</v>
      </c>
      <c r="K57" s="38" t="s">
        <v>16</v>
      </c>
      <c r="L57" s="38">
        <v>16.399999999999999</v>
      </c>
      <c r="M57" s="36"/>
    </row>
    <row r="58" spans="1:13" ht="23.25" thickBot="1" x14ac:dyDescent="0.3">
      <c r="A58" s="41" t="s">
        <v>89</v>
      </c>
      <c r="B58" s="42">
        <v>34669</v>
      </c>
      <c r="C58" s="36"/>
      <c r="D58" s="36"/>
      <c r="E58" s="36"/>
      <c r="F58" s="36"/>
      <c r="G58" s="42">
        <v>34304</v>
      </c>
      <c r="H58" s="38">
        <v>109</v>
      </c>
      <c r="I58" s="39" t="s">
        <v>207</v>
      </c>
      <c r="J58" s="38" t="s">
        <v>16</v>
      </c>
      <c r="K58" s="38" t="s">
        <v>16</v>
      </c>
      <c r="L58" s="38">
        <v>3.8</v>
      </c>
      <c r="M58" s="38">
        <v>1995</v>
      </c>
    </row>
    <row r="59" spans="1:13" ht="15.75" thickBot="1" x14ac:dyDescent="0.3">
      <c r="A59" s="41" t="s">
        <v>90</v>
      </c>
      <c r="B59" s="44">
        <v>46340</v>
      </c>
      <c r="C59" s="36"/>
      <c r="D59" s="36"/>
      <c r="E59" s="36"/>
      <c r="F59" s="36"/>
      <c r="G59" s="36"/>
      <c r="H59" s="36"/>
      <c r="I59" s="37"/>
      <c r="J59" s="38" t="s">
        <v>17</v>
      </c>
      <c r="K59" s="38" t="s">
        <v>17</v>
      </c>
      <c r="L59" s="38">
        <v>0</v>
      </c>
      <c r="M59" s="36"/>
    </row>
    <row r="60" spans="1:13" ht="23.25" thickBot="1" x14ac:dyDescent="0.3">
      <c r="A60" s="41" t="s">
        <v>91</v>
      </c>
      <c r="B60" s="44">
        <v>46273</v>
      </c>
      <c r="C60" s="36"/>
      <c r="D60" s="36"/>
      <c r="E60" s="36"/>
      <c r="F60" s="36"/>
      <c r="G60" s="36"/>
      <c r="H60" s="36"/>
      <c r="I60" s="39" t="s">
        <v>208</v>
      </c>
      <c r="J60" s="38" t="s">
        <v>16</v>
      </c>
      <c r="K60" s="38" t="s">
        <v>17</v>
      </c>
      <c r="L60" s="38">
        <v>4.2</v>
      </c>
      <c r="M60" s="38">
        <v>2009</v>
      </c>
    </row>
    <row r="61" spans="1:13" ht="23.25" thickBot="1" x14ac:dyDescent="0.3">
      <c r="A61" s="41" t="s">
        <v>95</v>
      </c>
      <c r="B61" s="44">
        <v>46273</v>
      </c>
      <c r="C61" s="36"/>
      <c r="D61" s="36"/>
      <c r="E61" s="36"/>
      <c r="F61" s="36"/>
      <c r="G61" s="44">
        <v>46303</v>
      </c>
      <c r="H61" s="36"/>
      <c r="I61" s="39" t="s">
        <v>209</v>
      </c>
      <c r="J61" s="38" t="s">
        <v>16</v>
      </c>
      <c r="K61" s="38" t="s">
        <v>17</v>
      </c>
      <c r="L61" s="38">
        <v>6.3</v>
      </c>
      <c r="M61" s="36"/>
    </row>
    <row r="62" spans="1:13" x14ac:dyDescent="0.25">
      <c r="A62" s="75" t="s">
        <v>8</v>
      </c>
      <c r="B62" s="77">
        <v>46191</v>
      </c>
      <c r="C62" s="71"/>
      <c r="D62" s="71"/>
      <c r="E62" s="71"/>
      <c r="F62" s="71"/>
      <c r="G62" s="71"/>
      <c r="H62" s="71"/>
      <c r="I62" s="73"/>
      <c r="J62" s="71" t="s">
        <v>17</v>
      </c>
      <c r="K62" s="71" t="s">
        <v>17</v>
      </c>
      <c r="L62" s="71"/>
      <c r="M62" s="71"/>
    </row>
    <row r="63" spans="1:13" ht="15.75" thickBot="1" x14ac:dyDescent="0.3">
      <c r="A63" s="76"/>
      <c r="B63" s="78"/>
      <c r="C63" s="72"/>
      <c r="D63" s="72"/>
      <c r="E63" s="72"/>
      <c r="F63" s="72"/>
      <c r="G63" s="72"/>
      <c r="H63" s="72"/>
      <c r="I63" s="74"/>
      <c r="J63" s="72"/>
      <c r="K63" s="72"/>
      <c r="L63" s="72"/>
      <c r="M63" s="72"/>
    </row>
    <row r="64" spans="1:13" ht="34.5" thickBot="1" x14ac:dyDescent="0.3">
      <c r="A64" s="41" t="s">
        <v>97</v>
      </c>
      <c r="B64" s="44">
        <v>46243</v>
      </c>
      <c r="C64" s="36"/>
      <c r="D64" s="36"/>
      <c r="E64" s="36"/>
      <c r="F64" s="36"/>
      <c r="G64" s="44">
        <v>46304</v>
      </c>
      <c r="H64" s="36"/>
      <c r="I64" s="39" t="s">
        <v>210</v>
      </c>
      <c r="J64" s="38" t="s">
        <v>16</v>
      </c>
      <c r="K64" s="38" t="s">
        <v>16</v>
      </c>
      <c r="L64" s="38">
        <v>11.8</v>
      </c>
      <c r="M64" s="36"/>
    </row>
    <row r="65" spans="1:13" ht="15.75" thickBot="1" x14ac:dyDescent="0.3">
      <c r="A65" s="41" t="s">
        <v>98</v>
      </c>
      <c r="B65" s="42">
        <v>33512</v>
      </c>
      <c r="C65" s="36"/>
      <c r="D65" s="36"/>
      <c r="E65" s="36"/>
      <c r="F65" s="36"/>
      <c r="G65" s="36"/>
      <c r="H65" s="36"/>
      <c r="I65" s="37"/>
      <c r="J65" s="38" t="s">
        <v>16</v>
      </c>
      <c r="K65" s="38" t="s">
        <v>17</v>
      </c>
      <c r="L65" s="38">
        <v>2.61</v>
      </c>
      <c r="M65" s="36"/>
    </row>
    <row r="66" spans="1:13" ht="34.5" thickBot="1" x14ac:dyDescent="0.3">
      <c r="A66" s="41" t="s">
        <v>100</v>
      </c>
      <c r="B66" s="42">
        <v>34820</v>
      </c>
      <c r="C66" s="36"/>
      <c r="D66" s="36"/>
      <c r="E66" s="36"/>
      <c r="F66" s="36"/>
      <c r="G66" s="42">
        <v>34881</v>
      </c>
      <c r="H66" s="38">
        <v>11</v>
      </c>
      <c r="I66" s="39" t="s">
        <v>211</v>
      </c>
      <c r="J66" s="38" t="s">
        <v>17</v>
      </c>
      <c r="K66" s="38" t="s">
        <v>17</v>
      </c>
      <c r="L66" s="38">
        <v>1.22</v>
      </c>
      <c r="M66" s="36"/>
    </row>
    <row r="67" spans="1:13" ht="15.75" thickBot="1" x14ac:dyDescent="0.3">
      <c r="A67" s="41" t="s">
        <v>102</v>
      </c>
      <c r="B67" s="42">
        <v>35612</v>
      </c>
      <c r="C67" s="36"/>
      <c r="D67" s="36"/>
      <c r="E67" s="36"/>
      <c r="F67" s="36"/>
      <c r="G67" s="36"/>
      <c r="H67" s="36"/>
      <c r="I67" s="37"/>
      <c r="J67" s="38" t="s">
        <v>17</v>
      </c>
      <c r="K67" s="38" t="s">
        <v>17</v>
      </c>
      <c r="L67" s="38">
        <v>0.2</v>
      </c>
      <c r="M67" s="38">
        <v>1998</v>
      </c>
    </row>
    <row r="68" spans="1:13" ht="23.25" thickBot="1" x14ac:dyDescent="0.3">
      <c r="A68" s="41" t="s">
        <v>212</v>
      </c>
      <c r="B68" s="44">
        <v>46273</v>
      </c>
      <c r="C68" s="36"/>
      <c r="D68" s="36"/>
      <c r="E68" s="36"/>
      <c r="F68" s="36"/>
      <c r="G68" s="44">
        <v>46303</v>
      </c>
      <c r="H68" s="36"/>
      <c r="I68" s="39" t="s">
        <v>213</v>
      </c>
      <c r="J68" s="38" t="s">
        <v>17</v>
      </c>
      <c r="K68" s="38" t="s">
        <v>17</v>
      </c>
      <c r="L68" s="38">
        <v>0</v>
      </c>
      <c r="M68" s="38">
        <v>2011</v>
      </c>
    </row>
    <row r="69" spans="1:13" ht="15.75" thickBot="1" x14ac:dyDescent="0.3">
      <c r="A69" s="41" t="s">
        <v>214</v>
      </c>
      <c r="B69" s="42">
        <v>36008</v>
      </c>
      <c r="C69" s="36"/>
      <c r="D69" s="36"/>
      <c r="E69" s="36"/>
      <c r="F69" s="36"/>
      <c r="G69" s="36"/>
      <c r="H69" s="36"/>
      <c r="I69" s="37"/>
      <c r="J69" s="38" t="s">
        <v>16</v>
      </c>
      <c r="K69" s="38" t="s">
        <v>16</v>
      </c>
      <c r="L69" s="38">
        <v>0</v>
      </c>
      <c r="M69" s="38">
        <v>1999</v>
      </c>
    </row>
    <row r="70" spans="1:13" ht="23.25" thickBot="1" x14ac:dyDescent="0.3">
      <c r="A70" s="41" t="s">
        <v>214</v>
      </c>
      <c r="B70" s="44">
        <v>46273</v>
      </c>
      <c r="C70" s="36"/>
      <c r="D70" s="36"/>
      <c r="E70" s="36"/>
      <c r="F70" s="36"/>
      <c r="G70" s="44">
        <v>46334</v>
      </c>
      <c r="H70" s="36"/>
      <c r="I70" s="39" t="s">
        <v>215</v>
      </c>
      <c r="J70" s="38" t="s">
        <v>17</v>
      </c>
      <c r="K70" s="38" t="s">
        <v>17</v>
      </c>
      <c r="L70" s="38">
        <v>2.2999999999999998</v>
      </c>
      <c r="M70" s="36"/>
    </row>
    <row r="71" spans="1:13" ht="15.75" thickBot="1" x14ac:dyDescent="0.3">
      <c r="A71" s="41" t="s">
        <v>9</v>
      </c>
      <c r="B71" s="44">
        <v>46219</v>
      </c>
      <c r="C71" s="38"/>
      <c r="D71" s="38"/>
      <c r="E71" s="38"/>
      <c r="F71" s="38"/>
      <c r="G71" s="38"/>
      <c r="H71" s="38"/>
      <c r="I71" s="39"/>
      <c r="J71" s="38" t="s">
        <v>17</v>
      </c>
      <c r="K71" s="38" t="s">
        <v>17</v>
      </c>
      <c r="L71" s="38"/>
      <c r="M71" s="38">
        <v>2019</v>
      </c>
    </row>
    <row r="72" spans="1:13" ht="57" thickBot="1" x14ac:dyDescent="0.3">
      <c r="A72" s="41" t="s">
        <v>216</v>
      </c>
      <c r="B72" s="44">
        <v>46273</v>
      </c>
      <c r="C72" s="36"/>
      <c r="D72" s="36"/>
      <c r="E72" s="36"/>
      <c r="F72" s="36"/>
      <c r="G72" s="44">
        <v>46364</v>
      </c>
      <c r="H72" s="36"/>
      <c r="I72" s="39" t="s">
        <v>217</v>
      </c>
      <c r="J72" s="38" t="s">
        <v>17</v>
      </c>
      <c r="K72" s="38" t="s">
        <v>17</v>
      </c>
      <c r="L72" s="38">
        <v>0.8</v>
      </c>
      <c r="M72" s="36"/>
    </row>
    <row r="73" spans="1:13" ht="15.75" thickBot="1" x14ac:dyDescent="0.3">
      <c r="A73" s="41" t="s">
        <v>111</v>
      </c>
      <c r="B73" s="44">
        <v>46273</v>
      </c>
      <c r="C73" s="36"/>
      <c r="D73" s="36"/>
      <c r="E73" s="36"/>
      <c r="F73" s="36"/>
      <c r="G73" s="44">
        <v>46303</v>
      </c>
      <c r="H73" s="36"/>
      <c r="I73" s="37"/>
      <c r="J73" s="38" t="s">
        <v>17</v>
      </c>
      <c r="K73" s="38" t="s">
        <v>16</v>
      </c>
      <c r="L73" s="38">
        <v>2</v>
      </c>
      <c r="M73" s="36"/>
    </row>
    <row r="74" spans="1:13" ht="15.75" thickBot="1" x14ac:dyDescent="0.3">
      <c r="A74" s="41" t="s">
        <v>10</v>
      </c>
      <c r="B74" s="44">
        <v>46178</v>
      </c>
      <c r="C74" s="36"/>
      <c r="D74" s="36"/>
      <c r="E74" s="36"/>
      <c r="F74" s="36"/>
      <c r="G74" s="36"/>
      <c r="H74" s="36"/>
      <c r="I74" s="37"/>
      <c r="J74" s="38" t="s">
        <v>17</v>
      </c>
      <c r="K74" s="38" t="s">
        <v>17</v>
      </c>
      <c r="L74" s="38">
        <v>3.6</v>
      </c>
      <c r="M74" s="36"/>
    </row>
    <row r="75" spans="1:13" ht="15.75" thickBot="1" x14ac:dyDescent="0.3">
      <c r="A75" s="41" t="s">
        <v>10</v>
      </c>
      <c r="B75" s="44">
        <v>46196</v>
      </c>
      <c r="C75" s="36"/>
      <c r="D75" s="36"/>
      <c r="E75" s="43">
        <v>45106</v>
      </c>
      <c r="F75" s="38">
        <v>5</v>
      </c>
      <c r="G75" s="36"/>
      <c r="H75" s="36"/>
      <c r="I75" s="37"/>
      <c r="J75" s="38" t="s">
        <v>17</v>
      </c>
      <c r="K75" s="38" t="s">
        <v>17</v>
      </c>
      <c r="L75" s="36"/>
      <c r="M75" s="38">
        <v>2023</v>
      </c>
    </row>
    <row r="76" spans="1:13" ht="23.25" thickBot="1" x14ac:dyDescent="0.3">
      <c r="A76" s="41" t="s">
        <v>112</v>
      </c>
      <c r="B76" s="42">
        <v>33482</v>
      </c>
      <c r="C76" s="36"/>
      <c r="D76" s="36"/>
      <c r="E76" s="36"/>
      <c r="F76" s="36"/>
      <c r="G76" s="42">
        <v>33848</v>
      </c>
      <c r="H76" s="38">
        <v>46</v>
      </c>
      <c r="I76" s="39" t="s">
        <v>218</v>
      </c>
      <c r="J76" s="38" t="s">
        <v>16</v>
      </c>
      <c r="K76" s="38" t="s">
        <v>16</v>
      </c>
      <c r="L76" s="38">
        <v>1.85</v>
      </c>
      <c r="M76" s="36"/>
    </row>
    <row r="77" spans="1:13" ht="23.25" thickBot="1" x14ac:dyDescent="0.3">
      <c r="A77" s="41" t="s">
        <v>112</v>
      </c>
      <c r="B77" s="44">
        <v>46273</v>
      </c>
      <c r="C77" s="36"/>
      <c r="D77" s="36"/>
      <c r="E77" s="36"/>
      <c r="F77" s="36"/>
      <c r="G77" s="44">
        <v>46303</v>
      </c>
      <c r="H77" s="36"/>
      <c r="I77" s="39" t="s">
        <v>219</v>
      </c>
      <c r="J77" s="38" t="s">
        <v>17</v>
      </c>
      <c r="K77" s="38" t="s">
        <v>17</v>
      </c>
      <c r="L77" s="38">
        <v>0.2</v>
      </c>
      <c r="M77" s="36"/>
    </row>
    <row r="78" spans="1:13" ht="15.75" thickBot="1" x14ac:dyDescent="0.3">
      <c r="A78" s="41" t="s">
        <v>220</v>
      </c>
      <c r="B78" s="44">
        <v>46273</v>
      </c>
      <c r="C78" s="36"/>
      <c r="D78" s="36"/>
      <c r="E78" s="36"/>
      <c r="F78" s="36"/>
      <c r="G78" s="36"/>
      <c r="H78" s="36"/>
      <c r="I78" s="37"/>
      <c r="J78" s="38" t="s">
        <v>17</v>
      </c>
      <c r="K78" s="38" t="s">
        <v>16</v>
      </c>
      <c r="L78" s="38">
        <v>1.1000000000000001</v>
      </c>
      <c r="M78" s="36"/>
    </row>
    <row r="79" spans="1:13" ht="15.75" thickBot="1" x14ac:dyDescent="0.3">
      <c r="A79" s="50" t="s">
        <v>12</v>
      </c>
      <c r="B79" s="51">
        <v>2016</v>
      </c>
      <c r="C79" s="52"/>
      <c r="D79" s="52"/>
      <c r="E79" s="52"/>
      <c r="F79" s="52"/>
      <c r="G79" s="52"/>
      <c r="H79" s="52"/>
      <c r="I79" s="53"/>
      <c r="J79" s="51" t="s">
        <v>16</v>
      </c>
      <c r="K79" s="51" t="s">
        <v>17</v>
      </c>
      <c r="L79" s="51">
        <v>6.1</v>
      </c>
      <c r="M79" s="52"/>
    </row>
    <row r="80" spans="1:13" ht="113.25" thickBot="1" x14ac:dyDescent="0.3">
      <c r="A80" s="41" t="s">
        <v>114</v>
      </c>
      <c r="B80" s="42">
        <v>35612</v>
      </c>
      <c r="C80" s="36"/>
      <c r="D80" s="36"/>
      <c r="E80" s="36"/>
      <c r="F80" s="36"/>
      <c r="G80" s="42">
        <v>35643</v>
      </c>
      <c r="H80" s="38">
        <v>89</v>
      </c>
      <c r="I80" s="39" t="s">
        <v>221</v>
      </c>
      <c r="J80" s="38" t="s">
        <v>16</v>
      </c>
      <c r="K80" s="38" t="s">
        <v>16</v>
      </c>
      <c r="L80" s="38">
        <v>18.8</v>
      </c>
      <c r="M80" s="38">
        <v>1998</v>
      </c>
    </row>
    <row r="81" spans="1:13" ht="68.25" thickBot="1" x14ac:dyDescent="0.3">
      <c r="A81" s="41" t="s">
        <v>222</v>
      </c>
      <c r="B81" s="42">
        <v>36831</v>
      </c>
      <c r="C81" s="36"/>
      <c r="D81" s="36"/>
      <c r="E81" s="36"/>
      <c r="F81" s="36"/>
      <c r="G81" s="42">
        <v>36861</v>
      </c>
      <c r="H81" s="38">
        <v>43</v>
      </c>
      <c r="I81" s="39" t="s">
        <v>223</v>
      </c>
      <c r="J81" s="38" t="s">
        <v>16</v>
      </c>
      <c r="K81" s="38" t="s">
        <v>16</v>
      </c>
      <c r="L81" s="38">
        <v>24.5</v>
      </c>
      <c r="M81" s="38">
        <v>2000</v>
      </c>
    </row>
    <row r="82" spans="1:13" ht="15.75" thickBot="1" x14ac:dyDescent="0.3">
      <c r="A82" s="41" t="s">
        <v>119</v>
      </c>
      <c r="B82" s="42">
        <v>36008</v>
      </c>
      <c r="C82" s="36"/>
      <c r="D82" s="36"/>
      <c r="E82" s="36"/>
      <c r="F82" s="36"/>
      <c r="G82" s="36"/>
      <c r="H82" s="36"/>
      <c r="I82" s="37"/>
      <c r="J82" s="38" t="s">
        <v>17</v>
      </c>
      <c r="K82" s="38" t="s">
        <v>17</v>
      </c>
      <c r="L82" s="38">
        <v>0</v>
      </c>
      <c r="M82" s="38">
        <v>1995</v>
      </c>
    </row>
    <row r="83" spans="1:13" ht="15.75" thickBot="1" x14ac:dyDescent="0.3">
      <c r="A83" s="45" t="s">
        <v>119</v>
      </c>
      <c r="B83" s="44">
        <v>46273</v>
      </c>
      <c r="C83" s="36"/>
      <c r="D83" s="36"/>
      <c r="E83" s="36"/>
      <c r="F83" s="36"/>
      <c r="G83" s="36"/>
      <c r="H83" s="36"/>
      <c r="I83" s="37"/>
      <c r="J83" s="38" t="s">
        <v>16</v>
      </c>
      <c r="K83" s="38" t="s">
        <v>17</v>
      </c>
      <c r="L83" s="38">
        <v>4.5</v>
      </c>
      <c r="M83" s="39" t="s">
        <v>224</v>
      </c>
    </row>
    <row r="84" spans="1:13" ht="15.75" thickBot="1" x14ac:dyDescent="0.3">
      <c r="A84" s="41" t="s">
        <v>119</v>
      </c>
      <c r="B84" s="44">
        <v>46067</v>
      </c>
      <c r="C84" s="43">
        <v>41699</v>
      </c>
      <c r="D84" s="38">
        <v>40</v>
      </c>
      <c r="E84" s="36"/>
      <c r="F84" s="36"/>
      <c r="G84" s="36"/>
      <c r="H84" s="36"/>
      <c r="I84" s="37"/>
      <c r="J84" s="38" t="s">
        <v>16</v>
      </c>
      <c r="K84" s="38" t="s">
        <v>17</v>
      </c>
      <c r="L84" s="38">
        <v>7.2</v>
      </c>
      <c r="M84" s="38">
        <v>2014</v>
      </c>
    </row>
    <row r="85" spans="1:13" ht="57" thickBot="1" x14ac:dyDescent="0.3">
      <c r="A85" s="45" t="s">
        <v>120</v>
      </c>
      <c r="B85" s="44">
        <v>46272</v>
      </c>
      <c r="C85" s="36"/>
      <c r="D85" s="36"/>
      <c r="E85" s="36"/>
      <c r="F85" s="36"/>
      <c r="G85" s="44">
        <v>46303</v>
      </c>
      <c r="H85" s="36"/>
      <c r="I85" s="39" t="s">
        <v>225</v>
      </c>
      <c r="J85" s="38" t="s">
        <v>16</v>
      </c>
      <c r="K85" s="38" t="s">
        <v>16</v>
      </c>
      <c r="L85" s="38">
        <v>5</v>
      </c>
      <c r="M85" s="36"/>
    </row>
    <row r="86" spans="1:13" ht="57" thickBot="1" x14ac:dyDescent="0.3">
      <c r="A86" s="45" t="s">
        <v>121</v>
      </c>
      <c r="B86" s="44">
        <v>46363</v>
      </c>
      <c r="C86" s="36"/>
      <c r="D86" s="36"/>
      <c r="E86" s="36"/>
      <c r="F86" s="36"/>
      <c r="G86" s="44">
        <v>46303</v>
      </c>
      <c r="H86" s="36"/>
      <c r="I86" s="39" t="s">
        <v>226</v>
      </c>
      <c r="J86" s="38" t="s">
        <v>16</v>
      </c>
      <c r="K86" s="38" t="s">
        <v>16</v>
      </c>
      <c r="L86" s="38">
        <v>3.6</v>
      </c>
      <c r="M86" s="36"/>
    </row>
    <row r="87" spans="1:13" ht="15.75" thickBot="1" x14ac:dyDescent="0.3">
      <c r="A87" s="41" t="s">
        <v>122</v>
      </c>
      <c r="B87" s="44">
        <v>46024</v>
      </c>
      <c r="C87" s="43">
        <v>37473</v>
      </c>
      <c r="D87" s="38">
        <v>36</v>
      </c>
      <c r="E87" s="43">
        <v>37376</v>
      </c>
      <c r="F87" s="38">
        <v>5</v>
      </c>
      <c r="G87" s="36"/>
      <c r="H87" s="36"/>
      <c r="I87" s="37"/>
      <c r="J87" s="38" t="s">
        <v>16</v>
      </c>
      <c r="K87" s="38" t="s">
        <v>16</v>
      </c>
      <c r="L87" s="38">
        <v>6.18</v>
      </c>
      <c r="M87" s="38">
        <v>1996</v>
      </c>
    </row>
    <row r="88" spans="1:13" ht="15.75" thickBot="1" x14ac:dyDescent="0.3">
      <c r="A88" s="41" t="s">
        <v>123</v>
      </c>
      <c r="B88" s="42">
        <v>34335</v>
      </c>
      <c r="C88" s="36"/>
      <c r="D88" s="36"/>
      <c r="E88" s="36"/>
      <c r="F88" s="36"/>
      <c r="G88" s="36"/>
      <c r="H88" s="36"/>
      <c r="I88" s="37"/>
      <c r="J88" s="38" t="s">
        <v>16</v>
      </c>
      <c r="K88" s="38" t="s">
        <v>17</v>
      </c>
      <c r="L88" s="38">
        <v>5.59</v>
      </c>
      <c r="M88" s="38">
        <v>1996</v>
      </c>
    </row>
    <row r="89" spans="1:13" ht="15.75" thickBot="1" x14ac:dyDescent="0.3">
      <c r="A89" s="41" t="s">
        <v>13</v>
      </c>
      <c r="B89" s="42">
        <v>35735</v>
      </c>
      <c r="C89" s="36"/>
      <c r="D89" s="36"/>
      <c r="E89" s="36"/>
      <c r="F89" s="36"/>
      <c r="G89" s="36"/>
      <c r="H89" s="36"/>
      <c r="I89" s="37"/>
      <c r="J89" s="38" t="s">
        <v>17</v>
      </c>
      <c r="K89" s="38" t="s">
        <v>16</v>
      </c>
      <c r="L89" s="38">
        <v>5</v>
      </c>
      <c r="M89" s="36"/>
    </row>
    <row r="90" spans="1:13" ht="15.75" thickBot="1" x14ac:dyDescent="0.3">
      <c r="A90" s="41" t="s">
        <v>13</v>
      </c>
      <c r="B90" s="38">
        <v>2022</v>
      </c>
      <c r="C90" s="38"/>
      <c r="D90" s="38"/>
      <c r="E90" s="38"/>
      <c r="F90" s="38"/>
      <c r="G90" s="38"/>
      <c r="H90" s="38"/>
      <c r="I90" s="39"/>
      <c r="J90" s="38" t="s">
        <v>236</v>
      </c>
      <c r="K90" s="38" t="s">
        <v>17</v>
      </c>
      <c r="L90" s="38"/>
      <c r="M90" s="38"/>
    </row>
    <row r="91" spans="1:13" ht="15.75" thickBot="1" x14ac:dyDescent="0.3">
      <c r="A91" s="62" t="s">
        <v>237</v>
      </c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4"/>
    </row>
    <row r="92" spans="1:13" x14ac:dyDescent="0.25">
      <c r="A92" s="65" t="s">
        <v>238</v>
      </c>
      <c r="B92" s="66"/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7"/>
    </row>
    <row r="93" spans="1:13" ht="15.75" thickBot="1" x14ac:dyDescent="0.3">
      <c r="A93" s="68" t="s">
        <v>239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70"/>
    </row>
  </sheetData>
  <mergeCells count="51">
    <mergeCell ref="A3:A4"/>
    <mergeCell ref="B3:B4"/>
    <mergeCell ref="C3:D4"/>
    <mergeCell ref="E3:F4"/>
    <mergeCell ref="G3:I4"/>
    <mergeCell ref="A37:A38"/>
    <mergeCell ref="B37:B38"/>
    <mergeCell ref="C37:C38"/>
    <mergeCell ref="D37:D38"/>
    <mergeCell ref="E37:E38"/>
    <mergeCell ref="L3:L4"/>
    <mergeCell ref="M3:M4"/>
    <mergeCell ref="J5:J6"/>
    <mergeCell ref="K5:K6"/>
    <mergeCell ref="L5:L6"/>
    <mergeCell ref="K3:K4"/>
    <mergeCell ref="L37:L38"/>
    <mergeCell ref="M37:M38"/>
    <mergeCell ref="A53:A54"/>
    <mergeCell ref="B53:B54"/>
    <mergeCell ref="D53:D54"/>
    <mergeCell ref="F53:F54"/>
    <mergeCell ref="G53:G54"/>
    <mergeCell ref="H53:H54"/>
    <mergeCell ref="I53:I54"/>
    <mergeCell ref="J53:J54"/>
    <mergeCell ref="F37:F38"/>
    <mergeCell ref="G37:G38"/>
    <mergeCell ref="H37:H38"/>
    <mergeCell ref="I37:I38"/>
    <mergeCell ref="J37:J38"/>
    <mergeCell ref="K37:K38"/>
    <mergeCell ref="K53:K54"/>
    <mergeCell ref="L53:L54"/>
    <mergeCell ref="M53:M54"/>
    <mergeCell ref="A62:A63"/>
    <mergeCell ref="B62:B63"/>
    <mergeCell ref="C62:C63"/>
    <mergeCell ref="D62:D63"/>
    <mergeCell ref="E62:E63"/>
    <mergeCell ref="F62:F63"/>
    <mergeCell ref="G62:G63"/>
    <mergeCell ref="A91:M91"/>
    <mergeCell ref="A92:M92"/>
    <mergeCell ref="A93:M93"/>
    <mergeCell ref="H62:H63"/>
    <mergeCell ref="I62:I63"/>
    <mergeCell ref="J62:J63"/>
    <mergeCell ref="K62:K63"/>
    <mergeCell ref="L62:L63"/>
    <mergeCell ref="M62:M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CRISES</vt:lpstr>
      <vt:lpstr>Crisis Resolution and Outcomes</vt:lpstr>
      <vt:lpstr>Resolution Details</vt:lpstr>
      <vt:lpstr>'Resolution Details'!_Toc524382283</vt:lpstr>
    </vt:vector>
  </TitlesOfParts>
  <Manager/>
  <Company>European Central Bank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Cozariuc, Catalina</dc:creator>
  <cp:keywords/>
  <dc:description/>
  <cp:lastModifiedBy>Valencia, Fabian</cp:lastModifiedBy>
  <cp:revision/>
  <dcterms:created xsi:type="dcterms:W3CDTF">2024-07-11T16:02:48Z</dcterms:created>
  <dcterms:modified xsi:type="dcterms:W3CDTF">2026-05-04T21:27:21Z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134413-d21c-4545-ac19-988c6c43347a_Enabled">
    <vt:lpwstr>true</vt:lpwstr>
  </property>
  <property fmtid="{D5CDD505-2E9C-101B-9397-08002B2CF9AE}" pid="3" name="MSIP_Label_21134413-d21c-4545-ac19-988c6c43347a_SetDate">
    <vt:lpwstr>2024-07-11T16:32:51Z</vt:lpwstr>
  </property>
  <property fmtid="{D5CDD505-2E9C-101B-9397-08002B2CF9AE}" pid="4" name="MSIP_Label_21134413-d21c-4545-ac19-988c6c43347a_Method">
    <vt:lpwstr>Privileged</vt:lpwstr>
  </property>
  <property fmtid="{D5CDD505-2E9C-101B-9397-08002B2CF9AE}" pid="5" name="MSIP_Label_21134413-d21c-4545-ac19-988c6c43347a_Name">
    <vt:lpwstr>ECB-PUBLIC - No Label</vt:lpwstr>
  </property>
  <property fmtid="{D5CDD505-2E9C-101B-9397-08002B2CF9AE}" pid="6" name="MSIP_Label_21134413-d21c-4545-ac19-988c6c43347a_SiteId">
    <vt:lpwstr>b84ee435-4816-49d2-8d92-e740dbda4064</vt:lpwstr>
  </property>
  <property fmtid="{D5CDD505-2E9C-101B-9397-08002B2CF9AE}" pid="7" name="MSIP_Label_21134413-d21c-4545-ac19-988c6c43347a_ActionId">
    <vt:lpwstr>465f2701-d125-4bc4-b4e8-ba1e55dac524</vt:lpwstr>
  </property>
  <property fmtid="{D5CDD505-2E9C-101B-9397-08002B2CF9AE}" pid="8" name="MSIP_Label_21134413-d21c-4545-ac19-988c6c43347a_ContentBits">
    <vt:lpwstr>0</vt:lpwstr>
  </property>
  <property fmtid="{D5CDD505-2E9C-101B-9397-08002B2CF9AE}" pid="9" name="MSIP_Label_0c07ed86-5dc5-4593-ad03-a8684b843815_Enabled">
    <vt:lpwstr>true</vt:lpwstr>
  </property>
  <property fmtid="{D5CDD505-2E9C-101B-9397-08002B2CF9AE}" pid="10" name="MSIP_Label_0c07ed86-5dc5-4593-ad03-a8684b843815_SetDate">
    <vt:lpwstr>2025-07-02T02:03:44Z</vt:lpwstr>
  </property>
  <property fmtid="{D5CDD505-2E9C-101B-9397-08002B2CF9AE}" pid="11" name="MSIP_Label_0c07ed86-5dc5-4593-ad03-a8684b843815_Method">
    <vt:lpwstr>Standard</vt:lpwstr>
  </property>
  <property fmtid="{D5CDD505-2E9C-101B-9397-08002B2CF9AE}" pid="12" name="MSIP_Label_0c07ed86-5dc5-4593-ad03-a8684b843815_Name">
    <vt:lpwstr>0c07ed86-5dc5-4593-ad03-a8684b843815</vt:lpwstr>
  </property>
  <property fmtid="{D5CDD505-2E9C-101B-9397-08002B2CF9AE}" pid="13" name="MSIP_Label_0c07ed86-5dc5-4593-ad03-a8684b843815_SiteId">
    <vt:lpwstr>8085fa43-302e-45bd-b171-a6648c3b6be7</vt:lpwstr>
  </property>
  <property fmtid="{D5CDD505-2E9C-101B-9397-08002B2CF9AE}" pid="14" name="MSIP_Label_0c07ed86-5dc5-4593-ad03-a8684b843815_ActionId">
    <vt:lpwstr>103831c0-0530-4927-9f34-0472897c0f1b</vt:lpwstr>
  </property>
  <property fmtid="{D5CDD505-2E9C-101B-9397-08002B2CF9AE}" pid="15" name="MSIP_Label_0c07ed86-5dc5-4593-ad03-a8684b843815_ContentBits">
    <vt:lpwstr>0</vt:lpwstr>
  </property>
  <property fmtid="{D5CDD505-2E9C-101B-9397-08002B2CF9AE}" pid="16" name="MSIP_Label_0c07ed86-5dc5-4593-ad03-a8684b843815_Tag">
    <vt:lpwstr>10, 3, 0, 1</vt:lpwstr>
  </property>
  <property fmtid="{D5CDD505-2E9C-101B-9397-08002B2CF9AE}" pid="17" name="{A44787D4-0540-4523-9961-78E4036D8C6D}">
    <vt:lpwstr>{C9085583-40D4-4E75-B8E8-677456063F54}</vt:lpwstr>
  </property>
</Properties>
</file>