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9155" windowHeight="12240" tabRatio="836"/>
  </bookViews>
  <sheets>
    <sheet name="Contents" sheetId="13" r:id="rId1"/>
    <sheet name="T1. Baseline" sheetId="7" r:id="rId2"/>
    <sheet name="T2. Loan classifications" sheetId="15" r:id="rId3"/>
    <sheet name="T3. Assumed shocks" sheetId="8" r:id="rId4"/>
    <sheet name="T4. Maximum migration" sheetId="14" r:id="rId5"/>
    <sheet name="T5. Agg 100 vs classified NPL " sheetId="10" r:id="rId6"/>
    <sheet name="T6. Agg avg vs classified" sheetId="16" r:id="rId7"/>
    <sheet name="T7. System vs Individual" sheetId="5" r:id="rId8"/>
    <sheet name="T8. Increasing shocks" sheetId="2" r:id="rId9"/>
    <sheet name="T9. Breaking point_Agg NPLs" sheetId="17" r:id="rId10"/>
    <sheet name="T10. Breaking point_Classified " sheetId="1" r:id="rId11"/>
    <sheet name="T8 calcn_Increasing shocks_NPLs" sheetId="11" r:id="rId12"/>
    <sheet name="T8 calcn_Increasing shocks_PLs" sheetId="6" r:id="rId13"/>
  </sheets>
  <definedNames>
    <definedName name="_Toc274491520" localSheetId="5">'T5. Agg 100 vs classified NPL '!$A$1</definedName>
    <definedName name="_Toc274491521" localSheetId="6">'T6. Agg avg vs classified'!$A$1</definedName>
    <definedName name="_Toc274491523" localSheetId="8">'T8. Increasing shocks'!$B$1</definedName>
    <definedName name="_Toc274491525" localSheetId="10">'T10. Breaking point_Classified '!$B$1</definedName>
    <definedName name="OLE_LINK1" localSheetId="8">'T8. Increasing shocks'!$B$1</definedName>
  </definedNames>
  <calcPr calcId="125725"/>
</workbook>
</file>

<file path=xl/calcChain.xml><?xml version="1.0" encoding="utf-8"?>
<calcChain xmlns="http://schemas.openxmlformats.org/spreadsheetml/2006/main">
  <c r="F28" i="16"/>
  <c r="F25"/>
  <c r="K33"/>
  <c r="D49" i="6"/>
  <c r="D45"/>
  <c r="D27"/>
  <c r="D28"/>
  <c r="D50" s="1"/>
  <c r="D26"/>
  <c r="D48" s="1"/>
  <c r="D25"/>
  <c r="D47" s="1"/>
  <c r="D23"/>
  <c r="D49" i="11"/>
  <c r="D45"/>
  <c r="D27"/>
  <c r="D28"/>
  <c r="D50" s="1"/>
  <c r="D26"/>
  <c r="D25"/>
  <c r="D23"/>
  <c r="D52" i="1"/>
  <c r="D48"/>
  <c r="D27"/>
  <c r="D28"/>
  <c r="D53" s="1"/>
  <c r="D26"/>
  <c r="D51" s="1"/>
  <c r="D25"/>
  <c r="G25" s="1"/>
  <c r="D23"/>
  <c r="D24" i="2"/>
  <c r="D25"/>
  <c r="D26"/>
  <c r="D27"/>
  <c r="D23"/>
  <c r="D22"/>
  <c r="E47" i="17"/>
  <c r="E44"/>
  <c r="E27"/>
  <c r="E24"/>
  <c r="F50" i="16"/>
  <c r="F47"/>
  <c r="D45" i="5"/>
  <c r="D28"/>
  <c r="D27"/>
  <c r="D26"/>
  <c r="D48" s="1"/>
  <c r="D25"/>
  <c r="D23"/>
  <c r="J46" i="16"/>
  <c r="J28"/>
  <c r="J50" s="1"/>
  <c r="J29"/>
  <c r="J51" s="1"/>
  <c r="J27"/>
  <c r="J49" s="1"/>
  <c r="J26"/>
  <c r="J48" s="1"/>
  <c r="J24"/>
  <c r="H50" i="10"/>
  <c r="H46"/>
  <c r="H28"/>
  <c r="H29"/>
  <c r="H51" s="1"/>
  <c r="H27"/>
  <c r="H49" s="1"/>
  <c r="H26"/>
  <c r="H24"/>
  <c r="D49" i="14"/>
  <c r="D45"/>
  <c r="D27"/>
  <c r="D28"/>
  <c r="D50" s="1"/>
  <c r="D26"/>
  <c r="D25"/>
  <c r="D23"/>
  <c r="E24" i="2"/>
  <c r="H25" i="6"/>
  <c r="F20"/>
  <c r="G20"/>
  <c r="H20"/>
  <c r="I20"/>
  <c r="J20"/>
  <c r="E20"/>
  <c r="E8"/>
  <c r="F8"/>
  <c r="G8"/>
  <c r="H8"/>
  <c r="I8"/>
  <c r="J8"/>
  <c r="E9"/>
  <c r="F9"/>
  <c r="G9"/>
  <c r="H9"/>
  <c r="I9"/>
  <c r="J9"/>
  <c r="E10"/>
  <c r="F10"/>
  <c r="G10"/>
  <c r="H10"/>
  <c r="I10"/>
  <c r="J10"/>
  <c r="E11"/>
  <c r="F11"/>
  <c r="G11"/>
  <c r="H11"/>
  <c r="I11"/>
  <c r="J11"/>
  <c r="E12"/>
  <c r="F12"/>
  <c r="G12"/>
  <c r="H12"/>
  <c r="I12"/>
  <c r="J12"/>
  <c r="E13"/>
  <c r="F13"/>
  <c r="F25" s="1"/>
  <c r="G13"/>
  <c r="G25" s="1"/>
  <c r="H13"/>
  <c r="I13"/>
  <c r="I25" s="1"/>
  <c r="J13"/>
  <c r="J25" s="1"/>
  <c r="J24" s="1"/>
  <c r="E14"/>
  <c r="F14"/>
  <c r="G14"/>
  <c r="H14"/>
  <c r="I14"/>
  <c r="J14"/>
  <c r="E15"/>
  <c r="F15"/>
  <c r="G15"/>
  <c r="G26" s="1"/>
  <c r="H15"/>
  <c r="I15"/>
  <c r="I26" s="1"/>
  <c r="J15"/>
  <c r="E16"/>
  <c r="F16"/>
  <c r="G16"/>
  <c r="G27" s="1"/>
  <c r="H16"/>
  <c r="I16"/>
  <c r="I27" s="1"/>
  <c r="J16"/>
  <c r="E17"/>
  <c r="F17"/>
  <c r="G17"/>
  <c r="G28" s="1"/>
  <c r="H17"/>
  <c r="I17"/>
  <c r="I28" s="1"/>
  <c r="J17"/>
  <c r="E18"/>
  <c r="F18"/>
  <c r="G18"/>
  <c r="H18"/>
  <c r="I18"/>
  <c r="J18"/>
  <c r="F7"/>
  <c r="G7"/>
  <c r="H7"/>
  <c r="I7"/>
  <c r="J7"/>
  <c r="E7"/>
  <c r="E41" i="2"/>
  <c r="E40"/>
  <c r="E32"/>
  <c r="E33"/>
  <c r="E34"/>
  <c r="E35"/>
  <c r="E36"/>
  <c r="E31"/>
  <c r="F20" i="11"/>
  <c r="G20"/>
  <c r="H20"/>
  <c r="I20"/>
  <c r="J20"/>
  <c r="E20"/>
  <c r="E8"/>
  <c r="F8"/>
  <c r="G8"/>
  <c r="H8"/>
  <c r="I8"/>
  <c r="J8"/>
  <c r="E9"/>
  <c r="F9"/>
  <c r="G9"/>
  <c r="H9"/>
  <c r="I9"/>
  <c r="J9"/>
  <c r="E10"/>
  <c r="F10"/>
  <c r="G10"/>
  <c r="H10"/>
  <c r="I10"/>
  <c r="J10"/>
  <c r="E11"/>
  <c r="F11"/>
  <c r="G11"/>
  <c r="H11"/>
  <c r="I11"/>
  <c r="J11"/>
  <c r="E12"/>
  <c r="F12"/>
  <c r="F23" s="1"/>
  <c r="G12"/>
  <c r="H12"/>
  <c r="H23" s="1"/>
  <c r="H22" s="1"/>
  <c r="I12"/>
  <c r="J12"/>
  <c r="J23" s="1"/>
  <c r="J22" s="1"/>
  <c r="E13"/>
  <c r="F13"/>
  <c r="G13"/>
  <c r="H13"/>
  <c r="H25" s="1"/>
  <c r="I13"/>
  <c r="J13"/>
  <c r="E14"/>
  <c r="F14"/>
  <c r="G14"/>
  <c r="H14"/>
  <c r="I14"/>
  <c r="J14"/>
  <c r="E15"/>
  <c r="F15"/>
  <c r="G15"/>
  <c r="H15"/>
  <c r="I15"/>
  <c r="J15"/>
  <c r="E16"/>
  <c r="F16"/>
  <c r="F27" s="1"/>
  <c r="G16"/>
  <c r="H16"/>
  <c r="H27" s="1"/>
  <c r="I16"/>
  <c r="J16"/>
  <c r="J27" s="1"/>
  <c r="E17"/>
  <c r="F17"/>
  <c r="G17"/>
  <c r="H17"/>
  <c r="I17"/>
  <c r="J17"/>
  <c r="E18"/>
  <c r="F18"/>
  <c r="G18"/>
  <c r="H18"/>
  <c r="I18"/>
  <c r="J18"/>
  <c r="F7"/>
  <c r="G7"/>
  <c r="H7"/>
  <c r="I7"/>
  <c r="J7"/>
  <c r="E7"/>
  <c r="J25"/>
  <c r="E21" i="7"/>
  <c r="F20" i="1"/>
  <c r="G20"/>
  <c r="H20"/>
  <c r="I20"/>
  <c r="J20"/>
  <c r="E20"/>
  <c r="J18"/>
  <c r="I18"/>
  <c r="H18"/>
  <c r="G18"/>
  <c r="F18"/>
  <c r="E18"/>
  <c r="J17"/>
  <c r="I17"/>
  <c r="H17"/>
  <c r="G17"/>
  <c r="F17"/>
  <c r="E17"/>
  <c r="J16"/>
  <c r="I16"/>
  <c r="H16"/>
  <c r="G16"/>
  <c r="F16"/>
  <c r="E16"/>
  <c r="J15"/>
  <c r="I15"/>
  <c r="H15"/>
  <c r="G15"/>
  <c r="F15"/>
  <c r="E15"/>
  <c r="J14"/>
  <c r="I14"/>
  <c r="H14"/>
  <c r="G14"/>
  <c r="F14"/>
  <c r="E14"/>
  <c r="J13"/>
  <c r="J25" s="1"/>
  <c r="I13"/>
  <c r="H13"/>
  <c r="G13"/>
  <c r="F13"/>
  <c r="E13"/>
  <c r="J12"/>
  <c r="I12"/>
  <c r="H12"/>
  <c r="G12"/>
  <c r="F12"/>
  <c r="E12"/>
  <c r="J11"/>
  <c r="I11"/>
  <c r="H11"/>
  <c r="G11"/>
  <c r="F11"/>
  <c r="E11"/>
  <c r="J10"/>
  <c r="I10"/>
  <c r="H10"/>
  <c r="G10"/>
  <c r="F10"/>
  <c r="E10"/>
  <c r="J9"/>
  <c r="I9"/>
  <c r="H9"/>
  <c r="G9"/>
  <c r="F9"/>
  <c r="E9"/>
  <c r="J8"/>
  <c r="I8"/>
  <c r="H8"/>
  <c r="G8"/>
  <c r="F8"/>
  <c r="E8"/>
  <c r="F7"/>
  <c r="G7"/>
  <c r="H7"/>
  <c r="I7"/>
  <c r="J7"/>
  <c r="E7"/>
  <c r="G16" i="2"/>
  <c r="H16"/>
  <c r="I16"/>
  <c r="J16"/>
  <c r="F16"/>
  <c r="F15"/>
  <c r="G15"/>
  <c r="H15"/>
  <c r="I15"/>
  <c r="J15"/>
  <c r="E15"/>
  <c r="F13"/>
  <c r="G13"/>
  <c r="H13"/>
  <c r="I13"/>
  <c r="J13"/>
  <c r="E13"/>
  <c r="F12"/>
  <c r="G12"/>
  <c r="H12"/>
  <c r="I12"/>
  <c r="J12"/>
  <c r="E12"/>
  <c r="E10"/>
  <c r="F10"/>
  <c r="G10"/>
  <c r="H10"/>
  <c r="I10"/>
  <c r="J10"/>
  <c r="E11"/>
  <c r="F11"/>
  <c r="G11"/>
  <c r="H11"/>
  <c r="I11"/>
  <c r="J11"/>
  <c r="E8"/>
  <c r="F8"/>
  <c r="G8"/>
  <c r="H8"/>
  <c r="I8"/>
  <c r="J8"/>
  <c r="E9"/>
  <c r="F9"/>
  <c r="G9"/>
  <c r="H9"/>
  <c r="I9"/>
  <c r="J9"/>
  <c r="F7"/>
  <c r="G7"/>
  <c r="H7"/>
  <c r="I7"/>
  <c r="J7"/>
  <c r="E7"/>
  <c r="K21" i="16"/>
  <c r="K9"/>
  <c r="L9"/>
  <c r="M9"/>
  <c r="N9"/>
  <c r="O9"/>
  <c r="P9"/>
  <c r="K10"/>
  <c r="L10"/>
  <c r="M10"/>
  <c r="N10"/>
  <c r="O10"/>
  <c r="P10"/>
  <c r="K11"/>
  <c r="L11"/>
  <c r="M11"/>
  <c r="N11"/>
  <c r="N34" s="1"/>
  <c r="O11"/>
  <c r="O34" s="1"/>
  <c r="P11"/>
  <c r="K12"/>
  <c r="L12"/>
  <c r="M12"/>
  <c r="N12"/>
  <c r="O12"/>
  <c r="P12"/>
  <c r="K13"/>
  <c r="K24" s="1"/>
  <c r="L13"/>
  <c r="M13"/>
  <c r="M24" s="1"/>
  <c r="M23" s="1"/>
  <c r="N13"/>
  <c r="O13"/>
  <c r="O24" s="1"/>
  <c r="O23" s="1"/>
  <c r="P13"/>
  <c r="K14"/>
  <c r="K26" s="1"/>
  <c r="L14"/>
  <c r="M14"/>
  <c r="M26" s="1"/>
  <c r="N14"/>
  <c r="O14"/>
  <c r="O26" s="1"/>
  <c r="P14"/>
  <c r="K15"/>
  <c r="L15"/>
  <c r="M15"/>
  <c r="N15"/>
  <c r="O15"/>
  <c r="P15"/>
  <c r="K16"/>
  <c r="K39" s="1"/>
  <c r="K49" s="1"/>
  <c r="L16"/>
  <c r="M16"/>
  <c r="M27" s="1"/>
  <c r="N16"/>
  <c r="O16"/>
  <c r="O27" s="1"/>
  <c r="P16"/>
  <c r="K17"/>
  <c r="K40" s="1"/>
  <c r="L17"/>
  <c r="L28" s="1"/>
  <c r="M17"/>
  <c r="M28" s="1"/>
  <c r="N17"/>
  <c r="N28" s="1"/>
  <c r="O17"/>
  <c r="O28" s="1"/>
  <c r="P17"/>
  <c r="P28" s="1"/>
  <c r="K18"/>
  <c r="K41" s="1"/>
  <c r="K51" s="1"/>
  <c r="L18"/>
  <c r="M18"/>
  <c r="N18"/>
  <c r="O18"/>
  <c r="P18"/>
  <c r="K19"/>
  <c r="L19"/>
  <c r="M19"/>
  <c r="N19"/>
  <c r="O19"/>
  <c r="P19"/>
  <c r="L8"/>
  <c r="M8"/>
  <c r="N8"/>
  <c r="O8"/>
  <c r="P8"/>
  <c r="E12" i="5"/>
  <c r="F12"/>
  <c r="F23" s="1"/>
  <c r="G12"/>
  <c r="G23" s="1"/>
  <c r="G22" s="1"/>
  <c r="H12"/>
  <c r="I12"/>
  <c r="I23" s="1"/>
  <c r="I22" s="1"/>
  <c r="J12"/>
  <c r="J23" s="1"/>
  <c r="J22" s="1"/>
  <c r="E13"/>
  <c r="F13"/>
  <c r="G13"/>
  <c r="H13"/>
  <c r="H25" s="1"/>
  <c r="I13"/>
  <c r="J13"/>
  <c r="E14"/>
  <c r="F14"/>
  <c r="G14"/>
  <c r="H14"/>
  <c r="I14"/>
  <c r="J14"/>
  <c r="E15"/>
  <c r="F15"/>
  <c r="G15"/>
  <c r="H15"/>
  <c r="I15"/>
  <c r="J15"/>
  <c r="E16"/>
  <c r="F16"/>
  <c r="F39" s="1"/>
  <c r="G16"/>
  <c r="G39" s="1"/>
  <c r="H16"/>
  <c r="I16"/>
  <c r="I39" s="1"/>
  <c r="J16"/>
  <c r="J39" s="1"/>
  <c r="E17"/>
  <c r="F17"/>
  <c r="G17"/>
  <c r="H17"/>
  <c r="I17"/>
  <c r="I28" s="1"/>
  <c r="J17"/>
  <c r="E18"/>
  <c r="F18"/>
  <c r="G18"/>
  <c r="H18"/>
  <c r="I18"/>
  <c r="J18"/>
  <c r="E8"/>
  <c r="F8"/>
  <c r="G8"/>
  <c r="H8"/>
  <c r="I8"/>
  <c r="J8"/>
  <c r="E9"/>
  <c r="F9"/>
  <c r="G9"/>
  <c r="H9"/>
  <c r="I9"/>
  <c r="J9"/>
  <c r="E10"/>
  <c r="F10"/>
  <c r="G10"/>
  <c r="H10"/>
  <c r="I10"/>
  <c r="J10"/>
  <c r="E11"/>
  <c r="F11"/>
  <c r="G11"/>
  <c r="H11"/>
  <c r="I11"/>
  <c r="J11"/>
  <c r="F7"/>
  <c r="G7"/>
  <c r="H7"/>
  <c r="I7"/>
  <c r="J7"/>
  <c r="E7"/>
  <c r="K8" i="16"/>
  <c r="G15"/>
  <c r="G28" s="1"/>
  <c r="G9"/>
  <c r="G10"/>
  <c r="G11"/>
  <c r="G12"/>
  <c r="G25" s="1"/>
  <c r="G22" s="1"/>
  <c r="G8"/>
  <c r="E19" i="10"/>
  <c r="E15"/>
  <c r="E22" s="1"/>
  <c r="E9"/>
  <c r="E10"/>
  <c r="E11"/>
  <c r="E12"/>
  <c r="E8"/>
  <c r="J21"/>
  <c r="K21"/>
  <c r="L21"/>
  <c r="M21"/>
  <c r="N21"/>
  <c r="I9"/>
  <c r="J9"/>
  <c r="K9"/>
  <c r="L9"/>
  <c r="M9"/>
  <c r="N9"/>
  <c r="I10"/>
  <c r="J10"/>
  <c r="K10"/>
  <c r="L10"/>
  <c r="M10"/>
  <c r="N10"/>
  <c r="I11"/>
  <c r="J11"/>
  <c r="K11"/>
  <c r="L11"/>
  <c r="M11"/>
  <c r="N11"/>
  <c r="I12"/>
  <c r="J12"/>
  <c r="K12"/>
  <c r="L12"/>
  <c r="M12"/>
  <c r="N12"/>
  <c r="I13"/>
  <c r="I24" s="1"/>
  <c r="J13"/>
  <c r="J24" s="1"/>
  <c r="J23" s="1"/>
  <c r="K13"/>
  <c r="K24" s="1"/>
  <c r="K23" s="1"/>
  <c r="L13"/>
  <c r="L24" s="1"/>
  <c r="L23" s="1"/>
  <c r="M13"/>
  <c r="N13"/>
  <c r="N24" s="1"/>
  <c r="N23" s="1"/>
  <c r="I14"/>
  <c r="I26" s="1"/>
  <c r="J14"/>
  <c r="K14"/>
  <c r="L14"/>
  <c r="L26" s="1"/>
  <c r="M14"/>
  <c r="N14"/>
  <c r="I15"/>
  <c r="J15"/>
  <c r="K15"/>
  <c r="L15"/>
  <c r="M15"/>
  <c r="N15"/>
  <c r="I16"/>
  <c r="I27" s="1"/>
  <c r="J16"/>
  <c r="J39" s="1"/>
  <c r="K16"/>
  <c r="K27" s="1"/>
  <c r="L16"/>
  <c r="M16"/>
  <c r="M39" s="1"/>
  <c r="N16"/>
  <c r="N39" s="1"/>
  <c r="N49" s="1"/>
  <c r="I17"/>
  <c r="I28" s="1"/>
  <c r="J17"/>
  <c r="J40" s="1"/>
  <c r="K17"/>
  <c r="K28" s="1"/>
  <c r="L17"/>
  <c r="M17"/>
  <c r="M28" s="1"/>
  <c r="N17"/>
  <c r="I18"/>
  <c r="I29" s="1"/>
  <c r="J18"/>
  <c r="J41" s="1"/>
  <c r="K18"/>
  <c r="K41" s="1"/>
  <c r="L18"/>
  <c r="M18"/>
  <c r="M29" s="1"/>
  <c r="N18"/>
  <c r="N41" s="1"/>
  <c r="N51" s="1"/>
  <c r="I19"/>
  <c r="J19"/>
  <c r="K19"/>
  <c r="L19"/>
  <c r="M19"/>
  <c r="N19"/>
  <c r="J8"/>
  <c r="K8"/>
  <c r="L8"/>
  <c r="M8"/>
  <c r="N8"/>
  <c r="I8"/>
  <c r="L41"/>
  <c r="L40"/>
  <c r="L50" s="1"/>
  <c r="L39"/>
  <c r="N26"/>
  <c r="F20" i="14"/>
  <c r="G20"/>
  <c r="H20"/>
  <c r="I20"/>
  <c r="J20"/>
  <c r="J18"/>
  <c r="I18"/>
  <c r="H18"/>
  <c r="G18"/>
  <c r="F18"/>
  <c r="E18"/>
  <c r="J17"/>
  <c r="I17"/>
  <c r="H17"/>
  <c r="G17"/>
  <c r="G28" s="1"/>
  <c r="F17"/>
  <c r="E17"/>
  <c r="J16"/>
  <c r="I16"/>
  <c r="I27" s="1"/>
  <c r="H16"/>
  <c r="G16"/>
  <c r="G27" s="1"/>
  <c r="F16"/>
  <c r="E16"/>
  <c r="J15"/>
  <c r="I15"/>
  <c r="I39" s="1"/>
  <c r="H15"/>
  <c r="G15"/>
  <c r="G39" s="1"/>
  <c r="F15"/>
  <c r="E15"/>
  <c r="J14"/>
  <c r="I14"/>
  <c r="H14"/>
  <c r="G14"/>
  <c r="F14"/>
  <c r="E14"/>
  <c r="J13"/>
  <c r="I13"/>
  <c r="I38" s="1"/>
  <c r="H13"/>
  <c r="G13"/>
  <c r="G38" s="1"/>
  <c r="F13"/>
  <c r="E13"/>
  <c r="J12"/>
  <c r="I12"/>
  <c r="I23" s="1"/>
  <c r="I22" s="1"/>
  <c r="H12"/>
  <c r="G12"/>
  <c r="G36" s="1"/>
  <c r="F12"/>
  <c r="E12"/>
  <c r="E8"/>
  <c r="F8"/>
  <c r="G8"/>
  <c r="H8"/>
  <c r="I8"/>
  <c r="J8"/>
  <c r="E9"/>
  <c r="F9"/>
  <c r="G9"/>
  <c r="H9"/>
  <c r="I9"/>
  <c r="J9"/>
  <c r="E10"/>
  <c r="F10"/>
  <c r="F33" s="1"/>
  <c r="G10"/>
  <c r="H10"/>
  <c r="H33" s="1"/>
  <c r="I10"/>
  <c r="J10"/>
  <c r="J33" s="1"/>
  <c r="E11"/>
  <c r="F11"/>
  <c r="G11"/>
  <c r="H11"/>
  <c r="I11"/>
  <c r="J11"/>
  <c r="E7"/>
  <c r="G7"/>
  <c r="H7"/>
  <c r="I7"/>
  <c r="J7"/>
  <c r="F7"/>
  <c r="G24" i="7"/>
  <c r="H24"/>
  <c r="I24"/>
  <c r="J24"/>
  <c r="F24"/>
  <c r="F14" i="17"/>
  <c r="F8"/>
  <c r="F9"/>
  <c r="F10"/>
  <c r="F33" s="1"/>
  <c r="F11"/>
  <c r="F24" s="1"/>
  <c r="F7"/>
  <c r="F17"/>
  <c r="F16"/>
  <c r="F15"/>
  <c r="F13"/>
  <c r="F12"/>
  <c r="P33" i="16"/>
  <c r="O33"/>
  <c r="N33"/>
  <c r="M33"/>
  <c r="L33"/>
  <c r="N29"/>
  <c r="P27"/>
  <c r="N27"/>
  <c r="L27"/>
  <c r="P24"/>
  <c r="P23" s="1"/>
  <c r="N24"/>
  <c r="N23" s="1"/>
  <c r="L24"/>
  <c r="M34"/>
  <c r="P34"/>
  <c r="F32" i="6"/>
  <c r="G32"/>
  <c r="H32"/>
  <c r="I32"/>
  <c r="J32"/>
  <c r="F42" i="2"/>
  <c r="G42"/>
  <c r="H42"/>
  <c r="I42"/>
  <c r="J42"/>
  <c r="E44"/>
  <c r="E45"/>
  <c r="H25" i="1"/>
  <c r="K26" i="10"/>
  <c r="J26"/>
  <c r="H40" i="14"/>
  <c r="J40"/>
  <c r="F40"/>
  <c r="H39"/>
  <c r="J39"/>
  <c r="F39"/>
  <c r="H38"/>
  <c r="J38"/>
  <c r="F38"/>
  <c r="H36"/>
  <c r="J36"/>
  <c r="F36"/>
  <c r="H25"/>
  <c r="J25"/>
  <c r="I28"/>
  <c r="J27"/>
  <c r="H27"/>
  <c r="F27"/>
  <c r="E27" s="1"/>
  <c r="J26"/>
  <c r="H26"/>
  <c r="F26"/>
  <c r="G23"/>
  <c r="G22" s="1"/>
  <c r="I33"/>
  <c r="G33"/>
  <c r="E33"/>
  <c r="J32" i="11"/>
  <c r="I32"/>
  <c r="I40" s="1"/>
  <c r="H32"/>
  <c r="G32"/>
  <c r="G40" s="1"/>
  <c r="F32"/>
  <c r="J28"/>
  <c r="H28"/>
  <c r="F28"/>
  <c r="I27"/>
  <c r="G27"/>
  <c r="I26"/>
  <c r="G26"/>
  <c r="I23"/>
  <c r="I22" s="1"/>
  <c r="G23"/>
  <c r="G22"/>
  <c r="J33"/>
  <c r="I33"/>
  <c r="H33"/>
  <c r="G33"/>
  <c r="F33"/>
  <c r="E33"/>
  <c r="G32" i="5"/>
  <c r="H32"/>
  <c r="I32"/>
  <c r="J32"/>
  <c r="F32"/>
  <c r="K33" i="10"/>
  <c r="L33"/>
  <c r="M33"/>
  <c r="N33"/>
  <c r="J33"/>
  <c r="M41"/>
  <c r="N40"/>
  <c r="N50" s="1"/>
  <c r="K39"/>
  <c r="N28"/>
  <c r="L28"/>
  <c r="M27"/>
  <c r="M24"/>
  <c r="M23" s="1"/>
  <c r="J27" i="7"/>
  <c r="I27"/>
  <c r="H27"/>
  <c r="G27"/>
  <c r="F27"/>
  <c r="J26"/>
  <c r="I26"/>
  <c r="H26"/>
  <c r="G26"/>
  <c r="F26"/>
  <c r="J25"/>
  <c r="I25"/>
  <c r="H25"/>
  <c r="G25"/>
  <c r="F25"/>
  <c r="J22"/>
  <c r="J21" s="1"/>
  <c r="I22"/>
  <c r="H22"/>
  <c r="H21" s="1"/>
  <c r="G22"/>
  <c r="G21" s="1"/>
  <c r="F22"/>
  <c r="I21"/>
  <c r="E16"/>
  <c r="E15"/>
  <c r="E14"/>
  <c r="J13"/>
  <c r="J23" s="1"/>
  <c r="I13"/>
  <c r="I23" s="1"/>
  <c r="I20" s="1"/>
  <c r="I19" s="1"/>
  <c r="H13"/>
  <c r="H23" s="1"/>
  <c r="G13"/>
  <c r="G23" s="1"/>
  <c r="F13"/>
  <c r="F23" s="1"/>
  <c r="E13"/>
  <c r="E12"/>
  <c r="E11"/>
  <c r="J10"/>
  <c r="I10"/>
  <c r="I9" s="1"/>
  <c r="H10"/>
  <c r="G10"/>
  <c r="G9" s="1"/>
  <c r="F10"/>
  <c r="J9"/>
  <c r="H9"/>
  <c r="F9"/>
  <c r="J8"/>
  <c r="I8"/>
  <c r="H8"/>
  <c r="G8"/>
  <c r="F8"/>
  <c r="E7"/>
  <c r="E6"/>
  <c r="F34" i="6"/>
  <c r="F35" s="1"/>
  <c r="H34"/>
  <c r="J34"/>
  <c r="J28"/>
  <c r="H28"/>
  <c r="F28"/>
  <c r="E28" s="1"/>
  <c r="J27"/>
  <c r="H27"/>
  <c r="F27"/>
  <c r="J26"/>
  <c r="H26"/>
  <c r="F26"/>
  <c r="J23"/>
  <c r="J22" s="1"/>
  <c r="I23"/>
  <c r="H23"/>
  <c r="H22" s="1"/>
  <c r="G23"/>
  <c r="G22" s="1"/>
  <c r="F23"/>
  <c r="I22"/>
  <c r="J33"/>
  <c r="I33"/>
  <c r="H33"/>
  <c r="G33"/>
  <c r="F33"/>
  <c r="E33"/>
  <c r="G28" i="5"/>
  <c r="I27"/>
  <c r="G27"/>
  <c r="J26"/>
  <c r="I26"/>
  <c r="H26"/>
  <c r="G26"/>
  <c r="F26"/>
  <c r="H23"/>
  <c r="H22" s="1"/>
  <c r="F38"/>
  <c r="G38"/>
  <c r="H38"/>
  <c r="I38"/>
  <c r="J38"/>
  <c r="H39"/>
  <c r="F40"/>
  <c r="G40"/>
  <c r="H40"/>
  <c r="I40"/>
  <c r="J40"/>
  <c r="K38" i="16" l="1"/>
  <c r="K50"/>
  <c r="I25" i="10"/>
  <c r="I40" i="14"/>
  <c r="I50" s="1"/>
  <c r="E27" i="6"/>
  <c r="M40" i="10"/>
  <c r="M50" s="1"/>
  <c r="K40"/>
  <c r="I36" i="14"/>
  <c r="E42" i="2"/>
  <c r="F25" i="14"/>
  <c r="J50"/>
  <c r="J27" i="5"/>
  <c r="F27" i="17"/>
  <c r="G25" i="11"/>
  <c r="I41" i="10"/>
  <c r="I51" s="1"/>
  <c r="I39"/>
  <c r="J28"/>
  <c r="K28" i="16"/>
  <c r="G40" i="14"/>
  <c r="G50" s="1"/>
  <c r="H24" i="6"/>
  <c r="M26" i="10"/>
  <c r="I40"/>
  <c r="I50" s="1"/>
  <c r="J29"/>
  <c r="J27"/>
  <c r="K29" i="16"/>
  <c r="K27"/>
  <c r="F22" i="11"/>
  <c r="E23"/>
  <c r="E22" s="1"/>
  <c r="E27"/>
  <c r="I24" i="6"/>
  <c r="G24"/>
  <c r="G48" i="5"/>
  <c r="M49" i="10"/>
  <c r="M51"/>
  <c r="I50" i="11"/>
  <c r="L51" i="10"/>
  <c r="J49" i="5"/>
  <c r="I48"/>
  <c r="E23"/>
  <c r="E22" s="1"/>
  <c r="G50" i="11"/>
  <c r="D47" i="14"/>
  <c r="H48" i="10"/>
  <c r="G25" i="5"/>
  <c r="D49"/>
  <c r="I49" s="1"/>
  <c r="D47"/>
  <c r="D50" i="1"/>
  <c r="D47" i="11"/>
  <c r="J48" i="5"/>
  <c r="H48"/>
  <c r="F48"/>
  <c r="F22"/>
  <c r="E26"/>
  <c r="F27"/>
  <c r="H27"/>
  <c r="K29" i="10"/>
  <c r="K49"/>
  <c r="K51"/>
  <c r="K50"/>
  <c r="G28" i="11"/>
  <c r="I28"/>
  <c r="F40"/>
  <c r="H40"/>
  <c r="H50" s="1"/>
  <c r="J40"/>
  <c r="J50" s="1"/>
  <c r="F28" i="14"/>
  <c r="H28"/>
  <c r="J28"/>
  <c r="I25"/>
  <c r="G25"/>
  <c r="J47"/>
  <c r="H47"/>
  <c r="J25" i="5"/>
  <c r="I34" i="6"/>
  <c r="I36" s="1"/>
  <c r="G34"/>
  <c r="G36" s="1"/>
  <c r="L29" i="16"/>
  <c r="P29"/>
  <c r="M41"/>
  <c r="O41"/>
  <c r="L26"/>
  <c r="L25" s="1"/>
  <c r="P26"/>
  <c r="N26"/>
  <c r="N25" s="1"/>
  <c r="N22" s="1"/>
  <c r="J23" i="14"/>
  <c r="J22" s="1"/>
  <c r="I26"/>
  <c r="I24" s="1"/>
  <c r="I21" s="1"/>
  <c r="I29" s="1"/>
  <c r="D48"/>
  <c r="J28" i="5"/>
  <c r="D50"/>
  <c r="I50" s="1"/>
  <c r="J26" i="11"/>
  <c r="J24" s="1"/>
  <c r="J21" s="1"/>
  <c r="J29" s="1"/>
  <c r="D48"/>
  <c r="G21" i="6"/>
  <c r="I21"/>
  <c r="I29" s="1"/>
  <c r="E23"/>
  <c r="F26" i="11"/>
  <c r="H26"/>
  <c r="H24" s="1"/>
  <c r="H21" s="1"/>
  <c r="G24"/>
  <c r="G21" s="1"/>
  <c r="G29" s="1"/>
  <c r="F25"/>
  <c r="I25"/>
  <c r="I24" s="1"/>
  <c r="I21" s="1"/>
  <c r="I29" s="1"/>
  <c r="F25" i="1"/>
  <c r="I25"/>
  <c r="P25" i="16"/>
  <c r="M51"/>
  <c r="O51"/>
  <c r="M29"/>
  <c r="O29"/>
  <c r="L41"/>
  <c r="L51" s="1"/>
  <c r="N41"/>
  <c r="N51" s="1"/>
  <c r="P41"/>
  <c r="P51" s="1"/>
  <c r="F28" i="5"/>
  <c r="H28"/>
  <c r="F25"/>
  <c r="I25"/>
  <c r="E25" s="1"/>
  <c r="M25" i="10"/>
  <c r="K25"/>
  <c r="K22" s="1"/>
  <c r="M22"/>
  <c r="H50" i="14"/>
  <c r="G26"/>
  <c r="J24"/>
  <c r="J21" s="1"/>
  <c r="H24"/>
  <c r="F24"/>
  <c r="G24"/>
  <c r="G21"/>
  <c r="F23"/>
  <c r="F22" s="1"/>
  <c r="H23"/>
  <c r="H22" s="1"/>
  <c r="H21" s="1"/>
  <c r="E43" i="2"/>
  <c r="H21" i="6"/>
  <c r="H29" s="1"/>
  <c r="J21"/>
  <c r="F22"/>
  <c r="E22" s="1"/>
  <c r="E26"/>
  <c r="H37"/>
  <c r="H38" s="1"/>
  <c r="H48" s="1"/>
  <c r="J37"/>
  <c r="J34" i="1"/>
  <c r="J37" s="1"/>
  <c r="H34"/>
  <c r="H37" s="1"/>
  <c r="I34"/>
  <c r="I37" s="1"/>
  <c r="G34"/>
  <c r="G37" s="1"/>
  <c r="L49" i="10"/>
  <c r="L38"/>
  <c r="L27"/>
  <c r="N27"/>
  <c r="L29"/>
  <c r="N29"/>
  <c r="N34"/>
  <c r="L34"/>
  <c r="I34"/>
  <c r="J34"/>
  <c r="M34"/>
  <c r="K34"/>
  <c r="E38"/>
  <c r="J35" i="1"/>
  <c r="H36"/>
  <c r="O21" i="16"/>
  <c r="O43" s="1"/>
  <c r="I20" i="5"/>
  <c r="F21" i="17"/>
  <c r="K23" i="16"/>
  <c r="L23"/>
  <c r="P22"/>
  <c r="O25"/>
  <c r="O22" s="1"/>
  <c r="G38"/>
  <c r="G50" s="1"/>
  <c r="L39"/>
  <c r="N39"/>
  <c r="P39"/>
  <c r="L40"/>
  <c r="N40"/>
  <c r="N50" s="1"/>
  <c r="P40"/>
  <c r="P50" s="1"/>
  <c r="M39"/>
  <c r="O39"/>
  <c r="M40"/>
  <c r="M50" s="1"/>
  <c r="O40"/>
  <c r="O50" s="1"/>
  <c r="I35" i="1"/>
  <c r="H35"/>
  <c r="G35"/>
  <c r="G36"/>
  <c r="F37" i="6"/>
  <c r="F36"/>
  <c r="H39"/>
  <c r="H49" s="1"/>
  <c r="H40"/>
  <c r="H50" s="1"/>
  <c r="H47"/>
  <c r="H36"/>
  <c r="I35"/>
  <c r="G35"/>
  <c r="I37"/>
  <c r="G37"/>
  <c r="H35"/>
  <c r="H45" s="1"/>
  <c r="H44" s="1"/>
  <c r="J39"/>
  <c r="J47"/>
  <c r="J40"/>
  <c r="J50" s="1"/>
  <c r="J38"/>
  <c r="J48" s="1"/>
  <c r="J36"/>
  <c r="J35"/>
  <c r="E35" s="1"/>
  <c r="H24" i="5"/>
  <c r="H21" s="1"/>
  <c r="J24"/>
  <c r="J21" s="1"/>
  <c r="E25" i="14"/>
  <c r="E40"/>
  <c r="F50"/>
  <c r="E50" s="1"/>
  <c r="I42"/>
  <c r="H49"/>
  <c r="J49"/>
  <c r="G49"/>
  <c r="I49"/>
  <c r="G42" i="11"/>
  <c r="I42"/>
  <c r="E25"/>
  <c r="H29"/>
  <c r="H42"/>
  <c r="J42"/>
  <c r="E40"/>
  <c r="F50"/>
  <c r="E50" s="1"/>
  <c r="F38"/>
  <c r="H38"/>
  <c r="J38"/>
  <c r="F39"/>
  <c r="H39"/>
  <c r="H49" s="1"/>
  <c r="J39"/>
  <c r="J49" s="1"/>
  <c r="G38"/>
  <c r="I38"/>
  <c r="G39"/>
  <c r="G49" s="1"/>
  <c r="I39"/>
  <c r="I49" s="1"/>
  <c r="E39" i="5"/>
  <c r="E48"/>
  <c r="F49"/>
  <c r="E38"/>
  <c r="E40"/>
  <c r="I23" i="10"/>
  <c r="I22" s="1"/>
  <c r="J38"/>
  <c r="J35" s="1"/>
  <c r="N38"/>
  <c r="L35"/>
  <c r="K38"/>
  <c r="M38"/>
  <c r="E34"/>
  <c r="E35" s="1"/>
  <c r="M43"/>
  <c r="J49"/>
  <c r="J50"/>
  <c r="J51"/>
  <c r="E9" i="7"/>
  <c r="G20"/>
  <c r="G19" s="1"/>
  <c r="E8"/>
  <c r="E10"/>
  <c r="E22"/>
  <c r="E26"/>
  <c r="H20"/>
  <c r="H19" s="1"/>
  <c r="J20"/>
  <c r="J19" s="1"/>
  <c r="E17"/>
  <c r="H17"/>
  <c r="F21"/>
  <c r="E25"/>
  <c r="E27"/>
  <c r="F17"/>
  <c r="J17"/>
  <c r="G28"/>
  <c r="I28"/>
  <c r="E24"/>
  <c r="E23" s="1"/>
  <c r="H28"/>
  <c r="G17"/>
  <c r="I17"/>
  <c r="G45" i="6"/>
  <c r="G44" s="1"/>
  <c r="I45"/>
  <c r="I44" s="1"/>
  <c r="G47"/>
  <c r="I47"/>
  <c r="E34"/>
  <c r="F45"/>
  <c r="J42"/>
  <c r="J29"/>
  <c r="G42"/>
  <c r="G29"/>
  <c r="I42"/>
  <c r="E25"/>
  <c r="E24" s="1"/>
  <c r="F24"/>
  <c r="F21" s="1"/>
  <c r="H42"/>
  <c r="G24" i="5"/>
  <c r="G21" s="1"/>
  <c r="I24"/>
  <c r="F24"/>
  <c r="F21" s="1"/>
  <c r="I37"/>
  <c r="G37"/>
  <c r="I33"/>
  <c r="J37"/>
  <c r="H37"/>
  <c r="F37"/>
  <c r="J33"/>
  <c r="F33"/>
  <c r="F34" s="1"/>
  <c r="G33"/>
  <c r="H33"/>
  <c r="E33"/>
  <c r="J36" i="10" l="1"/>
  <c r="J37"/>
  <c r="J48" s="1"/>
  <c r="J47" s="1"/>
  <c r="F35" i="5"/>
  <c r="F36"/>
  <c r="I34"/>
  <c r="I36" i="1"/>
  <c r="J36"/>
  <c r="N25" i="10"/>
  <c r="N22" s="1"/>
  <c r="E26" i="14"/>
  <c r="E28" i="11"/>
  <c r="L37" i="10"/>
  <c r="L36"/>
  <c r="I49"/>
  <c r="I38"/>
  <c r="I35"/>
  <c r="G47" i="14"/>
  <c r="F47"/>
  <c r="J25" i="10"/>
  <c r="J22" s="1"/>
  <c r="E28" i="5"/>
  <c r="H50"/>
  <c r="G50"/>
  <c r="G49"/>
  <c r="I47" i="14"/>
  <c r="E26" i="11"/>
  <c r="E24" s="1"/>
  <c r="E28" i="14"/>
  <c r="E27" i="5"/>
  <c r="F50"/>
  <c r="J50"/>
  <c r="H49"/>
  <c r="E49" s="1"/>
  <c r="F24" i="11"/>
  <c r="F21" s="1"/>
  <c r="O30" i="16"/>
  <c r="M25"/>
  <c r="M22" s="1"/>
  <c r="E24" i="5"/>
  <c r="I42"/>
  <c r="I21"/>
  <c r="E21" s="1"/>
  <c r="L25" i="10"/>
  <c r="L22" s="1"/>
  <c r="F21" i="14"/>
  <c r="E24"/>
  <c r="E21"/>
  <c r="E23"/>
  <c r="E22" s="1"/>
  <c r="H46" i="6"/>
  <c r="H43" s="1"/>
  <c r="H51" s="1"/>
  <c r="H54" s="1"/>
  <c r="H55" s="1"/>
  <c r="H56" s="1"/>
  <c r="I29" i="5"/>
  <c r="M30" i="10"/>
  <c r="L48"/>
  <c r="L47" s="1"/>
  <c r="H20" i="5"/>
  <c r="H29" s="1"/>
  <c r="N21" i="16"/>
  <c r="N30" s="1"/>
  <c r="L30" i="10"/>
  <c r="J28" i="7"/>
  <c r="J20" i="5"/>
  <c r="P21" i="16"/>
  <c r="P30" s="1"/>
  <c r="N43" i="10"/>
  <c r="J29" i="14"/>
  <c r="G20" i="5"/>
  <c r="G29" s="1"/>
  <c r="M21" i="16"/>
  <c r="M43" s="1"/>
  <c r="J42" i="14"/>
  <c r="L43" i="10"/>
  <c r="N43" i="16"/>
  <c r="F18" i="17"/>
  <c r="K25" i="16"/>
  <c r="K22" s="1"/>
  <c r="K30" s="1"/>
  <c r="L22"/>
  <c r="L34"/>
  <c r="O49"/>
  <c r="O38"/>
  <c r="O35" s="1"/>
  <c r="P49"/>
  <c r="P38"/>
  <c r="P35" s="1"/>
  <c r="L49"/>
  <c r="L38"/>
  <c r="M49"/>
  <c r="M38"/>
  <c r="M35" s="1"/>
  <c r="L50"/>
  <c r="N49"/>
  <c r="N38"/>
  <c r="N35" s="1"/>
  <c r="F39" i="6"/>
  <c r="F49" s="1"/>
  <c r="F38"/>
  <c r="F48" s="1"/>
  <c r="F40"/>
  <c r="F50" s="1"/>
  <c r="I39"/>
  <c r="I49" s="1"/>
  <c r="I40"/>
  <c r="I50" s="1"/>
  <c r="I38"/>
  <c r="I48" s="1"/>
  <c r="E36"/>
  <c r="G39"/>
  <c r="G49" s="1"/>
  <c r="G40"/>
  <c r="G38"/>
  <c r="G48" s="1"/>
  <c r="J49"/>
  <c r="J45"/>
  <c r="J44" s="1"/>
  <c r="J46"/>
  <c r="K43" i="10"/>
  <c r="K30"/>
  <c r="I48" i="14"/>
  <c r="I37"/>
  <c r="J48"/>
  <c r="J37"/>
  <c r="E38"/>
  <c r="F48"/>
  <c r="F37"/>
  <c r="G48"/>
  <c r="G37"/>
  <c r="E39"/>
  <c r="F49"/>
  <c r="E49" s="1"/>
  <c r="H48"/>
  <c r="H37"/>
  <c r="E36"/>
  <c r="G48" i="11"/>
  <c r="G37"/>
  <c r="E39"/>
  <c r="F49"/>
  <c r="E49" s="1"/>
  <c r="H48"/>
  <c r="H37"/>
  <c r="I48"/>
  <c r="I37"/>
  <c r="J48"/>
  <c r="J37"/>
  <c r="E38"/>
  <c r="F48"/>
  <c r="F37"/>
  <c r="E21"/>
  <c r="G34" i="5"/>
  <c r="E37"/>
  <c r="N30" i="10"/>
  <c r="N35"/>
  <c r="M35"/>
  <c r="K35"/>
  <c r="J46"/>
  <c r="F20" i="7"/>
  <c r="F47" i="6"/>
  <c r="E37"/>
  <c r="E21"/>
  <c r="E45"/>
  <c r="F44"/>
  <c r="J34" i="5"/>
  <c r="H34"/>
  <c r="M37" i="10" l="1"/>
  <c r="M36"/>
  <c r="G36" i="5"/>
  <c r="G47" s="1"/>
  <c r="G46" s="1"/>
  <c r="G35"/>
  <c r="G45" s="1"/>
  <c r="G44" s="1"/>
  <c r="G43" s="1"/>
  <c r="G51" s="1"/>
  <c r="G54" s="1"/>
  <c r="G55" s="1"/>
  <c r="G56" s="1"/>
  <c r="H36"/>
  <c r="H47" s="1"/>
  <c r="H46" s="1"/>
  <c r="H35"/>
  <c r="H45" s="1"/>
  <c r="H44" s="1"/>
  <c r="H43" s="1"/>
  <c r="H51" s="1"/>
  <c r="H54" s="1"/>
  <c r="H55" s="1"/>
  <c r="H56" s="1"/>
  <c r="K37" i="10"/>
  <c r="K36"/>
  <c r="N37"/>
  <c r="N36"/>
  <c r="N36" i="16"/>
  <c r="N37"/>
  <c r="N48" s="1"/>
  <c r="N47" s="1"/>
  <c r="I46" i="6"/>
  <c r="I43" s="1"/>
  <c r="I51" s="1"/>
  <c r="I54" s="1"/>
  <c r="I55" s="1"/>
  <c r="I56" s="1"/>
  <c r="E50" i="5"/>
  <c r="J36"/>
  <c r="J47" s="1"/>
  <c r="J46" s="1"/>
  <c r="J35"/>
  <c r="M36" i="16"/>
  <c r="M37"/>
  <c r="P36"/>
  <c r="P37"/>
  <c r="P48" s="1"/>
  <c r="P47" s="1"/>
  <c r="O36"/>
  <c r="O37"/>
  <c r="I37" i="10"/>
  <c r="I48" s="1"/>
  <c r="I47" s="1"/>
  <c r="I36"/>
  <c r="I46" s="1"/>
  <c r="I45" s="1"/>
  <c r="I44" s="1"/>
  <c r="I36" i="5"/>
  <c r="I47" s="1"/>
  <c r="I46" s="1"/>
  <c r="I35"/>
  <c r="I45" s="1"/>
  <c r="I44" s="1"/>
  <c r="I43" s="1"/>
  <c r="I51" s="1"/>
  <c r="I54" s="1"/>
  <c r="I55" s="1"/>
  <c r="I56" s="1"/>
  <c r="G42"/>
  <c r="E48" i="11"/>
  <c r="P43" i="16"/>
  <c r="M48" i="10"/>
  <c r="M47" s="1"/>
  <c r="L46"/>
  <c r="L45" s="1"/>
  <c r="L44" s="1"/>
  <c r="L52" s="1"/>
  <c r="L55" s="1"/>
  <c r="L56" s="1"/>
  <c r="L57" s="1"/>
  <c r="N48"/>
  <c r="N47" s="1"/>
  <c r="G42" i="14"/>
  <c r="G29"/>
  <c r="J42" i="5"/>
  <c r="J29"/>
  <c r="H42" i="14"/>
  <c r="H29"/>
  <c r="H42" i="5"/>
  <c r="M30" i="16"/>
  <c r="K34"/>
  <c r="K35" s="1"/>
  <c r="L35"/>
  <c r="N46"/>
  <c r="N45" s="1"/>
  <c r="M46"/>
  <c r="M45" s="1"/>
  <c r="M48"/>
  <c r="M47" s="1"/>
  <c r="P46"/>
  <c r="P45" s="1"/>
  <c r="O46"/>
  <c r="O45" s="1"/>
  <c r="O48"/>
  <c r="O47" s="1"/>
  <c r="E49" i="6"/>
  <c r="J43"/>
  <c r="J51" s="1"/>
  <c r="J54" s="1"/>
  <c r="J55" s="1"/>
  <c r="J56" s="1"/>
  <c r="E39"/>
  <c r="E38"/>
  <c r="E48"/>
  <c r="G50"/>
  <c r="E50" s="1"/>
  <c r="E40"/>
  <c r="G46"/>
  <c r="G43" s="1"/>
  <c r="G51" s="1"/>
  <c r="G54" s="1"/>
  <c r="G55" s="1"/>
  <c r="G56" s="1"/>
  <c r="H46" i="14"/>
  <c r="H34"/>
  <c r="H45" s="1"/>
  <c r="H44" s="1"/>
  <c r="G46"/>
  <c r="G34"/>
  <c r="G45" s="1"/>
  <c r="G44" s="1"/>
  <c r="E37"/>
  <c r="F34"/>
  <c r="J46"/>
  <c r="J34"/>
  <c r="J45" s="1"/>
  <c r="J44" s="1"/>
  <c r="I46"/>
  <c r="I34"/>
  <c r="I45" s="1"/>
  <c r="I44" s="1"/>
  <c r="E48"/>
  <c r="E37" i="11"/>
  <c r="F47"/>
  <c r="F34"/>
  <c r="F29"/>
  <c r="E29" s="1"/>
  <c r="F42"/>
  <c r="E42"/>
  <c r="J47"/>
  <c r="J46" s="1"/>
  <c r="J34"/>
  <c r="I47"/>
  <c r="I46" s="1"/>
  <c r="I34"/>
  <c r="H47"/>
  <c r="H46" s="1"/>
  <c r="H34"/>
  <c r="G47"/>
  <c r="G46" s="1"/>
  <c r="G34"/>
  <c r="J45" i="5"/>
  <c r="J44" s="1"/>
  <c r="J43" s="1"/>
  <c r="J51" s="1"/>
  <c r="J54" s="1"/>
  <c r="J55" s="1"/>
  <c r="J56" s="1"/>
  <c r="E34"/>
  <c r="J45" i="10"/>
  <c r="F19" i="7"/>
  <c r="E20"/>
  <c r="E47" i="6"/>
  <c r="F46"/>
  <c r="E44"/>
  <c r="E42"/>
  <c r="F42"/>
  <c r="F29"/>
  <c r="E29" s="1"/>
  <c r="F35" i="11" l="1"/>
  <c r="F36"/>
  <c r="L37" i="16"/>
  <c r="L36"/>
  <c r="G35" i="11"/>
  <c r="G36"/>
  <c r="H36"/>
  <c r="H35"/>
  <c r="I35"/>
  <c r="I36"/>
  <c r="J36"/>
  <c r="J35"/>
  <c r="K37" i="16"/>
  <c r="K48" s="1"/>
  <c r="K47" s="1"/>
  <c r="K36"/>
  <c r="K46" s="1"/>
  <c r="K45" s="1"/>
  <c r="K44" s="1"/>
  <c r="N46" i="10"/>
  <c r="N45" s="1"/>
  <c r="N44" s="1"/>
  <c r="N52" s="1"/>
  <c r="N55" s="1"/>
  <c r="N56" s="1"/>
  <c r="N57" s="1"/>
  <c r="M46"/>
  <c r="M45" s="1"/>
  <c r="M44" s="1"/>
  <c r="M52" s="1"/>
  <c r="M55" s="1"/>
  <c r="M56" s="1"/>
  <c r="M57" s="1"/>
  <c r="K46"/>
  <c r="K48"/>
  <c r="L21" i="16"/>
  <c r="F20" i="5"/>
  <c r="P44" i="16"/>
  <c r="P52" s="1"/>
  <c r="P55" s="1"/>
  <c r="P56" s="1"/>
  <c r="P57" s="1"/>
  <c r="N44"/>
  <c r="N52" s="1"/>
  <c r="N55" s="1"/>
  <c r="N56" s="1"/>
  <c r="N57" s="1"/>
  <c r="G34"/>
  <c r="G35" s="1"/>
  <c r="G19"/>
  <c r="O44"/>
  <c r="O52" s="1"/>
  <c r="O55" s="1"/>
  <c r="O56" s="1"/>
  <c r="O57" s="1"/>
  <c r="M44"/>
  <c r="M52" s="1"/>
  <c r="M55" s="1"/>
  <c r="M56" s="1"/>
  <c r="M57" s="1"/>
  <c r="E46" i="6"/>
  <c r="E34" i="14"/>
  <c r="E47"/>
  <c r="F46"/>
  <c r="E46" s="1"/>
  <c r="I43"/>
  <c r="I51" s="1"/>
  <c r="I54" s="1"/>
  <c r="I55" s="1"/>
  <c r="I56" s="1"/>
  <c r="J43"/>
  <c r="J51" s="1"/>
  <c r="J54" s="1"/>
  <c r="J55" s="1"/>
  <c r="J56" s="1"/>
  <c r="G43"/>
  <c r="G51" s="1"/>
  <c r="G54" s="1"/>
  <c r="G55" s="1"/>
  <c r="G56" s="1"/>
  <c r="H43"/>
  <c r="H51" s="1"/>
  <c r="H54" s="1"/>
  <c r="H55" s="1"/>
  <c r="H56" s="1"/>
  <c r="E47" i="11"/>
  <c r="F46"/>
  <c r="E46" s="1"/>
  <c r="E34"/>
  <c r="J44" i="10"/>
  <c r="F28" i="7"/>
  <c r="E28" s="1"/>
  <c r="E19"/>
  <c r="F43" i="6"/>
  <c r="E43" s="1"/>
  <c r="E36" i="11" l="1"/>
  <c r="G47" i="16"/>
  <c r="G44" s="1"/>
  <c r="J45" i="11"/>
  <c r="J44" s="1"/>
  <c r="J43" s="1"/>
  <c r="J51" s="1"/>
  <c r="J54" s="1"/>
  <c r="J55" s="1"/>
  <c r="J56" s="1"/>
  <c r="I45"/>
  <c r="I44" s="1"/>
  <c r="I43" s="1"/>
  <c r="I51" s="1"/>
  <c r="I54" s="1"/>
  <c r="I55" s="1"/>
  <c r="I56" s="1"/>
  <c r="H45"/>
  <c r="H44" s="1"/>
  <c r="H43" s="1"/>
  <c r="H51" s="1"/>
  <c r="H54" s="1"/>
  <c r="H55" s="1"/>
  <c r="H56" s="1"/>
  <c r="G45"/>
  <c r="G44" s="1"/>
  <c r="G43" s="1"/>
  <c r="G51" s="1"/>
  <c r="G54" s="1"/>
  <c r="G55" s="1"/>
  <c r="G56" s="1"/>
  <c r="F20" i="17"/>
  <c r="E20" i="5"/>
  <c r="E42" s="1"/>
  <c r="I21" i="10"/>
  <c r="E20" i="14"/>
  <c r="E42" s="1"/>
  <c r="K45" i="10"/>
  <c r="K47"/>
  <c r="L43" i="16"/>
  <c r="L30"/>
  <c r="J30" i="10"/>
  <c r="I30" s="1"/>
  <c r="J43"/>
  <c r="F42" i="14"/>
  <c r="F29"/>
  <c r="E29" s="1"/>
  <c r="F40" i="17"/>
  <c r="F29"/>
  <c r="F42" i="5"/>
  <c r="F29"/>
  <c r="E29" s="1"/>
  <c r="L46" i="16"/>
  <c r="E35" i="14"/>
  <c r="F45"/>
  <c r="E35" i="11"/>
  <c r="F45"/>
  <c r="J52" i="10"/>
  <c r="F51" i="6"/>
  <c r="K44" i="10" l="1"/>
  <c r="E21"/>
  <c r="I43"/>
  <c r="I52" s="1"/>
  <c r="I55" s="1"/>
  <c r="G21" i="16"/>
  <c r="K43"/>
  <c r="K52" s="1"/>
  <c r="K55" s="1"/>
  <c r="L48"/>
  <c r="L45"/>
  <c r="E45" i="14"/>
  <c r="F44"/>
  <c r="E45" i="11"/>
  <c r="F44"/>
  <c r="J55" i="10"/>
  <c r="F54" i="6"/>
  <c r="E51"/>
  <c r="K52" i="10" l="1"/>
  <c r="G30" i="16"/>
  <c r="G43"/>
  <c r="G52" s="1"/>
  <c r="G55" s="1"/>
  <c r="G56" s="1"/>
  <c r="G57" s="1"/>
  <c r="E30" i="10"/>
  <c r="E43"/>
  <c r="L47" i="16"/>
  <c r="F55" i="6"/>
  <c r="F56" s="1"/>
  <c r="E54"/>
  <c r="E55" s="1"/>
  <c r="E56" s="1"/>
  <c r="E44" i="14"/>
  <c r="F43"/>
  <c r="E44" i="11"/>
  <c r="F43"/>
  <c r="J56" i="10"/>
  <c r="J57" s="1"/>
  <c r="F26" i="2"/>
  <c r="G26"/>
  <c r="H26"/>
  <c r="I26"/>
  <c r="J26"/>
  <c r="F27"/>
  <c r="G27"/>
  <c r="H27"/>
  <c r="I27"/>
  <c r="J27"/>
  <c r="F25"/>
  <c r="G25"/>
  <c r="H25"/>
  <c r="I25"/>
  <c r="J25"/>
  <c r="F23"/>
  <c r="G23"/>
  <c r="H23"/>
  <c r="I23"/>
  <c r="J23"/>
  <c r="G22"/>
  <c r="H22"/>
  <c r="I22"/>
  <c r="J22"/>
  <c r="F22"/>
  <c r="F20"/>
  <c r="G20"/>
  <c r="H20"/>
  <c r="I20"/>
  <c r="J20"/>
  <c r="J28" i="1"/>
  <c r="I28"/>
  <c r="H28"/>
  <c r="G28"/>
  <c r="F28"/>
  <c r="J27"/>
  <c r="I27"/>
  <c r="H27"/>
  <c r="G27"/>
  <c r="F27"/>
  <c r="J26"/>
  <c r="I26"/>
  <c r="H26"/>
  <c r="G26"/>
  <c r="F26"/>
  <c r="F23"/>
  <c r="G23"/>
  <c r="H23"/>
  <c r="H22" s="1"/>
  <c r="I23"/>
  <c r="I22" s="1"/>
  <c r="J23"/>
  <c r="J22" s="1"/>
  <c r="E44" i="10" l="1"/>
  <c r="E52" s="1"/>
  <c r="E55" s="1"/>
  <c r="E56" s="1"/>
  <c r="E57" s="1"/>
  <c r="E28" i="1"/>
  <c r="E27" i="2"/>
  <c r="E25"/>
  <c r="E26"/>
  <c r="E23"/>
  <c r="K55" i="10"/>
  <c r="L44" i="16"/>
  <c r="E43" i="14"/>
  <c r="F51"/>
  <c r="E43" i="11"/>
  <c r="F51"/>
  <c r="E22" i="2"/>
  <c r="H17"/>
  <c r="J17"/>
  <c r="J29"/>
  <c r="J48" s="1"/>
  <c r="J56" s="1"/>
  <c r="E26" i="1"/>
  <c r="E23"/>
  <c r="E22" s="1"/>
  <c r="E27"/>
  <c r="J24"/>
  <c r="J21" s="1"/>
  <c r="G22"/>
  <c r="F22"/>
  <c r="K56" i="10" l="1"/>
  <c r="K57" s="1"/>
  <c r="I56"/>
  <c r="I57" s="1"/>
  <c r="L52" i="16"/>
  <c r="E51" i="14"/>
  <c r="F54"/>
  <c r="E51" i="11"/>
  <c r="F54"/>
  <c r="J51" i="2"/>
  <c r="J59" s="1"/>
  <c r="J53"/>
  <c r="J61" s="1"/>
  <c r="J49"/>
  <c r="J57" s="1"/>
  <c r="J50"/>
  <c r="J58" s="1"/>
  <c r="J52"/>
  <c r="J60" s="1"/>
  <c r="E20"/>
  <c r="H29"/>
  <c r="G29"/>
  <c r="G17"/>
  <c r="E16"/>
  <c r="I29"/>
  <c r="I17"/>
  <c r="J45" i="1"/>
  <c r="I24"/>
  <c r="I21" s="1"/>
  <c r="E25"/>
  <c r="E24" s="1"/>
  <c r="J38"/>
  <c r="J40" s="1"/>
  <c r="H38"/>
  <c r="H40" s="1"/>
  <c r="G43"/>
  <c r="G42"/>
  <c r="G53"/>
  <c r="G24"/>
  <c r="G21" s="1"/>
  <c r="G52"/>
  <c r="G38"/>
  <c r="G40" s="1"/>
  <c r="L55" i="16" l="1"/>
  <c r="E54" i="14"/>
  <c r="E55" s="1"/>
  <c r="E56" s="1"/>
  <c r="F55"/>
  <c r="F56" s="1"/>
  <c r="E54" i="11"/>
  <c r="E55" s="1"/>
  <c r="E56" s="1"/>
  <c r="F55"/>
  <c r="F56" s="1"/>
  <c r="F34" i="1"/>
  <c r="G51"/>
  <c r="I48" i="2"/>
  <c r="I56" s="1"/>
  <c r="I49"/>
  <c r="I57" s="1"/>
  <c r="I52"/>
  <c r="I60" s="1"/>
  <c r="I53"/>
  <c r="I61" s="1"/>
  <c r="I51"/>
  <c r="I59" s="1"/>
  <c r="I50"/>
  <c r="I58" s="1"/>
  <c r="G53"/>
  <c r="G61" s="1"/>
  <c r="G51"/>
  <c r="G59" s="1"/>
  <c r="G50"/>
  <c r="G58" s="1"/>
  <c r="G48"/>
  <c r="G56" s="1"/>
  <c r="G49"/>
  <c r="G57" s="1"/>
  <c r="G52"/>
  <c r="G60" s="1"/>
  <c r="H48"/>
  <c r="H56" s="1"/>
  <c r="H53"/>
  <c r="H61" s="1"/>
  <c r="H51"/>
  <c r="H59" s="1"/>
  <c r="H52"/>
  <c r="H60" s="1"/>
  <c r="H50"/>
  <c r="H58" s="1"/>
  <c r="H49"/>
  <c r="H57" s="1"/>
  <c r="F17"/>
  <c r="E17" s="1"/>
  <c r="F29"/>
  <c r="H24" i="1"/>
  <c r="H21" s="1"/>
  <c r="F24"/>
  <c r="F21" s="1"/>
  <c r="J29"/>
  <c r="G45"/>
  <c r="I45"/>
  <c r="J33"/>
  <c r="J42"/>
  <c r="J43"/>
  <c r="J53"/>
  <c r="J52"/>
  <c r="J39"/>
  <c r="I38"/>
  <c r="I40" s="1"/>
  <c r="H39"/>
  <c r="I43"/>
  <c r="I42"/>
  <c r="I52"/>
  <c r="I53"/>
  <c r="H43"/>
  <c r="H33"/>
  <c r="H42"/>
  <c r="H52"/>
  <c r="H53"/>
  <c r="G39"/>
  <c r="G33"/>
  <c r="L56" i="16" l="1"/>
  <c r="L57" s="1"/>
  <c r="K56"/>
  <c r="K57" s="1"/>
  <c r="F36" i="1"/>
  <c r="F37"/>
  <c r="F35"/>
  <c r="E34"/>
  <c r="J51"/>
  <c r="J50"/>
  <c r="H51"/>
  <c r="H50"/>
  <c r="I51"/>
  <c r="I50"/>
  <c r="E29" i="2"/>
  <c r="E21" i="1"/>
  <c r="H45"/>
  <c r="F45"/>
  <c r="F29"/>
  <c r="G48"/>
  <c r="G47" s="1"/>
  <c r="G50"/>
  <c r="G49" s="1"/>
  <c r="H48"/>
  <c r="H47" s="1"/>
  <c r="J48"/>
  <c r="J47" s="1"/>
  <c r="I29"/>
  <c r="G29"/>
  <c r="H29"/>
  <c r="I33"/>
  <c r="I39"/>
  <c r="F43"/>
  <c r="F42"/>
  <c r="E42" s="1"/>
  <c r="F38"/>
  <c r="H49" l="1"/>
  <c r="E38"/>
  <c r="F40"/>
  <c r="E43"/>
  <c r="J49"/>
  <c r="J46" s="1"/>
  <c r="J54" s="1"/>
  <c r="J57" s="1"/>
  <c r="J58" s="1"/>
  <c r="I49"/>
  <c r="E52" i="2"/>
  <c r="E60" s="1"/>
  <c r="F52"/>
  <c r="F60" s="1"/>
  <c r="E53"/>
  <c r="E61" s="1"/>
  <c r="F53"/>
  <c r="F61" s="1"/>
  <c r="E50"/>
  <c r="E58" s="1"/>
  <c r="F50"/>
  <c r="F58" s="1"/>
  <c r="F49"/>
  <c r="F57" s="1"/>
  <c r="F48"/>
  <c r="F56" s="1"/>
  <c r="G46" i="1"/>
  <c r="G54" s="1"/>
  <c r="G57" s="1"/>
  <c r="G58" s="1"/>
  <c r="E45"/>
  <c r="H46"/>
  <c r="H54" s="1"/>
  <c r="H57" s="1"/>
  <c r="H58" s="1"/>
  <c r="E29"/>
  <c r="E35"/>
  <c r="F51"/>
  <c r="E51" s="1"/>
  <c r="E37"/>
  <c r="F53"/>
  <c r="E53" s="1"/>
  <c r="E36"/>
  <c r="F52"/>
  <c r="E52" s="1"/>
  <c r="I48"/>
  <c r="I47" s="1"/>
  <c r="F33"/>
  <c r="E33" s="1"/>
  <c r="E32" s="1"/>
  <c r="F39"/>
  <c r="I46" l="1"/>
  <c r="I54" s="1"/>
  <c r="I57" s="1"/>
  <c r="I58" s="1"/>
  <c r="E51" i="2"/>
  <c r="E59" s="1"/>
  <c r="F51"/>
  <c r="F59" s="1"/>
  <c r="E49"/>
  <c r="E57" s="1"/>
  <c r="E48"/>
  <c r="E56" s="1"/>
  <c r="F50" i="1"/>
  <c r="E50" s="1"/>
  <c r="E49" s="1"/>
  <c r="E40"/>
  <c r="E39"/>
  <c r="F48"/>
  <c r="E48" s="1"/>
  <c r="F47" l="1"/>
  <c r="F49"/>
  <c r="E47" l="1"/>
  <c r="F46"/>
  <c r="F54" l="1"/>
  <c r="E46"/>
  <c r="F57" l="1"/>
  <c r="E54"/>
  <c r="F58" l="1"/>
  <c r="E57"/>
  <c r="E58" s="1"/>
  <c r="F34" i="17"/>
  <c r="F47" s="1"/>
  <c r="F37" l="1"/>
  <c r="F38"/>
  <c r="F35"/>
  <c r="F41" l="1"/>
  <c r="F49" s="1"/>
  <c r="F52" s="1"/>
  <c r="F53" s="1"/>
  <c r="F44"/>
  <c r="E35" i="5" l="1"/>
  <c r="E36"/>
  <c r="F47"/>
  <c r="E47" s="1"/>
  <c r="F45"/>
  <c r="E45" s="1"/>
  <c r="F46" l="1"/>
  <c r="E46" s="1"/>
  <c r="F44"/>
  <c r="E44" l="1"/>
  <c r="F43"/>
  <c r="F51" l="1"/>
  <c r="E43"/>
  <c r="F54" l="1"/>
  <c r="E51"/>
  <c r="E54" l="1"/>
  <c r="E55" s="1"/>
  <c r="E56" s="1"/>
  <c r="F55"/>
  <c r="F56" s="1"/>
</calcChain>
</file>

<file path=xl/sharedStrings.xml><?xml version="1.0" encoding="utf-8"?>
<sst xmlns="http://schemas.openxmlformats.org/spreadsheetml/2006/main" count="1146" uniqueCount="310">
  <si>
    <t>Row Number and Formula</t>
  </si>
  <si>
    <t>Item</t>
  </si>
  <si>
    <t>All 
Banks</t>
  </si>
  <si>
    <t>(1)</t>
  </si>
  <si>
    <t>Capital</t>
  </si>
  <si>
    <t>(2)</t>
  </si>
  <si>
    <t>RWA</t>
  </si>
  <si>
    <t xml:space="preserve">Total loans </t>
  </si>
  <si>
    <t>(4)=(5)+(6)</t>
  </si>
  <si>
    <t>Performing loans</t>
  </si>
  <si>
    <t>(6)</t>
  </si>
  <si>
    <t>Special mention loans</t>
  </si>
  <si>
    <t>Non performing loans (NPLs)</t>
  </si>
  <si>
    <t>Substandard loans</t>
  </si>
  <si>
    <t>(9)</t>
  </si>
  <si>
    <t>Doubtful loans</t>
  </si>
  <si>
    <t>(10)</t>
  </si>
  <si>
    <t>Loss loans</t>
  </si>
  <si>
    <t>CAR (in percent)</t>
  </si>
  <si>
    <t>(12)</t>
  </si>
  <si>
    <t>Total provisions currently held</t>
  </si>
  <si>
    <r>
      <t xml:space="preserve">Total provisions that </t>
    </r>
    <r>
      <rPr>
        <i/>
        <sz val="10"/>
        <rFont val="Arial"/>
        <family val="2"/>
      </rPr>
      <t>should</t>
    </r>
    <r>
      <rPr>
        <sz val="10"/>
        <rFont val="Arial"/>
        <family val="2"/>
      </rPr>
      <t xml:space="preserve"> be held </t>
    </r>
  </si>
  <si>
    <t>General provision</t>
  </si>
  <si>
    <t>Specific provision</t>
  </si>
  <si>
    <t xml:space="preserve">Under/over- provisioning </t>
  </si>
  <si>
    <t>Total loans</t>
  </si>
  <si>
    <t>Increase in NPLs</t>
  </si>
  <si>
    <t>Rate of increase in NPLs (in percent)</t>
  </si>
  <si>
    <t>New capital</t>
  </si>
  <si>
    <t>Bank 1</t>
  </si>
  <si>
    <t>Bank 2</t>
  </si>
  <si>
    <t>Bank 3</t>
  </si>
  <si>
    <t>Bank 4</t>
  </si>
  <si>
    <t>Bank 5</t>
  </si>
  <si>
    <t>(3)=(1)/(2)*100</t>
  </si>
  <si>
    <t>(5)=(6)+(7)</t>
  </si>
  <si>
    <t>(7)</t>
  </si>
  <si>
    <t>(8)=(9)+(10)+(11)</t>
  </si>
  <si>
    <t>(11)</t>
  </si>
  <si>
    <t>(14)=(15)+(17)</t>
  </si>
  <si>
    <t>(15)</t>
  </si>
  <si>
    <t>(17)=(18)+(19)+(20)+(21)</t>
  </si>
  <si>
    <t>(22)=(13)-(14)</t>
  </si>
  <si>
    <t>(23)</t>
  </si>
  <si>
    <t>=(4)</t>
  </si>
  <si>
    <t>(24)=(23)/100*(4)</t>
  </si>
  <si>
    <t>(25)=(9)/(8)*(24)</t>
  </si>
  <si>
    <t>(26)=(10)/(8)*(24)</t>
  </si>
  <si>
    <t>(27)=(11)/(8)*(24)</t>
  </si>
  <si>
    <t>(28)=(4)-(24)</t>
  </si>
  <si>
    <t>(29)=(6)/(5)*(28)</t>
  </si>
  <si>
    <t>(30)=(7)/(5)*(28)</t>
  </si>
  <si>
    <t>(31)=(24)-(8)</t>
  </si>
  <si>
    <t>(32)={(24)/(8)-1}*100</t>
  </si>
  <si>
    <t>=(13)</t>
  </si>
  <si>
    <t>(33)=(34)+(36)</t>
  </si>
  <si>
    <t>(34)=(35)</t>
  </si>
  <si>
    <t>(36)=(37)+(38)+(39)+(40)</t>
  </si>
  <si>
    <t>(41)=(13)-(33)</t>
  </si>
  <si>
    <t>(42)=(1)+(41)</t>
  </si>
  <si>
    <t>Notes</t>
  </si>
  <si>
    <t>(13)=(14)</t>
  </si>
  <si>
    <t>(18)=(7)*Rate</t>
  </si>
  <si>
    <t>(19)=(9)*Rate</t>
  </si>
  <si>
    <t>(20)=(10)*Rate</t>
  </si>
  <si>
    <t>(21)=(11)*Rate</t>
  </si>
  <si>
    <t>(16)=(6)*Rate</t>
  </si>
  <si>
    <t>against special mention loans</t>
  </si>
  <si>
    <t>against substandard loans</t>
  </si>
  <si>
    <t>against doubtful loans</t>
  </si>
  <si>
    <t>against loss loans</t>
  </si>
  <si>
    <t>(35)=(29)*Rate</t>
  </si>
  <si>
    <t>(37)=(30)*Rate</t>
  </si>
  <si>
    <t>(38)=(25)*Rate</t>
  </si>
  <si>
    <t>(39)=(26)*Rate</t>
  </si>
  <si>
    <t>(40)=(27)*Rate</t>
  </si>
  <si>
    <t xml:space="preserve">against substandard loans </t>
  </si>
  <si>
    <t xml:space="preserve">against doubtful loans </t>
  </si>
  <si>
    <t xml:space="preserve">against loss loans </t>
  </si>
  <si>
    <t>Provisioning Rate</t>
  </si>
  <si>
    <t>Total provisions currently held 1/</t>
  </si>
  <si>
    <t>1/ It is assumed that loans are fully provisioned for initially.</t>
  </si>
  <si>
    <t>2/ It is assumed that NPLs increase proportionately across all categories.</t>
  </si>
  <si>
    <t>3/ It is assumed that the balance of loans, which are performing, are distributed in the same proportion as previously.</t>
  </si>
  <si>
    <t>4/ It is assumed that RWA remains the same.</t>
  </si>
  <si>
    <t>against normal and pass loans</t>
  </si>
  <si>
    <t>Normal and pass loans</t>
  </si>
  <si>
    <t>Pre-Shock</t>
  </si>
  <si>
    <t>Post-Shock</t>
  </si>
  <si>
    <t>NPLs increase by 200 percent</t>
  </si>
  <si>
    <t>New capital amount required</t>
  </si>
  <si>
    <t>NPLs increase by 100 percent</t>
  </si>
  <si>
    <t>20 percent of performing loans become NPLs</t>
  </si>
  <si>
    <t>New CAR (in percent) 2/</t>
  </si>
  <si>
    <t>2/ It is assumed that RWA remains the same.</t>
  </si>
  <si>
    <t>NPL ratio (in percent)</t>
  </si>
  <si>
    <t>Balance of loans that are performing 3/</t>
  </si>
  <si>
    <t>Assuming Full Provisioning Post-Shock</t>
  </si>
  <si>
    <t>40 percent of performing loans become NPLs</t>
  </si>
  <si>
    <t>Actual as at end-2009</t>
  </si>
  <si>
    <t>(5)</t>
  </si>
  <si>
    <t>(8)</t>
  </si>
  <si>
    <t>against special mention loans (3 percent)</t>
  </si>
  <si>
    <t>against substandard loans (20 percent)</t>
  </si>
  <si>
    <t>against doubtful loans (50 percent)</t>
  </si>
  <si>
    <t>against loss loans (100 percent)</t>
  </si>
  <si>
    <t>Shock to NPLs</t>
  </si>
  <si>
    <t>(24)</t>
  </si>
  <si>
    <t>(26)=(27)+(28)+(29)</t>
  </si>
  <si>
    <t>(30)=(31)+(33)</t>
  </si>
  <si>
    <t>(31)=(32)</t>
  </si>
  <si>
    <t>(33)=(34)+(35)+(36)+(37)</t>
  </si>
  <si>
    <t>Assuming full provisioning after shock</t>
  </si>
  <si>
    <t>(39)=(1)+(38)</t>
  </si>
  <si>
    <t>(40)=(39)/(2)</t>
  </si>
  <si>
    <t>Impact on CAR (in percent)</t>
  </si>
  <si>
    <t>1/ It is assumed that NPLs increase proportionately across all categories.</t>
  </si>
  <si>
    <t>against normal and pass loans (1 percent)</t>
  </si>
  <si>
    <t>(4)</t>
  </si>
  <si>
    <t>(10)=(8)-(9)</t>
  </si>
  <si>
    <t>=(8)</t>
  </si>
  <si>
    <t>(12)=(11)-(8)</t>
  </si>
  <si>
    <t>(13)=(1)-(12)</t>
  </si>
  <si>
    <t>(In millions of domestic currency units unless stated otherwise)</t>
  </si>
  <si>
    <t>1/ It is assumed that NPLs are fully provisioned for initially.</t>
  </si>
  <si>
    <t>10 percent of performing loans become NPLs</t>
  </si>
  <si>
    <t>Shock to performing loans</t>
  </si>
  <si>
    <t>Type of shock</t>
  </si>
  <si>
    <t>(4)=(5)+(8)</t>
  </si>
  <si>
    <t>(13)</t>
  </si>
  <si>
    <t>(23)=(4)-(26)</t>
  </si>
  <si>
    <t>(25)=(7)*(22)/100</t>
  </si>
  <si>
    <t>(32)=(24)*Rate</t>
  </si>
  <si>
    <t>(34)=(25)*Rate</t>
  </si>
  <si>
    <t>(35)=(9)*Rate</t>
  </si>
  <si>
    <t>(36)=(10)*Rate</t>
  </si>
  <si>
    <t>(37)=(11)*Rate</t>
  </si>
  <si>
    <t>(38)=(13)-(30)</t>
  </si>
  <si>
    <t>(41)=(40)-(3)</t>
  </si>
  <si>
    <t>(11)=(4)-(12)</t>
  </si>
  <si>
    <t>Pre-shock</t>
  </si>
  <si>
    <t>3/ It is assumed that RWA remains the same.</t>
  </si>
  <si>
    <t>New CAR (in percent) 3/</t>
  </si>
  <si>
    <t>Shock to Aggregate NPLs</t>
  </si>
  <si>
    <t>Shock to NPLs by Classification</t>
  </si>
  <si>
    <t xml:space="preserve">Table 1. Baseline: Selected Bank Balance Sheet Items for Country X, as at End-2009 </t>
  </si>
  <si>
    <t>Post-shock</t>
  </si>
  <si>
    <t>Non performing loans (NPLs) 2/</t>
  </si>
  <si>
    <t>Input required on size of shock</t>
  </si>
  <si>
    <r>
      <t xml:space="preserve">Total provisions that </t>
    </r>
    <r>
      <rPr>
        <i/>
        <sz val="10"/>
        <rFont val="Arial"/>
        <family val="2"/>
      </rPr>
      <t>should</t>
    </r>
    <r>
      <rPr>
        <sz val="10"/>
        <rFont val="Arial"/>
        <family val="2"/>
      </rPr>
      <t xml:space="preserve"> be held</t>
    </r>
  </si>
  <si>
    <t>Scenario</t>
  </si>
  <si>
    <t>Classification</t>
  </si>
  <si>
    <t>Definition</t>
  </si>
  <si>
    <t>Provisioning 
Requirement
(In percent of outstanding amount)</t>
  </si>
  <si>
    <t>Any loan which is past due 90 days or more but less than 180 days.</t>
  </si>
  <si>
    <t>Any loan which is past due 180 days or more but less than 360 days.</t>
  </si>
  <si>
    <t>Any loan which is past due 360 days or more.</t>
  </si>
  <si>
    <t>Any loan which is past due 30 days or more but less than 90 days.</t>
  </si>
  <si>
    <t>(25)=(6)</t>
  </si>
  <si>
    <t>(27)=(7)</t>
  </si>
  <si>
    <t>(28)=(9)</t>
  </si>
  <si>
    <t>(29)=(11)+(10)</t>
  </si>
  <si>
    <t>NPLs increase by x percent across loan classifications; balance of performing loans are distributed proportionately 
(in percent)</t>
  </si>
  <si>
    <t>x percent of performing loans become NPLs, assuming proportionate migration down loan classifications, including special mention loans (in percent)</t>
  </si>
  <si>
    <t>(3)</t>
  </si>
  <si>
    <t>NPLs increase by 100 percent.</t>
  </si>
  <si>
    <t>NPLs increase by 200 percent.</t>
  </si>
  <si>
    <t>10 percent of performing loans become NPLs.</t>
  </si>
  <si>
    <t>20 percent of performing loans become NPLs.</t>
  </si>
  <si>
    <t>40 percent of performing loans become NPLs.</t>
  </si>
  <si>
    <t>Shocks of ever larger magnitudes to NPLs:</t>
  </si>
  <si>
    <t>(14)=(8)-(13)</t>
  </si>
  <si>
    <t>(15)=(1)+(14)</t>
  </si>
  <si>
    <t>(17)=(15)-(3)</t>
  </si>
  <si>
    <t>(15)=(14)-(3)</t>
  </si>
  <si>
    <t>(24)=(23)*(6)/(5)</t>
  </si>
  <si>
    <t>(25)=(23)*(7)/(5)</t>
  </si>
  <si>
    <t>(9)=(6)*Rate</t>
  </si>
  <si>
    <t>(10)=(5)*Avg PL rate</t>
  </si>
  <si>
    <t>(11)=(6)*Avg NPL rate</t>
  </si>
  <si>
    <t>(9)=(10)+(11)</t>
  </si>
  <si>
    <t>(12)=(8)-(9)</t>
  </si>
  <si>
    <t>(14)=(13)/100*(4)</t>
  </si>
  <si>
    <t>(15)=(4)-(14)</t>
  </si>
  <si>
    <t>(16)=(14)-(6)</t>
  </si>
  <si>
    <t>(17)={(14)/(6)-1}*100</t>
  </si>
  <si>
    <t>(18)=(19)+(20)</t>
  </si>
  <si>
    <t>(20)=(6)*Avg NPL rate</t>
  </si>
  <si>
    <t>(19)=(15)*Avg PL rate</t>
  </si>
  <si>
    <t>(21)=(8)-(18)</t>
  </si>
  <si>
    <t>(22)=(1)+(21)</t>
  </si>
  <si>
    <t>Total NPLs 2/</t>
  </si>
  <si>
    <t>NPLs</t>
  </si>
  <si>
    <t>NPLs 2/</t>
  </si>
  <si>
    <t>Total NPLs</t>
  </si>
  <si>
    <t>Balance of loans that are performing</t>
  </si>
  <si>
    <r>
      <t>New CAR (in percent) 2</t>
    </r>
    <r>
      <rPr>
        <sz val="10"/>
        <color theme="1"/>
        <rFont val="Arial"/>
        <family val="2"/>
      </rPr>
      <t>/</t>
    </r>
  </si>
  <si>
    <t>Table 2. Loan Classifications and Provisioning Requirements for Country X</t>
  </si>
  <si>
    <t>Table 3. Stress Test Assumptions: Shocks to Asset Quality</t>
  </si>
  <si>
    <t>Table 4. Ad Hoc Shock Stress Test: Maximum Possible Migration Down Classifications</t>
  </si>
  <si>
    <t>Table 5. Scenario 1a: Ad Hoc Shock to Aggregate NPLs Using a 100 Percent Provisioning Rate vs. to Loans by Classification</t>
  </si>
  <si>
    <t>Table 6. Scenario 1b: Ad Hoc Shock to Aggregate NPLs Using an Average Provisioning Rate vs. to Loans by Classification</t>
  </si>
  <si>
    <t>Table 7. Scenario 2: Ad Hoc Shock to the Banking System vs. to Individual Banks</t>
  </si>
  <si>
    <t>Table 8. Scenario 3: Ad Hoc Shocks to NPLs of Increasingly Larger Magnitudes</t>
  </si>
  <si>
    <t>Table 9. Scenario A: Breaking Point Shock to Aggregate NPLs</t>
  </si>
  <si>
    <t>Table 10. Scenario B: Breaking Point Shock to Loans by Classification</t>
  </si>
  <si>
    <t>CONTENTS</t>
  </si>
  <si>
    <t>WORKSHEET</t>
  </si>
  <si>
    <t>NOTES</t>
  </si>
  <si>
    <t>Working Paper Tables and Stress Test Spreadsheets</t>
  </si>
  <si>
    <t>Calculators</t>
  </si>
  <si>
    <t>For Table 8: Ad Hoc Shocks to NPLs of Increasingly Larger Magnitudes</t>
  </si>
  <si>
    <t>For Table 8: Ad Hoc Shocks to Performing Loans of Increasingly Larger Magnitudes</t>
  </si>
  <si>
    <t>T1. Baseline'!A1</t>
  </si>
  <si>
    <t>T2. Loan classifications'!A1</t>
  </si>
  <si>
    <t>T3. Assumed shocks'!A1</t>
  </si>
  <si>
    <t>T4. Maximum migration'!A1</t>
  </si>
  <si>
    <t>T5. Agg 100 vs classified NPL '!A1</t>
  </si>
  <si>
    <t>T6. Agg avg vs classified'!A1</t>
  </si>
  <si>
    <t>T7. System vs Individual'!A1</t>
  </si>
  <si>
    <t>T8. Increasing shocks'!A1</t>
  </si>
  <si>
    <t>T9. Breaking point_Agg NPLs'!A1</t>
  </si>
  <si>
    <t>T10. Breaking point_Classified '!A1</t>
  </si>
  <si>
    <t>Stress test template included.</t>
  </si>
  <si>
    <t>Calculator for Table 8.</t>
  </si>
  <si>
    <t>Row Number and 
Formula</t>
  </si>
  <si>
    <t>Numbers entered into this table are linked to the relevant tables.</t>
  </si>
  <si>
    <t>Baseline table for stress tests. Numbers entered into this table are linked to the relevant tables.</t>
  </si>
  <si>
    <t>NPLs increase by 400percent.</t>
  </si>
  <si>
    <t>NPLs increase by 400 percent</t>
  </si>
  <si>
    <t>Shock to aggregate NPLs vs. to loans by classification:</t>
  </si>
  <si>
    <t>Shock to the banking system vs. to individual banks:</t>
  </si>
  <si>
    <t>Amounts transferred to Table 8</t>
  </si>
  <si>
    <t>Input required on "breaking point" NPL ratio</t>
  </si>
  <si>
    <t>Input required on "breaking point" NPL ratios</t>
  </si>
  <si>
    <t>(27)=(9)*(1+Shock/100)</t>
  </si>
  <si>
    <t>(28)=(10)*(1+Shock/100)</t>
  </si>
  <si>
    <t>(29)=(11)*(1+Shock/100)</t>
  </si>
  <si>
    <t>(12)=(8)/(4)</t>
  </si>
  <si>
    <t>(15)=(16)</t>
  </si>
  <si>
    <t>(24)=0</t>
  </si>
  <si>
    <t>New CAR (in percent) 4/</t>
  </si>
  <si>
    <t>(16)=(6)*0.01</t>
  </si>
  <si>
    <t>(18)=(7)*0.03</t>
  </si>
  <si>
    <t>(19)=(9)*0.2</t>
  </si>
  <si>
    <t>(20)=(10)*0.5</t>
  </si>
  <si>
    <t>(21)=(11)*1.0</t>
  </si>
  <si>
    <t>(24)=(5)*{(1-(23)/100}</t>
  </si>
  <si>
    <t>(25)=(24)*(6)/(5)</t>
  </si>
  <si>
    <t>(26)=(24)*(7)/(5)</t>
  </si>
  <si>
    <t>(27)=(4)-(24)</t>
  </si>
  <si>
    <t>(28)=(27)*(9)/(8)</t>
  </si>
  <si>
    <t>(29)=(27)*(10)/(8)</t>
  </si>
  <si>
    <t>(30)=(27)*(11)/(8)</t>
  </si>
  <si>
    <t>(31)=(32)+(34)</t>
  </si>
  <si>
    <t>(32)=(33)</t>
  </si>
  <si>
    <t>(33)=(25)*Rate</t>
  </si>
  <si>
    <t>(34)=(35)+(36)+(37)+(38)</t>
  </si>
  <si>
    <t>(35)=(26)*Rate</t>
  </si>
  <si>
    <t>(36)=(9)*Rate</t>
  </si>
  <si>
    <t>(37)=(10)*Rate</t>
  </si>
  <si>
    <t>(38)=(11)*Rate</t>
  </si>
  <si>
    <t>(39)=(13)-(31)</t>
  </si>
  <si>
    <t>(40)=(1)+(39)</t>
  </si>
  <si>
    <t>(42)=(41)-(3)</t>
  </si>
  <si>
    <t>(24)=(4)-(27)</t>
  </si>
  <si>
    <t>(27)=(28)+(29)+(30)</t>
  </si>
  <si>
    <t>(28)=(9)*{1+(23)/100}</t>
  </si>
  <si>
    <t>(29)=(10)*{1+(23)/100}</t>
  </si>
  <si>
    <t>(30)=(11)*{1+(23)/100}</t>
  </si>
  <si>
    <t>(38)=(12)*Rate</t>
  </si>
  <si>
    <t>Assets in this category are performing in accordance with contractual terms and are expected to continue doing so.</t>
  </si>
  <si>
    <t>Aggregate NPLs increase by 400 percent with provisions assumed at 100 percent vs. each NPL classification increases by 400 percent with performing loans representing the remainder, distributed proportionally and with graduating provisions.</t>
  </si>
  <si>
    <t>Each NPL classification increases by 400 percent with performing loans representing the remainder, distributed proportionally and with graduating provisions.</t>
  </si>
  <si>
    <t>2/ Where data on classified loans are available, it is assumed that NPLs increase by x percent across classifications; balance of performing loans are distributed proportionately across classifications.</t>
  </si>
  <si>
    <t>Shock: NPLs increase by x percent</t>
  </si>
  <si>
    <t>Shock: All loans migrate from one classification down to the next</t>
  </si>
  <si>
    <t>(13)={(12)-(8)}*Rate</t>
  </si>
  <si>
    <t>1/ It is assumed that NPLs are under-provisioned for initially in the case of aggregate NPLs since an average of the provisioning rates is assumed; NPLs are fully provisioned for initially in the case where NPLs data by classification are available.</t>
  </si>
  <si>
    <t>1/ It is assumed that NPLs are under-provisioned for initially in the case of aggregate NPLs since 100 percent provisioning is assumed; NPLs are fully provisioned for initially in the case where NPLs data by classification are available.</t>
  </si>
  <si>
    <t>(13)=(4)-(14)</t>
  </si>
  <si>
    <t>(14)=(6)*(1+Shock/100)</t>
  </si>
  <si>
    <t>(15)=(16)+(17)</t>
  </si>
  <si>
    <t>(16)=(13)*Avg PL rate</t>
  </si>
  <si>
    <t>(17)=(14)*Avg NPL rate</t>
  </si>
  <si>
    <t>(18)=(8)-(15)</t>
  </si>
  <si>
    <t>(19)=(1)+(18)</t>
  </si>
  <si>
    <t>(20)=(19)/(2)*100</t>
  </si>
  <si>
    <t>(21)=(20)-(3)</t>
  </si>
  <si>
    <t>(40)=(39)/(2)*100</t>
  </si>
  <si>
    <t>x=</t>
  </si>
  <si>
    <t>(16)=(15)/(2)*100</t>
  </si>
  <si>
    <t>(12)=(6)+(1+Shock/100)</t>
  </si>
  <si>
    <t>Shock: NPLs increase by x percent across loan classifications; balance of performing loans are distributed proportionately 
(in percent)</t>
  </si>
  <si>
    <t>(14)=(13)/(2)*100</t>
  </si>
  <si>
    <t>(7)=(6)/(4)*100</t>
  </si>
  <si>
    <t>(12)=(8)/(4)*100</t>
  </si>
  <si>
    <t>(23)=(22)/(2)*100</t>
  </si>
  <si>
    <t>Shock: NPL ratio (in percent)</t>
  </si>
  <si>
    <t>(43)=(42)/(2)*100</t>
  </si>
  <si>
    <t>(41)=(40)/(2)*100</t>
  </si>
  <si>
    <t>Source: Authors’ calculations.</t>
  </si>
  <si>
    <t>Table 3. Stress Test Assumptions: Ad Hoc Shocks to Asset Quality</t>
  </si>
  <si>
    <t>Source: Authors' calculations.</t>
  </si>
  <si>
    <t>Shock</t>
  </si>
  <si>
    <t>=(6)*(1+Shock)</t>
  </si>
  <si>
    <t>=(6)+{(5)*Shock}</t>
  </si>
  <si>
    <t>T8 calcn_Increasing shocks_NPLs'!A1</t>
  </si>
  <si>
    <t>T8 calcn_Increasing shocks_PLs'!A1</t>
  </si>
  <si>
    <t>Source: Li Lian Ong, Rodolfo Maino and Nombulelo Duma, 2010, "Into the Great Unknown: Stress Testing with Weak Data," IMF Working Paper No. 10/282 (Washington: International Monetary Fund).</t>
  </si>
</sst>
</file>

<file path=xl/styles.xml><?xml version="1.0" encoding="utf-8"?>
<styleSheet xmlns="http://schemas.openxmlformats.org/spreadsheetml/2006/main">
  <numFmts count="5">
    <numFmt numFmtId="164" formatCode="#,##0.0"/>
    <numFmt numFmtId="165" formatCode="0."/>
    <numFmt numFmtId="166" formatCode="0.0000"/>
    <numFmt numFmtId="167" formatCode="0.0"/>
    <numFmt numFmtId="168" formatCode="0.000"/>
  </numFmts>
  <fonts count="21">
    <font>
      <sz val="11"/>
      <color theme="1"/>
      <name val="Calibri"/>
      <family val="2"/>
      <scheme val="minor"/>
    </font>
    <font>
      <sz val="10"/>
      <name val="Arial"/>
      <family val="2"/>
    </font>
    <font>
      <b/>
      <sz val="12"/>
      <color theme="1"/>
      <name val="Arial"/>
      <family val="2"/>
    </font>
    <font>
      <sz val="10"/>
      <color theme="1"/>
      <name val="Arial"/>
      <family val="2"/>
    </font>
    <font>
      <u/>
      <sz val="10"/>
      <color theme="1"/>
      <name val="Arial"/>
      <family val="2"/>
    </font>
    <font>
      <i/>
      <sz val="10"/>
      <color rgb="FFFF0000"/>
      <name val="Arial"/>
      <family val="2"/>
    </font>
    <font>
      <i/>
      <sz val="10"/>
      <name val="Arial"/>
      <family val="2"/>
    </font>
    <font>
      <sz val="10"/>
      <color rgb="FFFF0000"/>
      <name val="Arial"/>
      <family val="2"/>
    </font>
    <font>
      <b/>
      <sz val="10"/>
      <color theme="1"/>
      <name val="Arial"/>
      <family val="2"/>
    </font>
    <font>
      <b/>
      <sz val="10"/>
      <name val="Arial"/>
      <family val="2"/>
    </font>
    <font>
      <i/>
      <sz val="10"/>
      <color rgb="FF0000FF"/>
      <name val="Arial"/>
      <family val="2"/>
    </font>
    <font>
      <sz val="10"/>
      <color rgb="FF0000FF"/>
      <name val="Arial"/>
      <family val="2"/>
    </font>
    <font>
      <u/>
      <sz val="10"/>
      <name val="Arial"/>
      <family val="2"/>
    </font>
    <font>
      <sz val="11"/>
      <color theme="1"/>
      <name val="Arial"/>
      <family val="2"/>
    </font>
    <font>
      <sz val="12"/>
      <color theme="1"/>
      <name val="Arial"/>
      <family val="2"/>
    </font>
    <font>
      <sz val="12"/>
      <name val="Arial"/>
      <family val="2"/>
    </font>
    <font>
      <b/>
      <u/>
      <sz val="10"/>
      <name val="Arial"/>
      <family val="2"/>
    </font>
    <font>
      <u/>
      <sz val="10"/>
      <color indexed="12"/>
      <name val="Times New Roman"/>
      <family val="1"/>
    </font>
    <font>
      <u/>
      <sz val="10"/>
      <color indexed="12"/>
      <name val="Arial"/>
      <family val="2"/>
    </font>
    <font>
      <i/>
      <sz val="12"/>
      <color theme="1"/>
      <name val="Arial"/>
      <family val="2"/>
    </font>
    <font>
      <b/>
      <i/>
      <sz val="10"/>
      <color rgb="FFFF0000"/>
      <name val="Arial"/>
      <family val="2"/>
    </font>
  </fonts>
  <fills count="9">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
      <patternFill patternType="solid">
        <fgColor rgb="FF00FFFF"/>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hair">
        <color auto="1"/>
      </top>
      <bottom/>
      <diagonal/>
    </border>
    <border>
      <left style="thin">
        <color indexed="64"/>
      </left>
      <right style="thin">
        <color indexed="64"/>
      </right>
      <top style="hair">
        <color auto="1"/>
      </top>
      <bottom/>
      <diagonal/>
    </border>
    <border>
      <left/>
      <right/>
      <top/>
      <bottom style="hair">
        <color auto="1"/>
      </bottom>
      <diagonal/>
    </border>
    <border>
      <left style="thin">
        <color indexed="64"/>
      </left>
      <right style="thin">
        <color indexed="64"/>
      </right>
      <top/>
      <bottom style="hair">
        <color auto="1"/>
      </bottom>
      <diagonal/>
    </border>
    <border>
      <left/>
      <right style="thin">
        <color indexed="64"/>
      </right>
      <top/>
      <bottom style="hair">
        <color indexed="64"/>
      </bottom>
      <diagonal/>
    </border>
  </borders>
  <cellStyleXfs count="2">
    <xf numFmtId="0" fontId="0" fillId="0" borderId="0"/>
    <xf numFmtId="0" fontId="17" fillId="0" borderId="0" applyNumberFormat="0" applyFill="0" applyBorder="0" applyAlignment="0" applyProtection="0">
      <alignment vertical="top"/>
      <protection locked="0"/>
    </xf>
  </cellStyleXfs>
  <cellXfs count="317">
    <xf numFmtId="0" fontId="0" fillId="0" borderId="0" xfId="0"/>
    <xf numFmtId="49" fontId="1" fillId="0" borderId="0" xfId="0" applyNumberFormat="1" applyFont="1"/>
    <xf numFmtId="49" fontId="2" fillId="0" borderId="0" xfId="0" applyNumberFormat="1" applyFont="1"/>
    <xf numFmtId="0" fontId="3" fillId="0" borderId="0" xfId="0" applyFont="1"/>
    <xf numFmtId="0" fontId="3" fillId="0" borderId="0" xfId="0" applyFont="1" applyAlignment="1">
      <alignment horizontal="right"/>
    </xf>
    <xf numFmtId="0" fontId="3" fillId="0" borderId="1" xfId="0" applyFont="1" applyBorder="1" applyAlignment="1">
      <alignment vertical="top"/>
    </xf>
    <xf numFmtId="0" fontId="3" fillId="0" borderId="2" xfId="0" applyFont="1" applyBorder="1" applyAlignment="1">
      <alignment vertical="top"/>
    </xf>
    <xf numFmtId="0" fontId="1" fillId="0" borderId="1" xfId="0" applyFont="1" applyFill="1" applyBorder="1" applyAlignment="1" applyProtection="1">
      <alignment horizontal="right" vertical="top" wrapText="1"/>
      <protection locked="0"/>
    </xf>
    <xf numFmtId="0" fontId="1" fillId="0" borderId="1" xfId="0" applyFont="1" applyBorder="1" applyAlignment="1" applyProtection="1">
      <alignment horizontal="right" vertical="top" wrapText="1"/>
      <protection locked="0"/>
    </xf>
    <xf numFmtId="0" fontId="3" fillId="0" borderId="0" xfId="0" applyFont="1" applyAlignment="1">
      <alignment vertical="top"/>
    </xf>
    <xf numFmtId="49" fontId="1" fillId="0" borderId="0" xfId="0" applyNumberFormat="1" applyFont="1" applyBorder="1"/>
    <xf numFmtId="0" fontId="3" fillId="0" borderId="3" xfId="0" applyFont="1" applyBorder="1"/>
    <xf numFmtId="0" fontId="4" fillId="0" borderId="3" xfId="0" applyFont="1" applyBorder="1"/>
    <xf numFmtId="164" fontId="3" fillId="0" borderId="0" xfId="0" applyNumberFormat="1" applyFont="1"/>
    <xf numFmtId="164" fontId="3" fillId="0" borderId="0" xfId="0" applyNumberFormat="1" applyFont="1" applyAlignment="1">
      <alignment horizontal="right"/>
    </xf>
    <xf numFmtId="0" fontId="5" fillId="0" borderId="3" xfId="0" applyFont="1" applyBorder="1"/>
    <xf numFmtId="0" fontId="5" fillId="0" borderId="0" xfId="0" applyFont="1" applyAlignment="1">
      <alignment horizontal="left" indent="4"/>
    </xf>
    <xf numFmtId="0" fontId="5" fillId="0" borderId="0" xfId="0" applyFont="1"/>
    <xf numFmtId="0" fontId="1" fillId="0" borderId="0" xfId="0" applyFont="1" applyAlignment="1"/>
    <xf numFmtId="0" fontId="1" fillId="0" borderId="0" xfId="0" applyFont="1" applyBorder="1" applyAlignment="1">
      <alignment horizontal="left" vertical="top"/>
    </xf>
    <xf numFmtId="0" fontId="1" fillId="0" borderId="0" xfId="0" applyFont="1" applyBorder="1" applyAlignment="1">
      <alignment horizontal="left" vertical="top" indent="2"/>
    </xf>
    <xf numFmtId="0" fontId="7" fillId="0" borderId="0" xfId="0" applyFont="1"/>
    <xf numFmtId="164" fontId="5" fillId="0" borderId="0" xfId="0" applyNumberFormat="1" applyFont="1" applyAlignment="1">
      <alignment horizontal="right"/>
    </xf>
    <xf numFmtId="49" fontId="1" fillId="0" borderId="0" xfId="0" applyNumberFormat="1" applyFont="1" applyFill="1" applyBorder="1"/>
    <xf numFmtId="0" fontId="3" fillId="0" borderId="3" xfId="0" applyFont="1" applyFill="1" applyBorder="1"/>
    <xf numFmtId="0" fontId="3" fillId="0" borderId="0" xfId="0" applyFont="1" applyFill="1"/>
    <xf numFmtId="164" fontId="3" fillId="0" borderId="0" xfId="0" applyNumberFormat="1" applyFont="1" applyFill="1" applyAlignment="1">
      <alignment horizontal="right"/>
    </xf>
    <xf numFmtId="164" fontId="1" fillId="0" borderId="0" xfId="0" applyNumberFormat="1" applyFont="1" applyAlignment="1">
      <alignment horizontal="right"/>
    </xf>
    <xf numFmtId="0" fontId="8" fillId="0" borderId="0" xfId="0" applyFont="1" applyBorder="1"/>
    <xf numFmtId="164" fontId="8" fillId="0" borderId="0" xfId="0" applyNumberFormat="1" applyFont="1" applyBorder="1" applyAlignment="1">
      <alignment horizontal="right"/>
    </xf>
    <xf numFmtId="49" fontId="1" fillId="0" borderId="4" xfId="0" applyNumberFormat="1" applyFont="1" applyBorder="1"/>
    <xf numFmtId="0" fontId="3" fillId="0" borderId="5" xfId="0" applyFont="1" applyBorder="1"/>
    <xf numFmtId="0" fontId="3" fillId="0" borderId="6" xfId="0" applyFont="1" applyBorder="1"/>
    <xf numFmtId="0" fontId="3" fillId="0" borderId="6" xfId="0" applyFont="1" applyBorder="1" applyAlignment="1">
      <alignment horizontal="right"/>
    </xf>
    <xf numFmtId="2" fontId="3" fillId="0" borderId="0" xfId="0" applyNumberFormat="1" applyFont="1"/>
    <xf numFmtId="49" fontId="9" fillId="0" borderId="0" xfId="0" applyNumberFormat="1" applyFont="1" applyBorder="1"/>
    <xf numFmtId="0" fontId="8" fillId="0" borderId="3" xfId="0" applyFont="1" applyBorder="1"/>
    <xf numFmtId="0" fontId="8" fillId="0" borderId="0" xfId="0" applyFont="1"/>
    <xf numFmtId="164" fontId="8" fillId="0" borderId="0" xfId="0" applyNumberFormat="1" applyFont="1"/>
    <xf numFmtId="0" fontId="9" fillId="0" borderId="3" xfId="0" applyFont="1" applyBorder="1"/>
    <xf numFmtId="0" fontId="9" fillId="0" borderId="0" xfId="0" applyFont="1" applyAlignment="1"/>
    <xf numFmtId="0" fontId="9" fillId="0" borderId="0" xfId="0" applyFont="1"/>
    <xf numFmtId="164" fontId="9" fillId="0" borderId="0" xfId="0" applyNumberFormat="1" applyFont="1"/>
    <xf numFmtId="0" fontId="3" fillId="0" borderId="0" xfId="0" applyFont="1" applyBorder="1"/>
    <xf numFmtId="0" fontId="3" fillId="0" borderId="0" xfId="0" applyFont="1" applyBorder="1" applyAlignment="1">
      <alignment horizontal="right"/>
    </xf>
    <xf numFmtId="0" fontId="3" fillId="0" borderId="0" xfId="0" applyFont="1" applyFill="1" applyAlignment="1">
      <alignment horizontal="right"/>
    </xf>
    <xf numFmtId="0" fontId="1" fillId="0" borderId="0" xfId="0" applyFont="1" applyFill="1" applyBorder="1" applyAlignment="1" applyProtection="1">
      <alignment horizontal="right" vertical="top" wrapText="1"/>
      <protection locked="0"/>
    </xf>
    <xf numFmtId="164" fontId="8" fillId="0" borderId="0" xfId="0" applyNumberFormat="1" applyFont="1" applyFill="1"/>
    <xf numFmtId="164" fontId="3" fillId="0" borderId="0" xfId="0" applyNumberFormat="1" applyFont="1" applyFill="1"/>
    <xf numFmtId="164" fontId="5" fillId="0" borderId="0" xfId="0" applyNumberFormat="1" applyFont="1" applyFill="1"/>
    <xf numFmtId="164" fontId="9" fillId="0" borderId="0" xfId="0" applyNumberFormat="1" applyFont="1" applyFill="1"/>
    <xf numFmtId="164" fontId="5" fillId="0" borderId="0" xfId="0" applyNumberFormat="1" applyFont="1" applyFill="1" applyAlignment="1">
      <alignment horizontal="right"/>
    </xf>
    <xf numFmtId="164" fontId="1" fillId="0" borderId="0" xfId="0" applyNumberFormat="1" applyFont="1" applyFill="1" applyAlignment="1">
      <alignment horizontal="right"/>
    </xf>
    <xf numFmtId="164" fontId="8" fillId="0" borderId="0" xfId="0" applyNumberFormat="1" applyFont="1" applyFill="1" applyBorder="1" applyAlignment="1">
      <alignment horizontal="right"/>
    </xf>
    <xf numFmtId="0" fontId="3" fillId="0" borderId="0" xfId="0" applyFont="1" applyFill="1" applyBorder="1" applyAlignment="1">
      <alignment horizontal="right"/>
    </xf>
    <xf numFmtId="0" fontId="3" fillId="0" borderId="1" xfId="0" applyFont="1" applyBorder="1" applyAlignment="1">
      <alignment horizontal="right" vertical="top" wrapText="1"/>
    </xf>
    <xf numFmtId="0" fontId="10" fillId="0" borderId="0" xfId="0" applyFont="1" applyAlignment="1">
      <alignment horizontal="left" indent="4"/>
    </xf>
    <xf numFmtId="0" fontId="10" fillId="0" borderId="0" xfId="0" applyFont="1"/>
    <xf numFmtId="164" fontId="10" fillId="0" borderId="0" xfId="0" applyNumberFormat="1" applyFont="1"/>
    <xf numFmtId="0" fontId="10" fillId="0" borderId="0" xfId="0" applyFont="1" applyBorder="1" applyAlignment="1">
      <alignment horizontal="left" vertical="top" indent="4"/>
    </xf>
    <xf numFmtId="2" fontId="11" fillId="0" borderId="0" xfId="0" applyNumberFormat="1" applyFont="1"/>
    <xf numFmtId="164" fontId="10" fillId="0" borderId="0" xfId="0" applyNumberFormat="1" applyFont="1" applyAlignment="1">
      <alignment horizontal="right"/>
    </xf>
    <xf numFmtId="49" fontId="1" fillId="0" borderId="0" xfId="0" applyNumberFormat="1" applyFont="1" applyAlignment="1">
      <alignment vertical="top"/>
    </xf>
    <xf numFmtId="0" fontId="3" fillId="0" borderId="0" xfId="0" applyFont="1" applyAlignment="1">
      <alignment horizontal="right" vertical="top"/>
    </xf>
    <xf numFmtId="49" fontId="1" fillId="0" borderId="0" xfId="0" applyNumberFormat="1" applyFont="1" applyBorder="1" applyAlignment="1">
      <alignment vertical="top"/>
    </xf>
    <xf numFmtId="0" fontId="3" fillId="0" borderId="3" xfId="0" applyFont="1" applyBorder="1" applyAlignment="1">
      <alignment vertical="top"/>
    </xf>
    <xf numFmtId="0" fontId="4" fillId="0" borderId="3" xfId="0" applyFont="1" applyBorder="1" applyAlignment="1">
      <alignment vertical="top"/>
    </xf>
    <xf numFmtId="164" fontId="3" fillId="0" borderId="0" xfId="0" applyNumberFormat="1" applyFont="1" applyAlignment="1">
      <alignment vertical="top"/>
    </xf>
    <xf numFmtId="164" fontId="3" fillId="0" borderId="0" xfId="0" applyNumberFormat="1" applyFont="1" applyAlignment="1">
      <alignment horizontal="right" vertical="top"/>
    </xf>
    <xf numFmtId="0" fontId="5" fillId="0" borderId="3" xfId="0" applyFont="1" applyBorder="1" applyAlignment="1">
      <alignment vertical="top"/>
    </xf>
    <xf numFmtId="0" fontId="5" fillId="0" borderId="0" xfId="0" applyFont="1" applyAlignment="1">
      <alignment vertical="top"/>
    </xf>
    <xf numFmtId="0" fontId="1" fillId="0" borderId="0" xfId="0" applyFont="1" applyAlignment="1">
      <alignment vertical="top"/>
    </xf>
    <xf numFmtId="0" fontId="7" fillId="0" borderId="0" xfId="0" applyFont="1" applyAlignment="1">
      <alignment vertical="top"/>
    </xf>
    <xf numFmtId="0" fontId="8" fillId="0" borderId="0" xfId="0" applyFont="1" applyAlignment="1">
      <alignment vertical="top"/>
    </xf>
    <xf numFmtId="164" fontId="8" fillId="0" borderId="0" xfId="0" applyNumberFormat="1" applyFont="1" applyAlignment="1">
      <alignment horizontal="right" vertical="top"/>
    </xf>
    <xf numFmtId="49" fontId="1" fillId="0" borderId="7" xfId="0" applyNumberFormat="1" applyFont="1" applyBorder="1" applyAlignment="1">
      <alignment vertical="top"/>
    </xf>
    <xf numFmtId="0" fontId="3" fillId="0" borderId="6" xfId="0" applyFont="1" applyBorder="1" applyAlignment="1">
      <alignment vertical="top"/>
    </xf>
    <xf numFmtId="0" fontId="3" fillId="0" borderId="5" xfId="0" applyFont="1" applyBorder="1" applyAlignment="1">
      <alignment vertical="top"/>
    </xf>
    <xf numFmtId="0" fontId="3" fillId="0" borderId="6" xfId="0" applyFont="1" applyBorder="1" applyAlignment="1">
      <alignment horizontal="right" vertical="top"/>
    </xf>
    <xf numFmtId="0" fontId="10" fillId="0" borderId="0" xfId="0" applyFont="1" applyAlignment="1">
      <alignment horizontal="left" vertical="top" indent="4"/>
    </xf>
    <xf numFmtId="164" fontId="10" fillId="0" borderId="0" xfId="0" applyNumberFormat="1" applyFont="1" applyAlignment="1">
      <alignment vertical="top"/>
    </xf>
    <xf numFmtId="164" fontId="10" fillId="0" borderId="0" xfId="0" applyNumberFormat="1" applyFont="1" applyAlignment="1">
      <alignment horizontal="right" vertical="top"/>
    </xf>
    <xf numFmtId="49" fontId="1" fillId="0" borderId="0" xfId="0" applyNumberFormat="1" applyFont="1" applyFill="1" applyAlignment="1">
      <alignment vertical="top"/>
    </xf>
    <xf numFmtId="0" fontId="3" fillId="0" borderId="1" xfId="0" applyFont="1" applyFill="1" applyBorder="1" applyAlignment="1">
      <alignment vertical="top"/>
    </xf>
    <xf numFmtId="49" fontId="1" fillId="0" borderId="0" xfId="0" applyNumberFormat="1" applyFont="1" applyFill="1" applyBorder="1" applyAlignment="1">
      <alignment vertical="top"/>
    </xf>
    <xf numFmtId="0" fontId="3" fillId="0" borderId="6" xfId="0" applyFont="1" applyFill="1" applyBorder="1" applyAlignment="1">
      <alignment vertical="top"/>
    </xf>
    <xf numFmtId="0" fontId="1" fillId="0" borderId="1" xfId="0" applyFont="1" applyBorder="1" applyAlignment="1">
      <alignment vertical="top" wrapText="1"/>
    </xf>
    <xf numFmtId="0" fontId="3" fillId="0" borderId="1" xfId="0" applyFont="1" applyBorder="1" applyAlignment="1">
      <alignment vertical="top" wrapText="1"/>
    </xf>
    <xf numFmtId="0" fontId="12" fillId="0" borderId="0" xfId="0" applyFont="1" applyAlignment="1"/>
    <xf numFmtId="0" fontId="13" fillId="0" borderId="0" xfId="0" applyFont="1"/>
    <xf numFmtId="0" fontId="13" fillId="0" borderId="1" xfId="0" applyFont="1" applyBorder="1"/>
    <xf numFmtId="0" fontId="13" fillId="0" borderId="6" xfId="0" applyFont="1" applyBorder="1"/>
    <xf numFmtId="0" fontId="14" fillId="0" borderId="0" xfId="0" applyFont="1"/>
    <xf numFmtId="165" fontId="14" fillId="0" borderId="0" xfId="0" applyNumberFormat="1" applyFont="1" applyAlignment="1">
      <alignment horizontal="left"/>
    </xf>
    <xf numFmtId="0" fontId="4" fillId="0" borderId="0" xfId="0" applyFont="1"/>
    <xf numFmtId="165" fontId="3" fillId="0" borderId="0" xfId="0" applyNumberFormat="1" applyFont="1" applyAlignment="1">
      <alignment horizontal="left"/>
    </xf>
    <xf numFmtId="49" fontId="2" fillId="0" borderId="0" xfId="0" applyNumberFormat="1" applyFont="1" applyBorder="1"/>
    <xf numFmtId="0" fontId="3" fillId="0" borderId="0" xfId="0" applyFont="1" applyBorder="1" applyAlignment="1">
      <alignment vertical="top"/>
    </xf>
    <xf numFmtId="0" fontId="4" fillId="0" borderId="0" xfId="0" applyFont="1" applyBorder="1" applyAlignment="1">
      <alignment vertical="top"/>
    </xf>
    <xf numFmtId="0" fontId="5" fillId="0" borderId="0" xfId="0" applyFont="1" applyBorder="1" applyAlignment="1">
      <alignment vertical="top"/>
    </xf>
    <xf numFmtId="0" fontId="8" fillId="0" borderId="0" xfId="0" applyFont="1" applyBorder="1" applyAlignment="1">
      <alignment vertical="top"/>
    </xf>
    <xf numFmtId="164" fontId="8" fillId="0" borderId="0" xfId="0" applyNumberFormat="1" applyFont="1" applyBorder="1" applyAlignment="1">
      <alignment horizontal="right" vertical="top"/>
    </xf>
    <xf numFmtId="2" fontId="11" fillId="0" borderId="0" xfId="0" applyNumberFormat="1" applyFont="1" applyBorder="1" applyAlignment="1">
      <alignment vertical="top"/>
    </xf>
    <xf numFmtId="2" fontId="1" fillId="0" borderId="0" xfId="0" applyNumberFormat="1" applyFont="1" applyBorder="1" applyAlignment="1">
      <alignment horizontal="left" vertical="top" indent="2"/>
    </xf>
    <xf numFmtId="2" fontId="10" fillId="0" borderId="0" xfId="0" applyNumberFormat="1" applyFont="1" applyBorder="1" applyAlignment="1">
      <alignment horizontal="left" vertical="top" indent="4"/>
    </xf>
    <xf numFmtId="0" fontId="3" fillId="0" borderId="8" xfId="0" applyFont="1" applyBorder="1" applyAlignment="1">
      <alignment vertical="top"/>
    </xf>
    <xf numFmtId="49" fontId="3" fillId="0" borderId="8" xfId="0" applyNumberFormat="1" applyFont="1" applyBorder="1"/>
    <xf numFmtId="0" fontId="1" fillId="0" borderId="6" xfId="0" applyFont="1" applyFill="1" applyBorder="1" applyAlignment="1" applyProtection="1">
      <alignment horizontal="left" vertical="top" wrapText="1"/>
      <protection locked="0"/>
    </xf>
    <xf numFmtId="164" fontId="3" fillId="0" borderId="0" xfId="0" applyNumberFormat="1" applyFont="1" applyBorder="1"/>
    <xf numFmtId="0" fontId="1" fillId="0" borderId="0" xfId="0" applyFont="1" applyBorder="1" applyAlignment="1"/>
    <xf numFmtId="0" fontId="9" fillId="0" borderId="0" xfId="0" applyFont="1" applyBorder="1" applyAlignment="1"/>
    <xf numFmtId="164" fontId="8" fillId="0" borderId="0" xfId="0" applyNumberFormat="1" applyFont="1" applyBorder="1"/>
    <xf numFmtId="2" fontId="3" fillId="0" borderId="0" xfId="0" applyNumberFormat="1" applyFont="1" applyBorder="1"/>
    <xf numFmtId="2" fontId="3" fillId="0" borderId="0" xfId="0" applyNumberFormat="1" applyFont="1" applyBorder="1" applyAlignment="1">
      <alignment vertical="top"/>
    </xf>
    <xf numFmtId="164" fontId="3" fillId="0" borderId="0" xfId="0" applyNumberFormat="1" applyFont="1" applyBorder="1" applyAlignment="1">
      <alignment vertical="top"/>
    </xf>
    <xf numFmtId="164" fontId="3" fillId="0" borderId="0" xfId="0" applyNumberFormat="1" applyFont="1" applyBorder="1" applyAlignment="1">
      <alignment horizontal="right" vertical="top"/>
    </xf>
    <xf numFmtId="2" fontId="1" fillId="0" borderId="0" xfId="0" applyNumberFormat="1" applyFont="1" applyBorder="1" applyAlignment="1">
      <alignment vertical="top"/>
    </xf>
    <xf numFmtId="0" fontId="3" fillId="0" borderId="9" xfId="0" applyFont="1" applyBorder="1" applyAlignment="1">
      <alignment horizontal="left" vertical="top" wrapText="1"/>
    </xf>
    <xf numFmtId="49" fontId="1" fillId="0" borderId="10" xfId="0" applyNumberFormat="1" applyFont="1" applyBorder="1" applyAlignment="1">
      <alignment vertical="top"/>
    </xf>
    <xf numFmtId="0" fontId="3" fillId="0" borderId="11" xfId="0" applyFont="1" applyBorder="1" applyAlignment="1">
      <alignment vertical="top"/>
    </xf>
    <xf numFmtId="0" fontId="2" fillId="0" borderId="0" xfId="0" applyFont="1"/>
    <xf numFmtId="49" fontId="15" fillId="0" borderId="0" xfId="0" applyNumberFormat="1" applyFont="1" applyBorder="1" applyAlignment="1">
      <alignment vertical="top"/>
    </xf>
    <xf numFmtId="0" fontId="14" fillId="0" borderId="0" xfId="0" applyFont="1" applyAlignment="1">
      <alignment vertical="top"/>
    </xf>
    <xf numFmtId="0" fontId="14" fillId="0" borderId="0" xfId="0" applyFont="1" applyAlignment="1">
      <alignment horizontal="right" vertical="top"/>
    </xf>
    <xf numFmtId="49" fontId="15" fillId="0" borderId="0" xfId="0" applyNumberFormat="1" applyFont="1"/>
    <xf numFmtId="0" fontId="14" fillId="0" borderId="0" xfId="0" applyFont="1" applyAlignment="1">
      <alignment horizontal="right"/>
    </xf>
    <xf numFmtId="0" fontId="14" fillId="0" borderId="0" xfId="0" applyFont="1" applyFill="1" applyAlignment="1">
      <alignment horizontal="right"/>
    </xf>
    <xf numFmtId="0" fontId="13" fillId="0" borderId="0" xfId="0" applyFont="1" applyBorder="1"/>
    <xf numFmtId="165" fontId="2" fillId="0" borderId="0" xfId="0" applyNumberFormat="1" applyFont="1" applyAlignment="1">
      <alignment horizontal="left"/>
    </xf>
    <xf numFmtId="165" fontId="13" fillId="0" borderId="1" xfId="0" applyNumberFormat="1" applyFont="1" applyBorder="1" applyAlignment="1">
      <alignment horizontal="left"/>
    </xf>
    <xf numFmtId="165" fontId="13" fillId="0" borderId="0" xfId="0" applyNumberFormat="1" applyFont="1" applyBorder="1" applyAlignment="1">
      <alignment horizontal="left"/>
    </xf>
    <xf numFmtId="165" fontId="13" fillId="0" borderId="6" xfId="0" applyNumberFormat="1" applyFont="1" applyBorder="1" applyAlignment="1">
      <alignment horizontal="left"/>
    </xf>
    <xf numFmtId="165" fontId="3" fillId="0" borderId="0" xfId="0" applyNumberFormat="1" applyFont="1" applyBorder="1" applyAlignment="1">
      <alignment horizontal="left"/>
    </xf>
    <xf numFmtId="0" fontId="1" fillId="0" borderId="0" xfId="0" applyFont="1" applyAlignment="1">
      <alignment horizontal="left" indent="2"/>
    </xf>
    <xf numFmtId="0" fontId="3" fillId="0" borderId="0" xfId="0" applyFont="1" applyAlignment="1">
      <alignment horizontal="left" indent="2"/>
    </xf>
    <xf numFmtId="0" fontId="0" fillId="0" borderId="0" xfId="0" applyAlignment="1">
      <alignment vertical="top"/>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vertical="top" wrapText="1"/>
    </xf>
    <xf numFmtId="0" fontId="4" fillId="0" borderId="0" xfId="0" applyFont="1" applyAlignment="1">
      <alignment vertical="top"/>
    </xf>
    <xf numFmtId="0" fontId="3" fillId="0" borderId="0" xfId="0" applyFont="1" applyAlignment="1">
      <alignment horizontal="right" vertical="top" indent="4"/>
    </xf>
    <xf numFmtId="0" fontId="3" fillId="0" borderId="0" xfId="0" applyFont="1" applyAlignment="1">
      <alignment horizontal="left" vertical="top" indent="2"/>
    </xf>
    <xf numFmtId="0" fontId="3" fillId="0" borderId="1" xfId="0" applyFont="1" applyBorder="1" applyAlignment="1">
      <alignment horizontal="center" vertical="top" wrapText="1"/>
    </xf>
    <xf numFmtId="49" fontId="3" fillId="0" borderId="0" xfId="0" applyNumberFormat="1" applyFont="1" applyAlignment="1">
      <alignment vertical="top"/>
    </xf>
    <xf numFmtId="49" fontId="3" fillId="0" borderId="0" xfId="0" applyNumberFormat="1" applyFont="1"/>
    <xf numFmtId="49" fontId="3" fillId="0" borderId="0" xfId="0" applyNumberFormat="1" applyFont="1" applyAlignment="1">
      <alignment horizontal="right" vertical="top"/>
    </xf>
    <xf numFmtId="49" fontId="1" fillId="0" borderId="0" xfId="0" applyNumberFormat="1" applyFont="1" applyAlignment="1">
      <alignment horizontal="right" vertical="top"/>
    </xf>
    <xf numFmtId="49" fontId="3" fillId="0" borderId="0" xfId="0" applyNumberFormat="1" applyFont="1" applyAlignment="1">
      <alignment horizontal="right"/>
    </xf>
    <xf numFmtId="166" fontId="5" fillId="0" borderId="0" xfId="0" applyNumberFormat="1" applyFont="1"/>
    <xf numFmtId="166" fontId="9" fillId="0" borderId="0" xfId="0" applyNumberFormat="1" applyFont="1"/>
    <xf numFmtId="166" fontId="3" fillId="0" borderId="0" xfId="0" applyNumberFormat="1" applyFont="1"/>
    <xf numFmtId="166" fontId="7" fillId="0" borderId="0" xfId="0" applyNumberFormat="1" applyFont="1"/>
    <xf numFmtId="166" fontId="3" fillId="0" borderId="0" xfId="0" applyNumberFormat="1" applyFont="1" applyFill="1"/>
    <xf numFmtId="49" fontId="1" fillId="0" borderId="10" xfId="0" applyNumberFormat="1" applyFont="1" applyFill="1" applyBorder="1" applyAlignment="1">
      <alignment vertical="top"/>
    </xf>
    <xf numFmtId="0" fontId="3" fillId="0" borderId="1" xfId="0" applyFont="1" applyBorder="1" applyAlignment="1">
      <alignment horizontal="left" vertical="top" wrapText="1"/>
    </xf>
    <xf numFmtId="49" fontId="1" fillId="0" borderId="13" xfId="0" applyNumberFormat="1" applyFont="1" applyBorder="1" applyAlignment="1">
      <alignment vertical="top"/>
    </xf>
    <xf numFmtId="49" fontId="1" fillId="0" borderId="15" xfId="0" applyNumberFormat="1" applyFont="1" applyBorder="1" applyAlignment="1">
      <alignment vertical="top"/>
    </xf>
    <xf numFmtId="49" fontId="14" fillId="0" borderId="0" xfId="0" applyNumberFormat="1" applyFont="1"/>
    <xf numFmtId="49" fontId="3" fillId="0" borderId="0" xfId="0" applyNumberFormat="1" applyFont="1" applyFill="1"/>
    <xf numFmtId="49" fontId="1" fillId="0" borderId="0" xfId="0" applyNumberFormat="1" applyFont="1" applyAlignment="1"/>
    <xf numFmtId="49" fontId="5" fillId="0" borderId="0" xfId="0" applyNumberFormat="1" applyFont="1" applyAlignment="1">
      <alignment horizontal="left" indent="4"/>
    </xf>
    <xf numFmtId="49" fontId="1" fillId="0" borderId="0" xfId="0" applyNumberFormat="1" applyFont="1" applyBorder="1" applyAlignment="1">
      <alignment horizontal="left" vertical="top"/>
    </xf>
    <xf numFmtId="49" fontId="8" fillId="0" borderId="0" xfId="0" applyNumberFormat="1" applyFont="1" applyBorder="1"/>
    <xf numFmtId="49" fontId="3" fillId="0" borderId="6" xfId="0" applyNumberFormat="1" applyFont="1" applyBorder="1"/>
    <xf numFmtId="49" fontId="3" fillId="0" borderId="0" xfId="0" applyNumberFormat="1" applyFont="1" applyBorder="1"/>
    <xf numFmtId="0" fontId="4" fillId="0" borderId="0" xfId="0" applyFont="1" applyBorder="1"/>
    <xf numFmtId="0" fontId="5" fillId="0" borderId="0" xfId="0" applyFont="1" applyBorder="1"/>
    <xf numFmtId="0" fontId="9" fillId="0" borderId="0" xfId="0" applyFont="1" applyBorder="1"/>
    <xf numFmtId="0" fontId="7" fillId="0" borderId="0" xfId="0" applyFont="1" applyBorder="1"/>
    <xf numFmtId="0" fontId="3" fillId="0" borderId="0" xfId="0" applyFont="1" applyFill="1" applyBorder="1"/>
    <xf numFmtId="0" fontId="2" fillId="0" borderId="0" xfId="0" applyFont="1" applyAlignment="1">
      <alignment horizontal="left"/>
    </xf>
    <xf numFmtId="0" fontId="9" fillId="0" borderId="0" xfId="0" applyFont="1" applyAlignment="1">
      <alignment vertical="top"/>
    </xf>
    <xf numFmtId="0" fontId="16" fillId="0" borderId="0" xfId="0" applyFont="1" applyAlignment="1">
      <alignment vertical="top"/>
    </xf>
    <xf numFmtId="0" fontId="18" fillId="0" borderId="0" xfId="1" quotePrefix="1" applyFont="1" applyAlignment="1" applyProtection="1">
      <alignment vertical="top"/>
    </xf>
    <xf numFmtId="0" fontId="3" fillId="0" borderId="0" xfId="0" applyFont="1" applyAlignment="1">
      <alignment horizontal="left" vertical="top"/>
    </xf>
    <xf numFmtId="0" fontId="3" fillId="0" borderId="0" xfId="0" applyFont="1" applyAlignment="1">
      <alignment horizontal="left"/>
    </xf>
    <xf numFmtId="49" fontId="19" fillId="0" borderId="0" xfId="0" applyNumberFormat="1" applyFont="1"/>
    <xf numFmtId="164" fontId="8" fillId="0" borderId="0" xfId="0" applyNumberFormat="1" applyFont="1" applyAlignment="1">
      <alignment horizontal="right"/>
    </xf>
    <xf numFmtId="164" fontId="3" fillId="0" borderId="0" xfId="0" applyNumberFormat="1" applyFont="1" applyFill="1" applyAlignment="1">
      <alignment horizontal="right" vertical="top"/>
    </xf>
    <xf numFmtId="164" fontId="10" fillId="0" borderId="0" xfId="0" applyNumberFormat="1" applyFont="1" applyFill="1" applyAlignment="1">
      <alignment vertical="top"/>
    </xf>
    <xf numFmtId="164" fontId="10" fillId="0" borderId="0" xfId="0" applyNumberFormat="1" applyFont="1" applyFill="1" applyAlignment="1">
      <alignment horizontal="right" vertical="top"/>
    </xf>
    <xf numFmtId="164" fontId="3" fillId="0" borderId="0" xfId="0" applyNumberFormat="1" applyFont="1" applyFill="1" applyAlignment="1">
      <alignment vertical="top"/>
    </xf>
    <xf numFmtId="164" fontId="3" fillId="4" borderId="0" xfId="0" applyNumberFormat="1" applyFont="1" applyFill="1" applyAlignment="1">
      <alignment horizontal="right" vertical="top"/>
    </xf>
    <xf numFmtId="0" fontId="3" fillId="5" borderId="0" xfId="0" applyFont="1" applyFill="1" applyAlignment="1">
      <alignment horizontal="right" vertical="top"/>
    </xf>
    <xf numFmtId="0" fontId="3" fillId="5" borderId="6" xfId="0" applyFont="1" applyFill="1" applyBorder="1" applyAlignment="1">
      <alignment horizontal="right" vertical="top"/>
    </xf>
    <xf numFmtId="0" fontId="1" fillId="5" borderId="1" xfId="0" applyFont="1" applyFill="1" applyBorder="1" applyAlignment="1" applyProtection="1">
      <alignment horizontal="right" vertical="top" wrapText="1"/>
      <protection locked="0"/>
    </xf>
    <xf numFmtId="0" fontId="3" fillId="5" borderId="0" xfId="0" applyFont="1" applyFill="1" applyAlignment="1">
      <alignment horizontal="right"/>
    </xf>
    <xf numFmtId="164" fontId="3" fillId="5" borderId="0" xfId="0" applyNumberFormat="1" applyFont="1" applyFill="1"/>
    <xf numFmtId="164" fontId="8" fillId="5" borderId="0" xfId="0" applyNumberFormat="1" applyFont="1" applyFill="1"/>
    <xf numFmtId="164" fontId="3" fillId="5" borderId="0" xfId="0" applyNumberFormat="1" applyFont="1" applyFill="1" applyAlignment="1">
      <alignment horizontal="right"/>
    </xf>
    <xf numFmtId="164" fontId="3" fillId="5" borderId="0" xfId="0" applyNumberFormat="1" applyFont="1" applyFill="1" applyAlignment="1">
      <alignment horizontal="right" vertical="top"/>
    </xf>
    <xf numFmtId="164" fontId="3" fillId="5" borderId="0" xfId="0" applyNumberFormat="1" applyFont="1" applyFill="1" applyAlignment="1">
      <alignment vertical="top"/>
    </xf>
    <xf numFmtId="164" fontId="8" fillId="5" borderId="0" xfId="0" applyNumberFormat="1" applyFont="1" applyFill="1" applyAlignment="1">
      <alignment horizontal="right" vertical="top"/>
    </xf>
    <xf numFmtId="49" fontId="3" fillId="5" borderId="0" xfId="0" applyNumberFormat="1" applyFont="1" applyFill="1" applyBorder="1" applyAlignment="1">
      <alignment horizontal="right" vertical="top"/>
    </xf>
    <xf numFmtId="168" fontId="10" fillId="0" borderId="0" xfId="0" applyNumberFormat="1" applyFont="1" applyBorder="1" applyAlignment="1">
      <alignment horizontal="left" vertical="top" indent="4"/>
    </xf>
    <xf numFmtId="168" fontId="7" fillId="0" borderId="0" xfId="0" applyNumberFormat="1" applyFont="1" applyAlignment="1">
      <alignment vertical="top"/>
    </xf>
    <xf numFmtId="49" fontId="3" fillId="0" borderId="1" xfId="0" applyNumberFormat="1" applyFont="1" applyBorder="1" applyAlignment="1">
      <alignment vertical="top" wrapText="1"/>
    </xf>
    <xf numFmtId="164" fontId="10" fillId="6" borderId="0" xfId="0" applyNumberFormat="1" applyFont="1" applyFill="1" applyAlignment="1">
      <alignment vertical="top"/>
    </xf>
    <xf numFmtId="164" fontId="8" fillId="0" borderId="0" xfId="0" applyNumberFormat="1" applyFont="1" applyFill="1" applyAlignment="1">
      <alignment horizontal="right" vertical="top"/>
    </xf>
    <xf numFmtId="49" fontId="9" fillId="0" borderId="0" xfId="0" applyNumberFormat="1" applyFont="1" applyBorder="1" applyAlignment="1">
      <alignment vertical="top"/>
    </xf>
    <xf numFmtId="0" fontId="8" fillId="0" borderId="3" xfId="0" applyFont="1" applyBorder="1" applyAlignment="1">
      <alignment vertical="top"/>
    </xf>
    <xf numFmtId="49" fontId="9" fillId="0" borderId="7" xfId="0" applyNumberFormat="1" applyFont="1" applyBorder="1" applyAlignment="1">
      <alignment vertical="top"/>
    </xf>
    <xf numFmtId="49" fontId="9" fillId="0" borderId="10" xfId="0" applyNumberFormat="1" applyFont="1" applyBorder="1" applyAlignment="1">
      <alignment vertical="top"/>
    </xf>
    <xf numFmtId="49" fontId="9" fillId="0" borderId="0" xfId="0" applyNumberFormat="1" applyFont="1" applyFill="1" applyBorder="1" applyAlignment="1">
      <alignment vertical="top"/>
    </xf>
    <xf numFmtId="49" fontId="9" fillId="0" borderId="7" xfId="0" applyNumberFormat="1" applyFont="1" applyFill="1" applyBorder="1" applyAlignment="1">
      <alignment vertical="top"/>
    </xf>
    <xf numFmtId="49" fontId="5" fillId="0" borderId="7" xfId="0" applyNumberFormat="1" applyFont="1" applyBorder="1" applyAlignment="1">
      <alignment vertical="top"/>
    </xf>
    <xf numFmtId="2" fontId="10" fillId="0" borderId="0" xfId="0" applyNumberFormat="1" applyFont="1"/>
    <xf numFmtId="0" fontId="5" fillId="0" borderId="0" xfId="0" applyFont="1" applyBorder="1" applyAlignment="1">
      <alignment horizontal="left" vertical="top" indent="4"/>
    </xf>
    <xf numFmtId="2" fontId="5" fillId="0" borderId="0" xfId="0" applyNumberFormat="1" applyFont="1"/>
    <xf numFmtId="164" fontId="5" fillId="0" borderId="0" xfId="0" applyNumberFormat="1" applyFont="1"/>
    <xf numFmtId="49" fontId="7" fillId="0" borderId="7" xfId="0" applyNumberFormat="1" applyFont="1" applyBorder="1" applyAlignment="1">
      <alignment vertical="top"/>
    </xf>
    <xf numFmtId="0" fontId="5" fillId="0" borderId="0" xfId="0" applyFont="1" applyAlignment="1">
      <alignment horizontal="left" vertical="top" indent="4"/>
    </xf>
    <xf numFmtId="164" fontId="5" fillId="0" borderId="0" xfId="0" applyNumberFormat="1" applyFont="1" applyAlignment="1">
      <alignment vertical="top"/>
    </xf>
    <xf numFmtId="164" fontId="5" fillId="0" borderId="0" xfId="0" applyNumberFormat="1" applyFont="1" applyAlignment="1">
      <alignment horizontal="right" vertical="top"/>
    </xf>
    <xf numFmtId="49" fontId="5" fillId="0" borderId="0" xfId="0" applyNumberFormat="1" applyFont="1" applyBorder="1" applyAlignment="1">
      <alignment vertical="top"/>
    </xf>
    <xf numFmtId="0" fontId="3" fillId="0" borderId="0" xfId="0" applyFont="1" applyAlignment="1">
      <alignment horizontal="left" vertical="top" wrapText="1" indent="2"/>
    </xf>
    <xf numFmtId="0" fontId="3" fillId="0" borderId="0" xfId="0" applyFont="1" applyBorder="1" applyAlignment="1">
      <alignment horizontal="left" vertical="top" wrapText="1" indent="2"/>
    </xf>
    <xf numFmtId="0" fontId="5" fillId="0" borderId="0" xfId="0" applyFont="1" applyBorder="1" applyAlignment="1">
      <alignment horizontal="left" indent="4"/>
    </xf>
    <xf numFmtId="164" fontId="5" fillId="5" borderId="0" xfId="0" applyNumberFormat="1" applyFont="1" applyFill="1"/>
    <xf numFmtId="49" fontId="5" fillId="0" borderId="10" xfId="0" applyNumberFormat="1" applyFont="1" applyBorder="1" applyAlignment="1">
      <alignment vertical="top"/>
    </xf>
    <xf numFmtId="164" fontId="5" fillId="0" borderId="0" xfId="0" applyNumberFormat="1" applyFont="1" applyBorder="1"/>
    <xf numFmtId="2" fontId="5" fillId="0" borderId="0" xfId="0" applyNumberFormat="1" applyFont="1" applyBorder="1" applyAlignment="1">
      <alignment horizontal="left" vertical="top" indent="4"/>
    </xf>
    <xf numFmtId="164" fontId="5" fillId="5" borderId="0" xfId="0" applyNumberFormat="1" applyFont="1" applyFill="1" applyAlignment="1">
      <alignment horizontal="right"/>
    </xf>
    <xf numFmtId="164" fontId="5" fillId="0" borderId="0" xfId="0" applyNumberFormat="1" applyFont="1" applyBorder="1" applyAlignment="1">
      <alignment vertical="top"/>
    </xf>
    <xf numFmtId="164" fontId="5" fillId="0" borderId="0" xfId="0" applyNumberFormat="1" applyFont="1" applyFill="1" applyAlignment="1">
      <alignment vertical="top"/>
    </xf>
    <xf numFmtId="164" fontId="5" fillId="5" borderId="0" xfId="0" applyNumberFormat="1" applyFont="1" applyFill="1" applyAlignment="1">
      <alignment vertical="top"/>
    </xf>
    <xf numFmtId="49" fontId="5" fillId="0" borderId="10" xfId="0" applyNumberFormat="1" applyFont="1" applyFill="1" applyBorder="1" applyAlignment="1">
      <alignment vertical="top"/>
    </xf>
    <xf numFmtId="164" fontId="8" fillId="0" borderId="7" xfId="0" applyNumberFormat="1" applyFont="1" applyFill="1" applyBorder="1" applyAlignment="1">
      <alignment horizontal="right" vertical="top"/>
    </xf>
    <xf numFmtId="0" fontId="8" fillId="2" borderId="3" xfId="0" applyFont="1" applyFill="1" applyBorder="1" applyAlignment="1">
      <alignment vertical="top"/>
    </xf>
    <xf numFmtId="0" fontId="8" fillId="2" borderId="0" xfId="0" applyFont="1" applyFill="1" applyAlignment="1">
      <alignment vertical="top"/>
    </xf>
    <xf numFmtId="164" fontId="8" fillId="2" borderId="0" xfId="0" applyNumberFormat="1" applyFont="1" applyFill="1" applyAlignment="1">
      <alignment horizontal="right" vertical="top"/>
    </xf>
    <xf numFmtId="0" fontId="8" fillId="0" borderId="0" xfId="0" applyFont="1" applyFill="1" applyAlignment="1">
      <alignment vertical="top"/>
    </xf>
    <xf numFmtId="0" fontId="8" fillId="0" borderId="0" xfId="0" applyFont="1" applyFill="1" applyBorder="1" applyAlignment="1">
      <alignment vertical="top"/>
    </xf>
    <xf numFmtId="0" fontId="8" fillId="2" borderId="0" xfId="0" applyFont="1" applyFill="1" applyAlignment="1">
      <alignment vertical="top" wrapText="1"/>
    </xf>
    <xf numFmtId="0" fontId="8" fillId="2" borderId="10" xfId="0" applyFont="1" applyFill="1" applyBorder="1" applyAlignment="1">
      <alignment vertical="top" wrapText="1"/>
    </xf>
    <xf numFmtId="2" fontId="8" fillId="2" borderId="0" xfId="0" applyNumberFormat="1" applyFont="1" applyFill="1" applyBorder="1" applyAlignment="1">
      <alignment vertical="top" wrapText="1"/>
    </xf>
    <xf numFmtId="164" fontId="8" fillId="2" borderId="0" xfId="0" applyNumberFormat="1" applyFont="1" applyFill="1" applyBorder="1" applyAlignment="1">
      <alignment horizontal="right" vertical="top"/>
    </xf>
    <xf numFmtId="164" fontId="8" fillId="2" borderId="10" xfId="0" applyNumberFormat="1" applyFont="1" applyFill="1" applyBorder="1" applyAlignment="1">
      <alignment horizontal="right" vertical="top"/>
    </xf>
    <xf numFmtId="0" fontId="8" fillId="2" borderId="0" xfId="0" applyFont="1" applyFill="1"/>
    <xf numFmtId="0" fontId="8" fillId="3" borderId="0" xfId="0" applyFont="1" applyFill="1" applyAlignment="1">
      <alignment vertical="top"/>
    </xf>
    <xf numFmtId="0" fontId="20" fillId="0" borderId="0" xfId="0" applyFont="1" applyFill="1" applyAlignment="1">
      <alignment vertical="top"/>
    </xf>
    <xf numFmtId="0" fontId="3" fillId="0" borderId="8" xfId="0" applyFont="1" applyBorder="1" applyAlignment="1">
      <alignment horizontal="left" vertical="top" wrapText="1"/>
    </xf>
    <xf numFmtId="164" fontId="5" fillId="0" borderId="0" xfId="0" applyNumberFormat="1" applyFont="1" applyBorder="1" applyAlignment="1">
      <alignment horizontal="right" vertical="top"/>
    </xf>
    <xf numFmtId="164" fontId="5" fillId="0" borderId="0" xfId="0" applyNumberFormat="1" applyFont="1" applyFill="1" applyAlignment="1">
      <alignment horizontal="right" vertical="top"/>
    </xf>
    <xf numFmtId="164" fontId="5" fillId="5" borderId="0" xfId="0" applyNumberFormat="1" applyFont="1" applyFill="1" applyAlignment="1">
      <alignment horizontal="right" vertical="top"/>
    </xf>
    <xf numFmtId="2" fontId="5" fillId="0" borderId="0" xfId="0" applyNumberFormat="1" applyFont="1" applyBorder="1" applyAlignment="1">
      <alignment vertical="top"/>
    </xf>
    <xf numFmtId="0" fontId="1" fillId="7" borderId="13" xfId="0" applyFont="1" applyFill="1" applyBorder="1" applyAlignment="1">
      <alignment horizontal="left" vertical="top" indent="2"/>
    </xf>
    <xf numFmtId="49" fontId="1" fillId="7" borderId="14" xfId="0" applyNumberFormat="1" applyFont="1" applyFill="1" applyBorder="1" applyAlignment="1">
      <alignment vertical="top"/>
    </xf>
    <xf numFmtId="49" fontId="1" fillId="7" borderId="13" xfId="0" applyNumberFormat="1" applyFont="1" applyFill="1" applyBorder="1" applyAlignment="1">
      <alignment vertical="top"/>
    </xf>
    <xf numFmtId="49" fontId="1" fillId="7" borderId="12" xfId="0" applyNumberFormat="1" applyFont="1" applyFill="1" applyBorder="1" applyAlignment="1">
      <alignment vertical="top"/>
    </xf>
    <xf numFmtId="49" fontId="1" fillId="7" borderId="0" xfId="0" applyNumberFormat="1" applyFont="1" applyFill="1" applyBorder="1" applyAlignment="1">
      <alignment vertical="top"/>
    </xf>
    <xf numFmtId="0" fontId="1" fillId="7" borderId="0" xfId="0" applyFont="1" applyFill="1" applyBorder="1" applyAlignment="1">
      <alignment horizontal="left" vertical="top" indent="2"/>
    </xf>
    <xf numFmtId="0" fontId="1" fillId="7" borderId="7" xfId="0" applyFont="1" applyFill="1" applyBorder="1" applyAlignment="1">
      <alignment horizontal="left" vertical="top" indent="2"/>
    </xf>
    <xf numFmtId="49" fontId="1" fillId="7" borderId="15" xfId="0" applyNumberFormat="1" applyFont="1" applyFill="1" applyBorder="1" applyAlignment="1">
      <alignment vertical="top"/>
    </xf>
    <xf numFmtId="49" fontId="1" fillId="8" borderId="0" xfId="0" applyNumberFormat="1" applyFont="1" applyFill="1" applyBorder="1" applyAlignment="1">
      <alignment vertical="top"/>
    </xf>
    <xf numFmtId="49" fontId="1" fillId="8" borderId="15" xfId="0" applyNumberFormat="1" applyFont="1" applyFill="1" applyBorder="1" applyAlignment="1">
      <alignment vertical="top"/>
    </xf>
    <xf numFmtId="0" fontId="10" fillId="8" borderId="4" xfId="0" applyFont="1" applyFill="1" applyBorder="1" applyAlignment="1">
      <alignment horizontal="left" vertical="top" indent="4"/>
    </xf>
    <xf numFmtId="0" fontId="5" fillId="7" borderId="0" xfId="0" applyFont="1" applyFill="1" applyBorder="1" applyAlignment="1">
      <alignment horizontal="left" vertical="top" indent="4"/>
    </xf>
    <xf numFmtId="49" fontId="7" fillId="7" borderId="0" xfId="0" applyNumberFormat="1" applyFont="1" applyFill="1" applyBorder="1" applyAlignment="1">
      <alignment vertical="top"/>
    </xf>
    <xf numFmtId="0" fontId="5" fillId="7" borderId="7" xfId="0" applyFont="1" applyFill="1" applyBorder="1" applyAlignment="1">
      <alignment horizontal="left" vertical="top" indent="4"/>
    </xf>
    <xf numFmtId="0" fontId="5" fillId="7" borderId="15" xfId="0" applyFont="1" applyFill="1" applyBorder="1" applyAlignment="1">
      <alignment horizontal="left" vertical="top" indent="4"/>
    </xf>
    <xf numFmtId="0" fontId="5" fillId="7" borderId="4" xfId="0" applyFont="1" applyFill="1" applyBorder="1" applyAlignment="1">
      <alignment horizontal="left" vertical="top" indent="4"/>
    </xf>
    <xf numFmtId="0" fontId="5" fillId="0" borderId="0" xfId="0" applyFont="1" applyBorder="1" applyAlignment="1">
      <alignment horizontal="right" vertical="top" indent="4"/>
    </xf>
    <xf numFmtId="0" fontId="5" fillId="8" borderId="0" xfId="0" applyFont="1" applyFill="1" applyBorder="1" applyAlignment="1">
      <alignment horizontal="left" vertical="top" indent="4"/>
    </xf>
    <xf numFmtId="0" fontId="5" fillId="8" borderId="12" xfId="0" applyFont="1" applyFill="1" applyBorder="1" applyAlignment="1">
      <alignment horizontal="left" vertical="top" indent="4"/>
    </xf>
    <xf numFmtId="0" fontId="5" fillId="8" borderId="15" xfId="0" applyFont="1" applyFill="1" applyBorder="1" applyAlignment="1">
      <alignment horizontal="left" vertical="top" indent="4"/>
    </xf>
    <xf numFmtId="0" fontId="5" fillId="8" borderId="4" xfId="0" applyFont="1" applyFill="1" applyBorder="1" applyAlignment="1">
      <alignment horizontal="left" vertical="top" indent="4"/>
    </xf>
    <xf numFmtId="49" fontId="5" fillId="7" borderId="16" xfId="0" applyNumberFormat="1" applyFont="1" applyFill="1" applyBorder="1" applyAlignment="1">
      <alignment vertical="top"/>
    </xf>
    <xf numFmtId="49" fontId="5" fillId="7" borderId="15" xfId="0" applyNumberFormat="1" applyFont="1" applyFill="1" applyBorder="1" applyAlignment="1">
      <alignment vertical="top"/>
    </xf>
    <xf numFmtId="49" fontId="5" fillId="8" borderId="10" xfId="0" applyNumberFormat="1" applyFont="1" applyFill="1" applyBorder="1" applyAlignment="1">
      <alignment vertical="top"/>
    </xf>
    <xf numFmtId="49" fontId="5" fillId="8" borderId="0" xfId="0" applyNumberFormat="1" applyFont="1" applyFill="1" applyBorder="1" applyAlignment="1">
      <alignment vertical="top"/>
    </xf>
    <xf numFmtId="0" fontId="5" fillId="8" borderId="7" xfId="0" applyFont="1" applyFill="1" applyBorder="1" applyAlignment="1">
      <alignment horizontal="left" vertical="top" indent="2"/>
    </xf>
    <xf numFmtId="168" fontId="5" fillId="8" borderId="0" xfId="0" applyNumberFormat="1" applyFont="1" applyFill="1" applyBorder="1" applyAlignment="1">
      <alignment horizontal="right" vertical="top"/>
    </xf>
    <xf numFmtId="49" fontId="5" fillId="8" borderId="16" xfId="0" applyNumberFormat="1" applyFont="1" applyFill="1" applyBorder="1" applyAlignment="1">
      <alignment vertical="top"/>
    </xf>
    <xf numFmtId="49" fontId="5" fillId="8" borderId="15" xfId="0" applyNumberFormat="1" applyFont="1" applyFill="1" applyBorder="1" applyAlignment="1">
      <alignment vertical="top"/>
    </xf>
    <xf numFmtId="49" fontId="5" fillId="7" borderId="10" xfId="0" applyNumberFormat="1" applyFont="1" applyFill="1" applyBorder="1" applyAlignment="1">
      <alignment vertical="top"/>
    </xf>
    <xf numFmtId="49" fontId="5" fillId="7" borderId="0" xfId="0" applyNumberFormat="1" applyFont="1" applyFill="1" applyBorder="1" applyAlignment="1">
      <alignment vertical="top"/>
    </xf>
    <xf numFmtId="168" fontId="5" fillId="7" borderId="0" xfId="0" applyNumberFormat="1" applyFont="1" applyFill="1" applyBorder="1" applyAlignment="1">
      <alignment horizontal="right" vertical="top"/>
    </xf>
    <xf numFmtId="0" fontId="8" fillId="2" borderId="0" xfId="0" applyFont="1" applyFill="1" applyBorder="1" applyAlignment="1">
      <alignment vertical="top" wrapText="1"/>
    </xf>
    <xf numFmtId="0" fontId="8" fillId="0" borderId="0" xfId="0" applyFont="1" applyAlignment="1">
      <alignment horizontal="right" vertical="top"/>
    </xf>
    <xf numFmtId="0" fontId="20" fillId="0" borderId="0" xfId="0" applyFont="1" applyAlignment="1">
      <alignment vertical="top"/>
    </xf>
    <xf numFmtId="49" fontId="7" fillId="0" borderId="0" xfId="0" applyNumberFormat="1" applyFont="1" applyBorder="1"/>
    <xf numFmtId="167" fontId="5" fillId="0" borderId="0" xfId="0" applyNumberFormat="1" applyFont="1"/>
    <xf numFmtId="49" fontId="5" fillId="0" borderId="0" xfId="0" applyNumberFormat="1" applyFont="1" applyBorder="1"/>
    <xf numFmtId="0" fontId="20" fillId="0" borderId="0" xfId="0" applyFont="1" applyAlignment="1">
      <alignment horizontal="left" indent="4"/>
    </xf>
    <xf numFmtId="0" fontId="20" fillId="0" borderId="0" xfId="0" applyFont="1"/>
    <xf numFmtId="164" fontId="20" fillId="0" borderId="0" xfId="0" applyNumberFormat="1" applyFont="1" applyAlignment="1">
      <alignment horizontal="right"/>
    </xf>
    <xf numFmtId="0" fontId="10" fillId="7" borderId="17" xfId="0" applyFont="1" applyFill="1" applyBorder="1" applyAlignment="1">
      <alignment horizontal="left" vertical="top" indent="4"/>
    </xf>
    <xf numFmtId="0" fontId="10" fillId="8" borderId="7" xfId="0" applyFont="1" applyFill="1" applyBorder="1" applyAlignment="1">
      <alignment horizontal="left" vertical="top" indent="4"/>
    </xf>
    <xf numFmtId="49" fontId="8" fillId="2" borderId="0" xfId="0" applyNumberFormat="1" applyFont="1" applyFill="1"/>
    <xf numFmtId="164" fontId="8" fillId="2" borderId="0" xfId="0" applyNumberFormat="1" applyFont="1" applyFill="1" applyAlignment="1">
      <alignment horizontal="right"/>
    </xf>
    <xf numFmtId="164" fontId="8" fillId="0" borderId="0" xfId="0" applyNumberFormat="1" applyFont="1" applyFill="1" applyAlignment="1">
      <alignment horizontal="right"/>
    </xf>
    <xf numFmtId="166" fontId="8" fillId="0" borderId="0" xfId="0" applyNumberFormat="1" applyFont="1"/>
    <xf numFmtId="168" fontId="7" fillId="7" borderId="0" xfId="0" applyNumberFormat="1" applyFont="1" applyFill="1" applyBorder="1" applyAlignment="1">
      <alignment vertical="top"/>
    </xf>
    <xf numFmtId="168" fontId="5" fillId="8" borderId="0" xfId="0" applyNumberFormat="1" applyFont="1" applyFill="1" applyBorder="1" applyAlignment="1">
      <alignment vertical="top"/>
    </xf>
    <xf numFmtId="0" fontId="5" fillId="7" borderId="7" xfId="0" applyFont="1" applyFill="1" applyBorder="1" applyAlignment="1">
      <alignment horizontal="left" vertical="top" indent="2"/>
    </xf>
    <xf numFmtId="168" fontId="5" fillId="7" borderId="0" xfId="0" applyNumberFormat="1" applyFont="1" applyFill="1" applyBorder="1" applyAlignment="1">
      <alignment vertical="top"/>
    </xf>
    <xf numFmtId="0" fontId="5" fillId="7" borderId="17" xfId="0" applyFont="1" applyFill="1" applyBorder="1" applyAlignment="1">
      <alignment horizontal="left" vertical="top" indent="4"/>
    </xf>
    <xf numFmtId="168" fontId="5" fillId="0" borderId="0" xfId="0" applyNumberFormat="1" applyFont="1" applyBorder="1" applyAlignment="1">
      <alignment horizontal="left" vertical="top" indent="4"/>
    </xf>
    <xf numFmtId="0" fontId="5" fillId="8" borderId="7" xfId="0" applyFont="1" applyFill="1" applyBorder="1" applyAlignment="1">
      <alignment horizontal="left" vertical="top" indent="4"/>
    </xf>
    <xf numFmtId="168" fontId="5" fillId="0" borderId="0" xfId="0" applyNumberFormat="1" applyFont="1" applyAlignment="1">
      <alignment vertical="top"/>
    </xf>
    <xf numFmtId="164" fontId="8" fillId="2" borderId="7" xfId="0" quotePrefix="1" applyNumberFormat="1" applyFont="1" applyFill="1" applyBorder="1" applyAlignment="1">
      <alignment horizontal="left" vertical="top"/>
    </xf>
    <xf numFmtId="49" fontId="11" fillId="0" borderId="0" xfId="0" applyNumberFormat="1" applyFont="1" applyFill="1" applyBorder="1" applyAlignment="1">
      <alignment vertical="top"/>
    </xf>
    <xf numFmtId="0" fontId="10" fillId="0" borderId="3" xfId="0" applyFont="1" applyBorder="1" applyAlignment="1">
      <alignment vertical="top"/>
    </xf>
    <xf numFmtId="0" fontId="10" fillId="0" borderId="0" xfId="0" applyFont="1" applyAlignment="1">
      <alignment vertical="top"/>
    </xf>
    <xf numFmtId="49" fontId="10" fillId="0" borderId="0" xfId="0" applyNumberFormat="1" applyFont="1" applyFill="1" applyBorder="1" applyAlignment="1">
      <alignment vertical="top"/>
    </xf>
    <xf numFmtId="0" fontId="11" fillId="0" borderId="3" xfId="0" applyFont="1" applyBorder="1" applyAlignment="1">
      <alignment vertical="top"/>
    </xf>
    <xf numFmtId="0" fontId="11" fillId="0" borderId="0" xfId="0" applyFont="1" applyAlignment="1">
      <alignment vertical="top"/>
    </xf>
    <xf numFmtId="49" fontId="10" fillId="0" borderId="7" xfId="0" applyNumberFormat="1" applyFont="1" applyBorder="1" applyAlignment="1">
      <alignment vertical="top"/>
    </xf>
    <xf numFmtId="0" fontId="3" fillId="0" borderId="0" xfId="0" applyFont="1" applyAlignment="1">
      <alignment wrapText="1"/>
    </xf>
    <xf numFmtId="0" fontId="3" fillId="0" borderId="0" xfId="0" applyFont="1" applyAlignment="1"/>
    <xf numFmtId="49" fontId="1" fillId="0" borderId="0" xfId="0" applyNumberFormat="1" applyFont="1" applyBorder="1" applyAlignment="1">
      <alignment vertical="top" wrapText="1"/>
    </xf>
    <xf numFmtId="0" fontId="1" fillId="0" borderId="0" xfId="0" applyFont="1" applyFill="1" applyAlignment="1">
      <alignment vertical="top"/>
    </xf>
    <xf numFmtId="0" fontId="2" fillId="0" borderId="0" xfId="0" applyFont="1" applyAlignment="1">
      <alignment horizontal="left" wrapText="1"/>
    </xf>
    <xf numFmtId="0" fontId="3" fillId="0" borderId="0" xfId="0" applyFont="1" applyBorder="1" applyAlignment="1">
      <alignment horizontal="left" vertical="top" wrapText="1"/>
    </xf>
    <xf numFmtId="49" fontId="1" fillId="0" borderId="2" xfId="0" applyNumberFormat="1" applyFont="1" applyBorder="1" applyAlignment="1">
      <alignment horizontal="center" vertical="top"/>
    </xf>
    <xf numFmtId="49" fontId="1" fillId="0" borderId="1" xfId="0" applyNumberFormat="1" applyFont="1" applyBorder="1" applyAlignment="1">
      <alignment horizontal="center" vertical="top"/>
    </xf>
  </cellXfs>
  <cellStyles count="2">
    <cellStyle name="Hyperlink" xfId="1" builtinId="8"/>
    <cellStyle name="Normal" xfId="0" builtinId="0"/>
  </cellStyles>
  <dxfs count="0"/>
  <tableStyles count="0" defaultTableStyle="TableStyleMedium9" defaultPivotStyle="PivotStyleLight16"/>
  <colors>
    <mruColors>
      <color rgb="FF0000FF"/>
      <color rgb="FFFFFF99"/>
      <color rgb="FFFFFFCC"/>
      <color rgb="FF00FFFF"/>
      <color rgb="FFFFCC99"/>
      <color rgb="FFCCFFCC"/>
      <color rgb="FFCCFFFF"/>
      <color rgb="FF0148BB"/>
      <color rgb="FF003ABC"/>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0"/>
  <sheetViews>
    <sheetView tabSelected="1" workbookViewId="0"/>
  </sheetViews>
  <sheetFormatPr defaultRowHeight="12.75"/>
  <cols>
    <col min="1" max="1" width="106.42578125" style="71" customWidth="1"/>
    <col min="2" max="2" width="33.42578125" style="71" customWidth="1"/>
    <col min="3" max="3" width="25.42578125" style="71" customWidth="1"/>
    <col min="4" max="256" width="9.140625" style="71"/>
    <col min="257" max="257" width="121.7109375" style="71" customWidth="1"/>
    <col min="258" max="258" width="28" style="71" customWidth="1"/>
    <col min="259" max="259" width="25.42578125" style="71" customWidth="1"/>
    <col min="260" max="512" width="9.140625" style="71"/>
    <col min="513" max="513" width="121.7109375" style="71" customWidth="1"/>
    <col min="514" max="514" width="28" style="71" customWidth="1"/>
    <col min="515" max="515" width="25.42578125" style="71" customWidth="1"/>
    <col min="516" max="768" width="9.140625" style="71"/>
    <col min="769" max="769" width="121.7109375" style="71" customWidth="1"/>
    <col min="770" max="770" width="28" style="71" customWidth="1"/>
    <col min="771" max="771" width="25.42578125" style="71" customWidth="1"/>
    <col min="772" max="1024" width="9.140625" style="71"/>
    <col min="1025" max="1025" width="121.7109375" style="71" customWidth="1"/>
    <col min="1026" max="1026" width="28" style="71" customWidth="1"/>
    <col min="1027" max="1027" width="25.42578125" style="71" customWidth="1"/>
    <col min="1028" max="1280" width="9.140625" style="71"/>
    <col min="1281" max="1281" width="121.7109375" style="71" customWidth="1"/>
    <col min="1282" max="1282" width="28" style="71" customWidth="1"/>
    <col min="1283" max="1283" width="25.42578125" style="71" customWidth="1"/>
    <col min="1284" max="1536" width="9.140625" style="71"/>
    <col min="1537" max="1537" width="121.7109375" style="71" customWidth="1"/>
    <col min="1538" max="1538" width="28" style="71" customWidth="1"/>
    <col min="1539" max="1539" width="25.42578125" style="71" customWidth="1"/>
    <col min="1540" max="1792" width="9.140625" style="71"/>
    <col min="1793" max="1793" width="121.7109375" style="71" customWidth="1"/>
    <col min="1794" max="1794" width="28" style="71" customWidth="1"/>
    <col min="1795" max="1795" width="25.42578125" style="71" customWidth="1"/>
    <col min="1796" max="2048" width="9.140625" style="71"/>
    <col min="2049" max="2049" width="121.7109375" style="71" customWidth="1"/>
    <col min="2050" max="2050" width="28" style="71" customWidth="1"/>
    <col min="2051" max="2051" width="25.42578125" style="71" customWidth="1"/>
    <col min="2052" max="2304" width="9.140625" style="71"/>
    <col min="2305" max="2305" width="121.7109375" style="71" customWidth="1"/>
    <col min="2306" max="2306" width="28" style="71" customWidth="1"/>
    <col min="2307" max="2307" width="25.42578125" style="71" customWidth="1"/>
    <col min="2308" max="2560" width="9.140625" style="71"/>
    <col min="2561" max="2561" width="121.7109375" style="71" customWidth="1"/>
    <col min="2562" max="2562" width="28" style="71" customWidth="1"/>
    <col min="2563" max="2563" width="25.42578125" style="71" customWidth="1"/>
    <col min="2564" max="2816" width="9.140625" style="71"/>
    <col min="2817" max="2817" width="121.7109375" style="71" customWidth="1"/>
    <col min="2818" max="2818" width="28" style="71" customWidth="1"/>
    <col min="2819" max="2819" width="25.42578125" style="71" customWidth="1"/>
    <col min="2820" max="3072" width="9.140625" style="71"/>
    <col min="3073" max="3073" width="121.7109375" style="71" customWidth="1"/>
    <col min="3074" max="3074" width="28" style="71" customWidth="1"/>
    <col min="3075" max="3075" width="25.42578125" style="71" customWidth="1"/>
    <col min="3076" max="3328" width="9.140625" style="71"/>
    <col min="3329" max="3329" width="121.7109375" style="71" customWidth="1"/>
    <col min="3330" max="3330" width="28" style="71" customWidth="1"/>
    <col min="3331" max="3331" width="25.42578125" style="71" customWidth="1"/>
    <col min="3332" max="3584" width="9.140625" style="71"/>
    <col min="3585" max="3585" width="121.7109375" style="71" customWidth="1"/>
    <col min="3586" max="3586" width="28" style="71" customWidth="1"/>
    <col min="3587" max="3587" width="25.42578125" style="71" customWidth="1"/>
    <col min="3588" max="3840" width="9.140625" style="71"/>
    <col min="3841" max="3841" width="121.7109375" style="71" customWidth="1"/>
    <col min="3842" max="3842" width="28" style="71" customWidth="1"/>
    <col min="3843" max="3843" width="25.42578125" style="71" customWidth="1"/>
    <col min="3844" max="4096" width="9.140625" style="71"/>
    <col min="4097" max="4097" width="121.7109375" style="71" customWidth="1"/>
    <col min="4098" max="4098" width="28" style="71" customWidth="1"/>
    <col min="4099" max="4099" width="25.42578125" style="71" customWidth="1"/>
    <col min="4100" max="4352" width="9.140625" style="71"/>
    <col min="4353" max="4353" width="121.7109375" style="71" customWidth="1"/>
    <col min="4354" max="4354" width="28" style="71" customWidth="1"/>
    <col min="4355" max="4355" width="25.42578125" style="71" customWidth="1"/>
    <col min="4356" max="4608" width="9.140625" style="71"/>
    <col min="4609" max="4609" width="121.7109375" style="71" customWidth="1"/>
    <col min="4610" max="4610" width="28" style="71" customWidth="1"/>
    <col min="4611" max="4611" width="25.42578125" style="71" customWidth="1"/>
    <col min="4612" max="4864" width="9.140625" style="71"/>
    <col min="4865" max="4865" width="121.7109375" style="71" customWidth="1"/>
    <col min="4866" max="4866" width="28" style="71" customWidth="1"/>
    <col min="4867" max="4867" width="25.42578125" style="71" customWidth="1"/>
    <col min="4868" max="5120" width="9.140625" style="71"/>
    <col min="5121" max="5121" width="121.7109375" style="71" customWidth="1"/>
    <col min="5122" max="5122" width="28" style="71" customWidth="1"/>
    <col min="5123" max="5123" width="25.42578125" style="71" customWidth="1"/>
    <col min="5124" max="5376" width="9.140625" style="71"/>
    <col min="5377" max="5377" width="121.7109375" style="71" customWidth="1"/>
    <col min="5378" max="5378" width="28" style="71" customWidth="1"/>
    <col min="5379" max="5379" width="25.42578125" style="71" customWidth="1"/>
    <col min="5380" max="5632" width="9.140625" style="71"/>
    <col min="5633" max="5633" width="121.7109375" style="71" customWidth="1"/>
    <col min="5634" max="5634" width="28" style="71" customWidth="1"/>
    <col min="5635" max="5635" width="25.42578125" style="71" customWidth="1"/>
    <col min="5636" max="5888" width="9.140625" style="71"/>
    <col min="5889" max="5889" width="121.7109375" style="71" customWidth="1"/>
    <col min="5890" max="5890" width="28" style="71" customWidth="1"/>
    <col min="5891" max="5891" width="25.42578125" style="71" customWidth="1"/>
    <col min="5892" max="6144" width="9.140625" style="71"/>
    <col min="6145" max="6145" width="121.7109375" style="71" customWidth="1"/>
    <col min="6146" max="6146" width="28" style="71" customWidth="1"/>
    <col min="6147" max="6147" width="25.42578125" style="71" customWidth="1"/>
    <col min="6148" max="6400" width="9.140625" style="71"/>
    <col min="6401" max="6401" width="121.7109375" style="71" customWidth="1"/>
    <col min="6402" max="6402" width="28" style="71" customWidth="1"/>
    <col min="6403" max="6403" width="25.42578125" style="71" customWidth="1"/>
    <col min="6404" max="6656" width="9.140625" style="71"/>
    <col min="6657" max="6657" width="121.7109375" style="71" customWidth="1"/>
    <col min="6658" max="6658" width="28" style="71" customWidth="1"/>
    <col min="6659" max="6659" width="25.42578125" style="71" customWidth="1"/>
    <col min="6660" max="6912" width="9.140625" style="71"/>
    <col min="6913" max="6913" width="121.7109375" style="71" customWidth="1"/>
    <col min="6914" max="6914" width="28" style="71" customWidth="1"/>
    <col min="6915" max="6915" width="25.42578125" style="71" customWidth="1"/>
    <col min="6916" max="7168" width="9.140625" style="71"/>
    <col min="7169" max="7169" width="121.7109375" style="71" customWidth="1"/>
    <col min="7170" max="7170" width="28" style="71" customWidth="1"/>
    <col min="7171" max="7171" width="25.42578125" style="71" customWidth="1"/>
    <col min="7172" max="7424" width="9.140625" style="71"/>
    <col min="7425" max="7425" width="121.7109375" style="71" customWidth="1"/>
    <col min="7426" max="7426" width="28" style="71" customWidth="1"/>
    <col min="7427" max="7427" width="25.42578125" style="71" customWidth="1"/>
    <col min="7428" max="7680" width="9.140625" style="71"/>
    <col min="7681" max="7681" width="121.7109375" style="71" customWidth="1"/>
    <col min="7682" max="7682" width="28" style="71" customWidth="1"/>
    <col min="7683" max="7683" width="25.42578125" style="71" customWidth="1"/>
    <col min="7684" max="7936" width="9.140625" style="71"/>
    <col min="7937" max="7937" width="121.7109375" style="71" customWidth="1"/>
    <col min="7938" max="7938" width="28" style="71" customWidth="1"/>
    <col min="7939" max="7939" width="25.42578125" style="71" customWidth="1"/>
    <col min="7940" max="8192" width="9.140625" style="71"/>
    <col min="8193" max="8193" width="121.7109375" style="71" customWidth="1"/>
    <col min="8194" max="8194" width="28" style="71" customWidth="1"/>
    <col min="8195" max="8195" width="25.42578125" style="71" customWidth="1"/>
    <col min="8196" max="8448" width="9.140625" style="71"/>
    <col min="8449" max="8449" width="121.7109375" style="71" customWidth="1"/>
    <col min="8450" max="8450" width="28" style="71" customWidth="1"/>
    <col min="8451" max="8451" width="25.42578125" style="71" customWidth="1"/>
    <col min="8452" max="8704" width="9.140625" style="71"/>
    <col min="8705" max="8705" width="121.7109375" style="71" customWidth="1"/>
    <col min="8706" max="8706" width="28" style="71" customWidth="1"/>
    <col min="8707" max="8707" width="25.42578125" style="71" customWidth="1"/>
    <col min="8708" max="8960" width="9.140625" style="71"/>
    <col min="8961" max="8961" width="121.7109375" style="71" customWidth="1"/>
    <col min="8962" max="8962" width="28" style="71" customWidth="1"/>
    <col min="8963" max="8963" width="25.42578125" style="71" customWidth="1"/>
    <col min="8964" max="9216" width="9.140625" style="71"/>
    <col min="9217" max="9217" width="121.7109375" style="71" customWidth="1"/>
    <col min="9218" max="9218" width="28" style="71" customWidth="1"/>
    <col min="9219" max="9219" width="25.42578125" style="71" customWidth="1"/>
    <col min="9220" max="9472" width="9.140625" style="71"/>
    <col min="9473" max="9473" width="121.7109375" style="71" customWidth="1"/>
    <col min="9474" max="9474" width="28" style="71" customWidth="1"/>
    <col min="9475" max="9475" width="25.42578125" style="71" customWidth="1"/>
    <col min="9476" max="9728" width="9.140625" style="71"/>
    <col min="9729" max="9729" width="121.7109375" style="71" customWidth="1"/>
    <col min="9730" max="9730" width="28" style="71" customWidth="1"/>
    <col min="9731" max="9731" width="25.42578125" style="71" customWidth="1"/>
    <col min="9732" max="9984" width="9.140625" style="71"/>
    <col min="9985" max="9985" width="121.7109375" style="71" customWidth="1"/>
    <col min="9986" max="9986" width="28" style="71" customWidth="1"/>
    <col min="9987" max="9987" width="25.42578125" style="71" customWidth="1"/>
    <col min="9988" max="10240" width="9.140625" style="71"/>
    <col min="10241" max="10241" width="121.7109375" style="71" customWidth="1"/>
    <col min="10242" max="10242" width="28" style="71" customWidth="1"/>
    <col min="10243" max="10243" width="25.42578125" style="71" customWidth="1"/>
    <col min="10244" max="10496" width="9.140625" style="71"/>
    <col min="10497" max="10497" width="121.7109375" style="71" customWidth="1"/>
    <col min="10498" max="10498" width="28" style="71" customWidth="1"/>
    <col min="10499" max="10499" width="25.42578125" style="71" customWidth="1"/>
    <col min="10500" max="10752" width="9.140625" style="71"/>
    <col min="10753" max="10753" width="121.7109375" style="71" customWidth="1"/>
    <col min="10754" max="10754" width="28" style="71" customWidth="1"/>
    <col min="10755" max="10755" width="25.42578125" style="71" customWidth="1"/>
    <col min="10756" max="11008" width="9.140625" style="71"/>
    <col min="11009" max="11009" width="121.7109375" style="71" customWidth="1"/>
    <col min="11010" max="11010" width="28" style="71" customWidth="1"/>
    <col min="11011" max="11011" width="25.42578125" style="71" customWidth="1"/>
    <col min="11012" max="11264" width="9.140625" style="71"/>
    <col min="11265" max="11265" width="121.7109375" style="71" customWidth="1"/>
    <col min="11266" max="11266" width="28" style="71" customWidth="1"/>
    <col min="11267" max="11267" width="25.42578125" style="71" customWidth="1"/>
    <col min="11268" max="11520" width="9.140625" style="71"/>
    <col min="11521" max="11521" width="121.7109375" style="71" customWidth="1"/>
    <col min="11522" max="11522" width="28" style="71" customWidth="1"/>
    <col min="11523" max="11523" width="25.42578125" style="71" customWidth="1"/>
    <col min="11524" max="11776" width="9.140625" style="71"/>
    <col min="11777" max="11777" width="121.7109375" style="71" customWidth="1"/>
    <col min="11778" max="11778" width="28" style="71" customWidth="1"/>
    <col min="11779" max="11779" width="25.42578125" style="71" customWidth="1"/>
    <col min="11780" max="12032" width="9.140625" style="71"/>
    <col min="12033" max="12033" width="121.7109375" style="71" customWidth="1"/>
    <col min="12034" max="12034" width="28" style="71" customWidth="1"/>
    <col min="12035" max="12035" width="25.42578125" style="71" customWidth="1"/>
    <col min="12036" max="12288" width="9.140625" style="71"/>
    <col min="12289" max="12289" width="121.7109375" style="71" customWidth="1"/>
    <col min="12290" max="12290" width="28" style="71" customWidth="1"/>
    <col min="12291" max="12291" width="25.42578125" style="71" customWidth="1"/>
    <col min="12292" max="12544" width="9.140625" style="71"/>
    <col min="12545" max="12545" width="121.7109375" style="71" customWidth="1"/>
    <col min="12546" max="12546" width="28" style="71" customWidth="1"/>
    <col min="12547" max="12547" width="25.42578125" style="71" customWidth="1"/>
    <col min="12548" max="12800" width="9.140625" style="71"/>
    <col min="12801" max="12801" width="121.7109375" style="71" customWidth="1"/>
    <col min="12802" max="12802" width="28" style="71" customWidth="1"/>
    <col min="12803" max="12803" width="25.42578125" style="71" customWidth="1"/>
    <col min="12804" max="13056" width="9.140625" style="71"/>
    <col min="13057" max="13057" width="121.7109375" style="71" customWidth="1"/>
    <col min="13058" max="13058" width="28" style="71" customWidth="1"/>
    <col min="13059" max="13059" width="25.42578125" style="71" customWidth="1"/>
    <col min="13060" max="13312" width="9.140625" style="71"/>
    <col min="13313" max="13313" width="121.7109375" style="71" customWidth="1"/>
    <col min="13314" max="13314" width="28" style="71" customWidth="1"/>
    <col min="13315" max="13315" width="25.42578125" style="71" customWidth="1"/>
    <col min="13316" max="13568" width="9.140625" style="71"/>
    <col min="13569" max="13569" width="121.7109375" style="71" customWidth="1"/>
    <col min="13570" max="13570" width="28" style="71" customWidth="1"/>
    <col min="13571" max="13571" width="25.42578125" style="71" customWidth="1"/>
    <col min="13572" max="13824" width="9.140625" style="71"/>
    <col min="13825" max="13825" width="121.7109375" style="71" customWidth="1"/>
    <col min="13826" max="13826" width="28" style="71" customWidth="1"/>
    <col min="13827" max="13827" width="25.42578125" style="71" customWidth="1"/>
    <col min="13828" max="14080" width="9.140625" style="71"/>
    <col min="14081" max="14081" width="121.7109375" style="71" customWidth="1"/>
    <col min="14082" max="14082" width="28" style="71" customWidth="1"/>
    <col min="14083" max="14083" width="25.42578125" style="71" customWidth="1"/>
    <col min="14084" max="14336" width="9.140625" style="71"/>
    <col min="14337" max="14337" width="121.7109375" style="71" customWidth="1"/>
    <col min="14338" max="14338" width="28" style="71" customWidth="1"/>
    <col min="14339" max="14339" width="25.42578125" style="71" customWidth="1"/>
    <col min="14340" max="14592" width="9.140625" style="71"/>
    <col min="14593" max="14593" width="121.7109375" style="71" customWidth="1"/>
    <col min="14594" max="14594" width="28" style="71" customWidth="1"/>
    <col min="14595" max="14595" width="25.42578125" style="71" customWidth="1"/>
    <col min="14596" max="14848" width="9.140625" style="71"/>
    <col min="14849" max="14849" width="121.7109375" style="71" customWidth="1"/>
    <col min="14850" max="14850" width="28" style="71" customWidth="1"/>
    <col min="14851" max="14851" width="25.42578125" style="71" customWidth="1"/>
    <col min="14852" max="15104" width="9.140625" style="71"/>
    <col min="15105" max="15105" width="121.7109375" style="71" customWidth="1"/>
    <col min="15106" max="15106" width="28" style="71" customWidth="1"/>
    <col min="15107" max="15107" width="25.42578125" style="71" customWidth="1"/>
    <col min="15108" max="15360" width="9.140625" style="71"/>
    <col min="15361" max="15361" width="121.7109375" style="71" customWidth="1"/>
    <col min="15362" max="15362" width="28" style="71" customWidth="1"/>
    <col min="15363" max="15363" width="25.42578125" style="71" customWidth="1"/>
    <col min="15364" max="15616" width="9.140625" style="71"/>
    <col min="15617" max="15617" width="121.7109375" style="71" customWidth="1"/>
    <col min="15618" max="15618" width="28" style="71" customWidth="1"/>
    <col min="15619" max="15619" width="25.42578125" style="71" customWidth="1"/>
    <col min="15620" max="15872" width="9.140625" style="71"/>
    <col min="15873" max="15873" width="121.7109375" style="71" customWidth="1"/>
    <col min="15874" max="15874" width="28" style="71" customWidth="1"/>
    <col min="15875" max="15875" width="25.42578125" style="71" customWidth="1"/>
    <col min="15876" max="16128" width="9.140625" style="71"/>
    <col min="16129" max="16129" width="121.7109375" style="71" customWidth="1"/>
    <col min="16130" max="16130" width="28" style="71" customWidth="1"/>
    <col min="16131" max="16131" width="25.42578125" style="71" customWidth="1"/>
    <col min="16132" max="16384" width="9.140625" style="71"/>
  </cols>
  <sheetData>
    <row r="1" spans="1:3" s="171" customFormat="1">
      <c r="A1" s="171" t="s">
        <v>206</v>
      </c>
      <c r="B1" s="171" t="s">
        <v>207</v>
      </c>
      <c r="C1" s="171" t="s">
        <v>208</v>
      </c>
    </row>
    <row r="3" spans="1:3">
      <c r="A3" s="172" t="s">
        <v>209</v>
      </c>
    </row>
    <row r="4" spans="1:3">
      <c r="A4" s="144" t="s">
        <v>145</v>
      </c>
      <c r="B4" s="173" t="s">
        <v>213</v>
      </c>
      <c r="C4" s="71" t="s">
        <v>227</v>
      </c>
    </row>
    <row r="5" spans="1:3">
      <c r="A5" s="174" t="s">
        <v>197</v>
      </c>
      <c r="B5" s="173" t="s">
        <v>214</v>
      </c>
      <c r="C5" s="71" t="s">
        <v>226</v>
      </c>
    </row>
    <row r="6" spans="1:3">
      <c r="A6" s="95" t="s">
        <v>198</v>
      </c>
      <c r="B6" s="173" t="s">
        <v>215</v>
      </c>
      <c r="C6" s="71" t="s">
        <v>226</v>
      </c>
    </row>
    <row r="7" spans="1:3">
      <c r="A7" s="3" t="s">
        <v>199</v>
      </c>
      <c r="B7" s="173" t="s">
        <v>216</v>
      </c>
      <c r="C7" s="71" t="s">
        <v>223</v>
      </c>
    </row>
    <row r="8" spans="1:3">
      <c r="A8" s="175" t="s">
        <v>200</v>
      </c>
      <c r="B8" s="173" t="s">
        <v>217</v>
      </c>
      <c r="C8" s="71" t="s">
        <v>223</v>
      </c>
    </row>
    <row r="9" spans="1:3">
      <c r="A9" s="175" t="s">
        <v>201</v>
      </c>
      <c r="B9" s="173" t="s">
        <v>218</v>
      </c>
      <c r="C9" s="71" t="s">
        <v>223</v>
      </c>
    </row>
    <row r="10" spans="1:3">
      <c r="A10" s="3" t="s">
        <v>202</v>
      </c>
      <c r="B10" s="173" t="s">
        <v>219</v>
      </c>
      <c r="C10" s="71" t="s">
        <v>223</v>
      </c>
    </row>
    <row r="11" spans="1:3">
      <c r="A11" s="175" t="s">
        <v>203</v>
      </c>
      <c r="B11" s="173" t="s">
        <v>220</v>
      </c>
      <c r="C11" s="71" t="s">
        <v>223</v>
      </c>
    </row>
    <row r="12" spans="1:3">
      <c r="A12" s="3" t="s">
        <v>204</v>
      </c>
      <c r="B12" s="173" t="s">
        <v>221</v>
      </c>
      <c r="C12" s="71" t="s">
        <v>223</v>
      </c>
    </row>
    <row r="13" spans="1:3">
      <c r="A13" s="175" t="s">
        <v>205</v>
      </c>
      <c r="B13" s="173" t="s">
        <v>222</v>
      </c>
      <c r="C13" s="71" t="s">
        <v>223</v>
      </c>
    </row>
    <row r="15" spans="1:3">
      <c r="A15" s="172" t="s">
        <v>210</v>
      </c>
    </row>
    <row r="16" spans="1:3">
      <c r="A16" s="3" t="s">
        <v>211</v>
      </c>
      <c r="B16" s="173" t="s">
        <v>307</v>
      </c>
      <c r="C16" s="71" t="s">
        <v>224</v>
      </c>
    </row>
    <row r="17" spans="1:3">
      <c r="A17" s="3" t="s">
        <v>212</v>
      </c>
      <c r="B17" s="173" t="s">
        <v>308</v>
      </c>
      <c r="C17" s="71" t="s">
        <v>224</v>
      </c>
    </row>
    <row r="20" spans="1:3" s="312" customFormat="1">
      <c r="A20" s="312" t="s">
        <v>309</v>
      </c>
    </row>
  </sheetData>
  <hyperlinks>
    <hyperlink ref="B4" location="'T1. Baseline'!A1" display="'T1. Baseline'!A1"/>
    <hyperlink ref="B5" location="'T2. Loan classifications'!A1" display="'T2. Loan classifications'!A1"/>
    <hyperlink ref="B6" location="'T3. Assumed shocks'!A1" display="'T3. Assumed shocks'!A1"/>
    <hyperlink ref="B7" location="'T4. Maximum migration'!A1" display="'T4. Maximum migration'!A1"/>
    <hyperlink ref="B8" location="'T5. Agg 100 vs classified NPL '!A1" display="'T5. Agg 100 vs classified NPL '!A1"/>
    <hyperlink ref="B9" location="'T6. Agg avg vs classified'!A1" display="'T6. Agg avg vs classified'!A1"/>
    <hyperlink ref="B10" location="'T7. System vs Individual'!A1" display="'T7. System vs Individual'!A1"/>
    <hyperlink ref="B11" location="'T8. Increasing shocks'!A1" display="'T8. Increasing shocks'!A1"/>
    <hyperlink ref="B12" location="'T9. Breaking point_Agg NPLs'!A1" display="'T9. Breaking point_Agg NPLs'!A1"/>
    <hyperlink ref="B13" location="'T10. Breaking point_Classified '!A1" display="'T10. Breaking point_Classified '!A1"/>
    <hyperlink ref="B16" location="'T8 calcn_Increasing shocks_NPLs'!A1" display="'T8 calcn_Increasing shocks_NPLs'!A1"/>
    <hyperlink ref="B17" location="'T8 calcn_Increasing shocks_PLs'!A1" display="'T8 calcn_Increasing shocks_PLs'!A1"/>
  </hyperlink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92D050"/>
  </sheetPr>
  <dimension ref="A1:J38"/>
  <sheetViews>
    <sheetView showGridLines="0" zoomScale="86" zoomScaleNormal="86" workbookViewId="0"/>
  </sheetViews>
  <sheetFormatPr defaultColWidth="9.140625" defaultRowHeight="12.75"/>
  <cols>
    <col min="1" max="1" width="24.7109375" style="62" customWidth="1"/>
    <col min="2" max="2" width="2.7109375" style="9" customWidth="1"/>
    <col min="3" max="3" width="36.5703125" style="9" customWidth="1"/>
    <col min="4" max="4" width="10.7109375" style="3" customWidth="1"/>
    <col min="5" max="5" width="10.7109375" style="9" customWidth="1"/>
    <col min="6" max="10" width="10.7109375" style="63" customWidth="1"/>
    <col min="11" max="16384" width="9.140625" style="9"/>
  </cols>
  <sheetData>
    <row r="1" spans="1:10" ht="15.75">
      <c r="B1" s="2" t="s">
        <v>145</v>
      </c>
    </row>
    <row r="2" spans="1:10" ht="15">
      <c r="B2" s="176" t="s">
        <v>123</v>
      </c>
    </row>
    <row r="3" spans="1:10" s="143" customFormat="1" ht="15.75">
      <c r="A3" s="62"/>
      <c r="B3" s="2"/>
      <c r="D3" s="144"/>
      <c r="E3" s="145" t="s">
        <v>3</v>
      </c>
      <c r="F3" s="145" t="s">
        <v>5</v>
      </c>
      <c r="G3" s="145" t="s">
        <v>164</v>
      </c>
      <c r="H3" s="145" t="s">
        <v>118</v>
      </c>
      <c r="I3" s="145" t="s">
        <v>100</v>
      </c>
      <c r="J3" s="145" t="s">
        <v>10</v>
      </c>
    </row>
    <row r="4" spans="1:10" ht="25.5">
      <c r="A4" s="87" t="s">
        <v>0</v>
      </c>
      <c r="B4" s="6" t="s">
        <v>1</v>
      </c>
      <c r="C4" s="5"/>
      <c r="D4" s="55" t="s">
        <v>79</v>
      </c>
      <c r="E4" s="7" t="s">
        <v>2</v>
      </c>
      <c r="F4" s="8" t="s">
        <v>29</v>
      </c>
      <c r="G4" s="8" t="s">
        <v>30</v>
      </c>
      <c r="H4" s="8" t="s">
        <v>31</v>
      </c>
      <c r="I4" s="8" t="s">
        <v>32</v>
      </c>
      <c r="J4" s="8" t="s">
        <v>33</v>
      </c>
    </row>
    <row r="5" spans="1:10">
      <c r="A5" s="64"/>
      <c r="B5" s="65"/>
      <c r="E5" s="3"/>
      <c r="F5" s="4"/>
      <c r="G5" s="4"/>
      <c r="H5" s="4"/>
      <c r="I5" s="4"/>
      <c r="J5" s="4"/>
    </row>
    <row r="6" spans="1:10">
      <c r="A6" s="64" t="s">
        <v>3</v>
      </c>
      <c r="B6" s="65"/>
      <c r="C6" s="3" t="s">
        <v>4</v>
      </c>
      <c r="E6" s="13">
        <f>SUM(F6:J6)</f>
        <v>530</v>
      </c>
      <c r="F6" s="14">
        <v>30</v>
      </c>
      <c r="G6" s="14">
        <v>160</v>
      </c>
      <c r="H6" s="14">
        <v>220</v>
      </c>
      <c r="I6" s="14">
        <v>80</v>
      </c>
      <c r="J6" s="14">
        <v>40</v>
      </c>
    </row>
    <row r="7" spans="1:10">
      <c r="A7" s="64" t="s">
        <v>5</v>
      </c>
      <c r="B7" s="65"/>
      <c r="C7" s="3" t="s">
        <v>6</v>
      </c>
      <c r="E7" s="13">
        <f t="shared" ref="E7:E10" si="0">SUM(F7:J7)</f>
        <v>3520</v>
      </c>
      <c r="F7" s="14">
        <v>170</v>
      </c>
      <c r="G7" s="14">
        <v>1100</v>
      </c>
      <c r="H7" s="14">
        <v>1400</v>
      </c>
      <c r="I7" s="14">
        <v>550</v>
      </c>
      <c r="J7" s="14">
        <v>300</v>
      </c>
    </row>
    <row r="8" spans="1:10" s="73" customFormat="1">
      <c r="A8" s="199" t="s">
        <v>34</v>
      </c>
      <c r="B8" s="200"/>
      <c r="C8" s="37" t="s">
        <v>18</v>
      </c>
      <c r="D8" s="37"/>
      <c r="E8" s="38">
        <f t="shared" ref="E8:J8" si="1">E6/E7*100</f>
        <v>15.056818181818182</v>
      </c>
      <c r="F8" s="38">
        <f t="shared" si="1"/>
        <v>17.647058823529413</v>
      </c>
      <c r="G8" s="38">
        <f t="shared" si="1"/>
        <v>14.545454545454545</v>
      </c>
      <c r="H8" s="38">
        <f t="shared" si="1"/>
        <v>15.714285714285714</v>
      </c>
      <c r="I8" s="38">
        <f t="shared" si="1"/>
        <v>14.545454545454545</v>
      </c>
      <c r="J8" s="38">
        <f t="shared" si="1"/>
        <v>13.333333333333334</v>
      </c>
    </row>
    <row r="9" spans="1:10">
      <c r="A9" s="64" t="s">
        <v>128</v>
      </c>
      <c r="B9" s="65"/>
      <c r="C9" s="3" t="s">
        <v>7</v>
      </c>
      <c r="E9" s="13">
        <f t="shared" si="0"/>
        <v>1448</v>
      </c>
      <c r="F9" s="13">
        <f t="shared" ref="F9:J9" si="2">F10+F13</f>
        <v>71</v>
      </c>
      <c r="G9" s="13">
        <f t="shared" si="2"/>
        <v>385</v>
      </c>
      <c r="H9" s="13">
        <f t="shared" si="2"/>
        <v>615</v>
      </c>
      <c r="I9" s="13">
        <f t="shared" si="2"/>
        <v>287</v>
      </c>
      <c r="J9" s="13">
        <f t="shared" si="2"/>
        <v>90</v>
      </c>
    </row>
    <row r="10" spans="1:10">
      <c r="A10" s="64" t="s">
        <v>35</v>
      </c>
      <c r="B10" s="65"/>
      <c r="C10" s="3" t="s">
        <v>9</v>
      </c>
      <c r="E10" s="13">
        <f t="shared" si="0"/>
        <v>1375</v>
      </c>
      <c r="F10" s="13">
        <f t="shared" ref="F10:J10" si="3">SUM(F11:F12)</f>
        <v>65</v>
      </c>
      <c r="G10" s="13">
        <f t="shared" si="3"/>
        <v>365</v>
      </c>
      <c r="H10" s="13">
        <f t="shared" si="3"/>
        <v>590</v>
      </c>
      <c r="I10" s="13">
        <f t="shared" si="3"/>
        <v>275</v>
      </c>
      <c r="J10" s="13">
        <f t="shared" si="3"/>
        <v>80</v>
      </c>
    </row>
    <row r="11" spans="1:10" s="70" customFormat="1">
      <c r="A11" s="214" t="s">
        <v>10</v>
      </c>
      <c r="B11" s="69"/>
      <c r="C11" s="16" t="s">
        <v>86</v>
      </c>
      <c r="D11" s="17"/>
      <c r="E11" s="209">
        <f>SUM(F11:J11)</f>
        <v>1250</v>
      </c>
      <c r="F11" s="209">
        <v>55</v>
      </c>
      <c r="G11" s="209">
        <v>330</v>
      </c>
      <c r="H11" s="209">
        <v>530</v>
      </c>
      <c r="I11" s="209">
        <v>260</v>
      </c>
      <c r="J11" s="209">
        <v>75</v>
      </c>
    </row>
    <row r="12" spans="1:10" s="70" customFormat="1">
      <c r="A12" s="214" t="s">
        <v>36</v>
      </c>
      <c r="B12" s="69"/>
      <c r="C12" s="16" t="s">
        <v>11</v>
      </c>
      <c r="D12" s="17"/>
      <c r="E12" s="209">
        <f>SUM(F12:J12)</f>
        <v>125</v>
      </c>
      <c r="F12" s="209">
        <v>10</v>
      </c>
      <c r="G12" s="209">
        <v>35</v>
      </c>
      <c r="H12" s="209">
        <v>60</v>
      </c>
      <c r="I12" s="209">
        <v>15</v>
      </c>
      <c r="J12" s="209">
        <v>5</v>
      </c>
    </row>
    <row r="13" spans="1:10" s="70" customFormat="1">
      <c r="A13" s="64" t="s">
        <v>37</v>
      </c>
      <c r="B13" s="69"/>
      <c r="C13" s="18" t="s">
        <v>192</v>
      </c>
      <c r="D13" s="17"/>
      <c r="E13" s="14">
        <f t="shared" ref="E13:J13" si="4">SUM(E14:E16)</f>
        <v>73</v>
      </c>
      <c r="F13" s="14">
        <f t="shared" si="4"/>
        <v>6</v>
      </c>
      <c r="G13" s="14">
        <f t="shared" si="4"/>
        <v>20</v>
      </c>
      <c r="H13" s="14">
        <f t="shared" si="4"/>
        <v>25</v>
      </c>
      <c r="I13" s="14">
        <f t="shared" si="4"/>
        <v>12</v>
      </c>
      <c r="J13" s="14">
        <f t="shared" si="4"/>
        <v>10</v>
      </c>
    </row>
    <row r="14" spans="1:10" s="70" customFormat="1">
      <c r="A14" s="214" t="s">
        <v>14</v>
      </c>
      <c r="B14" s="69"/>
      <c r="C14" s="16" t="s">
        <v>13</v>
      </c>
      <c r="D14" s="17"/>
      <c r="E14" s="209">
        <f t="shared" ref="E14:E16" si="5">SUM(F14:J14)</f>
        <v>26</v>
      </c>
      <c r="F14" s="209">
        <v>3</v>
      </c>
      <c r="G14" s="209">
        <v>10</v>
      </c>
      <c r="H14" s="209">
        <v>5</v>
      </c>
      <c r="I14" s="209">
        <v>5</v>
      </c>
      <c r="J14" s="209">
        <v>3</v>
      </c>
    </row>
    <row r="15" spans="1:10" s="70" customFormat="1">
      <c r="A15" s="214" t="s">
        <v>16</v>
      </c>
      <c r="B15" s="69"/>
      <c r="C15" s="16" t="s">
        <v>15</v>
      </c>
      <c r="D15" s="17"/>
      <c r="E15" s="209">
        <f t="shared" si="5"/>
        <v>20</v>
      </c>
      <c r="F15" s="209">
        <v>2</v>
      </c>
      <c r="G15" s="209">
        <v>5</v>
      </c>
      <c r="H15" s="209">
        <v>10</v>
      </c>
      <c r="I15" s="209">
        <v>2</v>
      </c>
      <c r="J15" s="209">
        <v>1</v>
      </c>
    </row>
    <row r="16" spans="1:10" s="70" customFormat="1">
      <c r="A16" s="214" t="s">
        <v>38</v>
      </c>
      <c r="B16" s="69"/>
      <c r="C16" s="16" t="s">
        <v>17</v>
      </c>
      <c r="D16" s="17"/>
      <c r="E16" s="209">
        <f t="shared" si="5"/>
        <v>27</v>
      </c>
      <c r="F16" s="209">
        <v>1</v>
      </c>
      <c r="G16" s="209">
        <v>5</v>
      </c>
      <c r="H16" s="209">
        <v>10</v>
      </c>
      <c r="I16" s="209">
        <v>5</v>
      </c>
      <c r="J16" s="209">
        <v>6</v>
      </c>
    </row>
    <row r="17" spans="1:10" s="73" customFormat="1">
      <c r="A17" s="199" t="s">
        <v>296</v>
      </c>
      <c r="B17" s="200"/>
      <c r="C17" s="40" t="s">
        <v>95</v>
      </c>
      <c r="D17" s="41"/>
      <c r="E17" s="42">
        <f>E13/E9*100</f>
        <v>5.041436464088398</v>
      </c>
      <c r="F17" s="42">
        <f>F13/F9*100</f>
        <v>8.4507042253521121</v>
      </c>
      <c r="G17" s="42">
        <f t="shared" ref="G17:J17" si="6">G13/G9*100</f>
        <v>5.1948051948051948</v>
      </c>
      <c r="H17" s="42">
        <f t="shared" si="6"/>
        <v>4.0650406504065035</v>
      </c>
      <c r="I17" s="42">
        <f t="shared" si="6"/>
        <v>4.1811846689895473</v>
      </c>
      <c r="J17" s="42">
        <f t="shared" si="6"/>
        <v>11.111111111111111</v>
      </c>
    </row>
    <row r="18" spans="1:10">
      <c r="B18" s="65"/>
      <c r="E18" s="3"/>
      <c r="F18" s="4"/>
      <c r="G18" s="4"/>
      <c r="H18" s="4"/>
      <c r="I18" s="4"/>
      <c r="J18" s="4"/>
    </row>
    <row r="19" spans="1:10">
      <c r="A19" s="64" t="s">
        <v>129</v>
      </c>
      <c r="B19" s="65"/>
      <c r="C19" s="3" t="s">
        <v>80</v>
      </c>
      <c r="E19" s="14">
        <f>SUM(F19:J19)</f>
        <v>58.45</v>
      </c>
      <c r="F19" s="14">
        <f>F20</f>
        <v>3.45</v>
      </c>
      <c r="G19" s="14">
        <f t="shared" ref="G19:J19" si="7">G20</f>
        <v>13.850000000000001</v>
      </c>
      <c r="H19" s="14">
        <f t="shared" si="7"/>
        <v>23.1</v>
      </c>
      <c r="I19" s="14">
        <f t="shared" si="7"/>
        <v>10.050000000000001</v>
      </c>
      <c r="J19" s="14">
        <f t="shared" si="7"/>
        <v>8</v>
      </c>
    </row>
    <row r="20" spans="1:10">
      <c r="A20" s="64" t="s">
        <v>39</v>
      </c>
      <c r="B20" s="65"/>
      <c r="C20" s="19" t="s">
        <v>149</v>
      </c>
      <c r="E20" s="14">
        <f>SUM(F20:J20)</f>
        <v>58.45</v>
      </c>
      <c r="F20" s="14">
        <f>F21+F23</f>
        <v>3.45</v>
      </c>
      <c r="G20" s="14">
        <f t="shared" ref="G20:J20" si="8">G21+G23</f>
        <v>13.850000000000001</v>
      </c>
      <c r="H20" s="14">
        <f t="shared" si="8"/>
        <v>23.1</v>
      </c>
      <c r="I20" s="14">
        <f t="shared" si="8"/>
        <v>10.050000000000001</v>
      </c>
      <c r="J20" s="14">
        <f t="shared" si="8"/>
        <v>8</v>
      </c>
    </row>
    <row r="21" spans="1:10">
      <c r="A21" s="64" t="s">
        <v>239</v>
      </c>
      <c r="B21" s="65"/>
      <c r="C21" s="20" t="s">
        <v>22</v>
      </c>
      <c r="E21" s="14">
        <f>E22</f>
        <v>12.5</v>
      </c>
      <c r="F21" s="14">
        <f>F22</f>
        <v>0.55000000000000004</v>
      </c>
      <c r="G21" s="14">
        <f t="shared" ref="G21:J21" si="9">G22</f>
        <v>3.3000000000000003</v>
      </c>
      <c r="H21" s="14">
        <f t="shared" si="9"/>
        <v>5.3</v>
      </c>
      <c r="I21" s="14">
        <f t="shared" si="9"/>
        <v>2.6</v>
      </c>
      <c r="J21" s="14">
        <f t="shared" si="9"/>
        <v>0.75</v>
      </c>
    </row>
    <row r="22" spans="1:10" s="70" customFormat="1">
      <c r="A22" s="214" t="s">
        <v>66</v>
      </c>
      <c r="B22" s="69"/>
      <c r="C22" s="207" t="s">
        <v>85</v>
      </c>
      <c r="D22" s="208">
        <v>0.01</v>
      </c>
      <c r="E22" s="209">
        <f t="shared" ref="E22:E27" si="10">SUM(F22:J22)</f>
        <v>12.5</v>
      </c>
      <c r="F22" s="22">
        <f>F11*$D22</f>
        <v>0.55000000000000004</v>
      </c>
      <c r="G22" s="22">
        <f>G11*$D22</f>
        <v>3.3000000000000003</v>
      </c>
      <c r="H22" s="22">
        <f>H11*$D22</f>
        <v>5.3</v>
      </c>
      <c r="I22" s="22">
        <f>I11*$D22</f>
        <v>2.6</v>
      </c>
      <c r="J22" s="22">
        <f>J11*$D22</f>
        <v>0.75</v>
      </c>
    </row>
    <row r="23" spans="1:10">
      <c r="A23" s="64" t="s">
        <v>41</v>
      </c>
      <c r="B23" s="65"/>
      <c r="C23" s="20" t="s">
        <v>23</v>
      </c>
      <c r="D23" s="34"/>
      <c r="E23" s="14">
        <f t="shared" ref="E23" si="11">SUM(E24:E27)</f>
        <v>45.95</v>
      </c>
      <c r="F23" s="14">
        <f>SUM(F24:F27)</f>
        <v>2.9000000000000004</v>
      </c>
      <c r="G23" s="14">
        <f t="shared" ref="G23:J23" si="12">SUM(G24:G27)</f>
        <v>10.55</v>
      </c>
      <c r="H23" s="14">
        <f>SUM(H24:H27)</f>
        <v>17.8</v>
      </c>
      <c r="I23" s="14">
        <f t="shared" si="12"/>
        <v>7.45</v>
      </c>
      <c r="J23" s="14">
        <f t="shared" si="12"/>
        <v>7.25</v>
      </c>
    </row>
    <row r="24" spans="1:10" s="70" customFormat="1">
      <c r="A24" s="214" t="s">
        <v>62</v>
      </c>
      <c r="B24" s="69"/>
      <c r="C24" s="207" t="s">
        <v>67</v>
      </c>
      <c r="D24" s="208">
        <v>0.03</v>
      </c>
      <c r="E24" s="209">
        <f t="shared" si="10"/>
        <v>3.7499999999999996</v>
      </c>
      <c r="F24" s="22">
        <f>F12*$D24</f>
        <v>0.3</v>
      </c>
      <c r="G24" s="22">
        <f t="shared" ref="G24:J24" si="13">G12*$D24</f>
        <v>1.05</v>
      </c>
      <c r="H24" s="22">
        <f t="shared" si="13"/>
        <v>1.7999999999999998</v>
      </c>
      <c r="I24" s="22">
        <f t="shared" si="13"/>
        <v>0.44999999999999996</v>
      </c>
      <c r="J24" s="22">
        <f t="shared" si="13"/>
        <v>0.15</v>
      </c>
    </row>
    <row r="25" spans="1:10" s="70" customFormat="1">
      <c r="A25" s="214" t="s">
        <v>63</v>
      </c>
      <c r="B25" s="69"/>
      <c r="C25" s="207" t="s">
        <v>68</v>
      </c>
      <c r="D25" s="208">
        <v>0.2</v>
      </c>
      <c r="E25" s="209">
        <f t="shared" si="10"/>
        <v>5.1999999999999993</v>
      </c>
      <c r="F25" s="22">
        <f t="shared" ref="F25:J27" si="14">F14*$D25</f>
        <v>0.60000000000000009</v>
      </c>
      <c r="G25" s="22">
        <f t="shared" si="14"/>
        <v>2</v>
      </c>
      <c r="H25" s="22">
        <f t="shared" si="14"/>
        <v>1</v>
      </c>
      <c r="I25" s="22">
        <f t="shared" si="14"/>
        <v>1</v>
      </c>
      <c r="J25" s="22">
        <f t="shared" si="14"/>
        <v>0.60000000000000009</v>
      </c>
    </row>
    <row r="26" spans="1:10" s="70" customFormat="1">
      <c r="A26" s="214" t="s">
        <v>64</v>
      </c>
      <c r="B26" s="69"/>
      <c r="C26" s="207" t="s">
        <v>69</v>
      </c>
      <c r="D26" s="208">
        <v>0.5</v>
      </c>
      <c r="E26" s="209">
        <f t="shared" si="10"/>
        <v>10</v>
      </c>
      <c r="F26" s="22">
        <f t="shared" si="14"/>
        <v>1</v>
      </c>
      <c r="G26" s="22">
        <f t="shared" si="14"/>
        <v>2.5</v>
      </c>
      <c r="H26" s="22">
        <f t="shared" si="14"/>
        <v>5</v>
      </c>
      <c r="I26" s="22">
        <f t="shared" si="14"/>
        <v>1</v>
      </c>
      <c r="J26" s="22">
        <f t="shared" si="14"/>
        <v>0.5</v>
      </c>
    </row>
    <row r="27" spans="1:10" s="70" customFormat="1">
      <c r="A27" s="214" t="s">
        <v>65</v>
      </c>
      <c r="B27" s="69"/>
      <c r="C27" s="207" t="s">
        <v>70</v>
      </c>
      <c r="D27" s="208">
        <v>1</v>
      </c>
      <c r="E27" s="209">
        <f t="shared" si="10"/>
        <v>27</v>
      </c>
      <c r="F27" s="22">
        <f t="shared" si="14"/>
        <v>1</v>
      </c>
      <c r="G27" s="22">
        <f t="shared" si="14"/>
        <v>5</v>
      </c>
      <c r="H27" s="22">
        <f t="shared" si="14"/>
        <v>10</v>
      </c>
      <c r="I27" s="22">
        <f t="shared" si="14"/>
        <v>5</v>
      </c>
      <c r="J27" s="22">
        <f t="shared" si="14"/>
        <v>6</v>
      </c>
    </row>
    <row r="28" spans="1:10">
      <c r="A28" s="64" t="s">
        <v>42</v>
      </c>
      <c r="B28" s="65"/>
      <c r="C28" s="3" t="s">
        <v>24</v>
      </c>
      <c r="E28" s="14">
        <f>SUM(F28:J28)</f>
        <v>0</v>
      </c>
      <c r="F28" s="14">
        <f>F19-F20</f>
        <v>0</v>
      </c>
      <c r="G28" s="14">
        <f t="shared" ref="G28:J28" si="15">G19-G20</f>
        <v>0</v>
      </c>
      <c r="H28" s="14">
        <f t="shared" si="15"/>
        <v>0</v>
      </c>
      <c r="I28" s="14">
        <f t="shared" si="15"/>
        <v>0</v>
      </c>
      <c r="J28" s="14">
        <f t="shared" si="15"/>
        <v>0</v>
      </c>
    </row>
    <row r="29" spans="1:10">
      <c r="A29" s="76"/>
      <c r="B29" s="77"/>
      <c r="C29" s="76"/>
      <c r="D29" s="76"/>
      <c r="E29" s="76"/>
      <c r="F29" s="78"/>
      <c r="G29" s="78"/>
      <c r="H29" s="78"/>
      <c r="I29" s="78"/>
      <c r="J29" s="78"/>
    </row>
    <row r="30" spans="1:10">
      <c r="A30" s="64"/>
      <c r="B30" s="9" t="s">
        <v>301</v>
      </c>
      <c r="D30" s="43"/>
    </row>
    <row r="31" spans="1:10">
      <c r="A31" s="64"/>
      <c r="B31" s="9" t="s">
        <v>124</v>
      </c>
    </row>
    <row r="32" spans="1:10">
      <c r="A32" s="64"/>
    </row>
    <row r="33" spans="1:1">
      <c r="A33" s="64"/>
    </row>
    <row r="34" spans="1:1">
      <c r="A34" s="64"/>
    </row>
    <row r="35" spans="1:1">
      <c r="A35" s="64"/>
    </row>
    <row r="36" spans="1:1">
      <c r="A36" s="64"/>
    </row>
    <row r="37" spans="1:1">
      <c r="A37" s="64"/>
    </row>
    <row r="38" spans="1:1">
      <c r="A38" s="64"/>
    </row>
  </sheetData>
  <pageMargins left="0.7" right="0.7" top="0.75" bottom="0.75" header="0.3" footer="0.3"/>
  <ignoredErrors>
    <ignoredError sqref="E8 E13 E23:J23 F20:J20 E21" formula="1"/>
    <ignoredError sqref="E3:J3" numberStoredAsText="1"/>
  </ignoredErrors>
</worksheet>
</file>

<file path=xl/worksheets/sheet3.xml><?xml version="1.0" encoding="utf-8"?>
<worksheet xmlns="http://schemas.openxmlformats.org/spreadsheetml/2006/main" xmlns:r="http://schemas.openxmlformats.org/officeDocument/2006/relationships">
  <sheetPr>
    <tabColor rgb="FF92D050"/>
  </sheetPr>
  <dimension ref="A1:E12"/>
  <sheetViews>
    <sheetView showGridLines="0" workbookViewId="0"/>
  </sheetViews>
  <sheetFormatPr defaultRowHeight="15"/>
  <cols>
    <col min="1" max="1" width="26.7109375" style="135" customWidth="1"/>
    <col min="2" max="2" width="45.85546875" style="135" customWidth="1"/>
    <col min="3" max="3" width="2.7109375" style="135" customWidth="1"/>
    <col min="4" max="4" width="14.140625" style="135" customWidth="1"/>
    <col min="5" max="16384" width="9.140625" style="135"/>
  </cols>
  <sheetData>
    <row r="1" spans="1:5" ht="15.75">
      <c r="A1" s="137" t="s">
        <v>197</v>
      </c>
    </row>
    <row r="2" spans="1:5" ht="63.75">
      <c r="A2" s="5" t="s">
        <v>151</v>
      </c>
      <c r="B2" s="5" t="s">
        <v>152</v>
      </c>
      <c r="C2" s="5"/>
      <c r="D2" s="142" t="s">
        <v>153</v>
      </c>
      <c r="E2" s="136"/>
    </row>
    <row r="3" spans="1:5">
      <c r="A3" s="9"/>
      <c r="B3" s="9"/>
      <c r="C3" s="9"/>
      <c r="D3" s="138"/>
    </row>
    <row r="4" spans="1:5">
      <c r="A4" s="139" t="s">
        <v>9</v>
      </c>
      <c r="B4" s="9"/>
      <c r="C4" s="9"/>
      <c r="D4" s="9"/>
    </row>
    <row r="5" spans="1:5" ht="38.25">
      <c r="A5" s="141" t="s">
        <v>86</v>
      </c>
      <c r="B5" s="138" t="s">
        <v>271</v>
      </c>
      <c r="C5" s="138"/>
      <c r="D5" s="140">
        <v>1</v>
      </c>
    </row>
    <row r="6" spans="1:5" ht="25.5">
      <c r="A6" s="141" t="s">
        <v>11</v>
      </c>
      <c r="B6" s="138" t="s">
        <v>157</v>
      </c>
      <c r="C6" s="138"/>
      <c r="D6" s="140">
        <v>3</v>
      </c>
    </row>
    <row r="7" spans="1:5">
      <c r="A7" s="9"/>
      <c r="B7" s="138"/>
      <c r="C7" s="138"/>
      <c r="D7" s="140"/>
    </row>
    <row r="8" spans="1:5">
      <c r="A8" s="139" t="s">
        <v>192</v>
      </c>
      <c r="B8" s="138"/>
      <c r="C8" s="138"/>
      <c r="D8" s="140"/>
    </row>
    <row r="9" spans="1:5" ht="25.5">
      <c r="A9" s="141" t="s">
        <v>13</v>
      </c>
      <c r="B9" s="138" t="s">
        <v>154</v>
      </c>
      <c r="C9" s="138"/>
      <c r="D9" s="140">
        <v>20</v>
      </c>
    </row>
    <row r="10" spans="1:5" ht="25.5">
      <c r="A10" s="141" t="s">
        <v>15</v>
      </c>
      <c r="B10" s="138" t="s">
        <v>155</v>
      </c>
      <c r="C10" s="138"/>
      <c r="D10" s="140">
        <v>50</v>
      </c>
    </row>
    <row r="11" spans="1:5">
      <c r="A11" s="141" t="s">
        <v>17</v>
      </c>
      <c r="B11" s="138" t="s">
        <v>156</v>
      </c>
      <c r="C11" s="138"/>
      <c r="D11" s="140">
        <v>100</v>
      </c>
    </row>
    <row r="12" spans="1:5">
      <c r="A12" s="76"/>
      <c r="B12" s="76"/>
      <c r="C12" s="76"/>
      <c r="D12" s="76"/>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sheetPr>
    <tabColor rgb="FF92D050"/>
  </sheetPr>
  <dimension ref="A1:D19"/>
  <sheetViews>
    <sheetView showGridLines="0" workbookViewId="0"/>
  </sheetViews>
  <sheetFormatPr defaultRowHeight="13.5" customHeight="1"/>
  <cols>
    <col min="1" max="1" width="10.140625" style="93" customWidth="1"/>
    <col min="2" max="2" width="72.7109375" style="92" customWidth="1"/>
    <col min="3" max="16384" width="9.140625" style="92"/>
  </cols>
  <sheetData>
    <row r="1" spans="1:4" ht="15.75" customHeight="1">
      <c r="A1" s="128" t="s">
        <v>302</v>
      </c>
    </row>
    <row r="2" spans="1:4" s="89" customFormat="1" ht="15" customHeight="1">
      <c r="A2" s="129" t="s">
        <v>150</v>
      </c>
      <c r="B2" s="90" t="s">
        <v>127</v>
      </c>
    </row>
    <row r="3" spans="1:4" s="89" customFormat="1" ht="15" customHeight="1">
      <c r="A3" s="130"/>
      <c r="B3" s="127"/>
    </row>
    <row r="4" spans="1:4" s="3" customFormat="1" ht="15" customHeight="1">
      <c r="A4" s="132">
        <v>1</v>
      </c>
      <c r="B4" s="3" t="s">
        <v>230</v>
      </c>
    </row>
    <row r="5" spans="1:4" s="3" customFormat="1" ht="45" customHeight="1">
      <c r="A5" s="132"/>
      <c r="B5" s="215" t="s">
        <v>272</v>
      </c>
    </row>
    <row r="6" spans="1:4" s="3" customFormat="1" ht="15" customHeight="1">
      <c r="A6" s="132"/>
      <c r="B6" s="134"/>
    </row>
    <row r="7" spans="1:4" s="3" customFormat="1" ht="15" customHeight="1">
      <c r="A7" s="132">
        <v>2</v>
      </c>
      <c r="B7" s="3" t="s">
        <v>231</v>
      </c>
    </row>
    <row r="8" spans="1:4" s="3" customFormat="1" ht="30" customHeight="1">
      <c r="A8" s="132"/>
      <c r="B8" s="216" t="s">
        <v>273</v>
      </c>
    </row>
    <row r="9" spans="1:4" s="3" customFormat="1" ht="15" customHeight="1">
      <c r="A9" s="132"/>
      <c r="B9" s="43"/>
    </row>
    <row r="10" spans="1:4" s="3" customFormat="1" ht="15" customHeight="1">
      <c r="A10" s="95">
        <v>3</v>
      </c>
      <c r="B10" s="3" t="s">
        <v>170</v>
      </c>
    </row>
    <row r="11" spans="1:4" s="3" customFormat="1" ht="15" customHeight="1">
      <c r="A11" s="95"/>
      <c r="B11" s="94" t="s">
        <v>106</v>
      </c>
    </row>
    <row r="12" spans="1:4" s="3" customFormat="1" ht="15" customHeight="1">
      <c r="A12" s="95"/>
      <c r="B12" s="133" t="s">
        <v>165</v>
      </c>
    </row>
    <row r="13" spans="1:4" s="3" customFormat="1" ht="15" customHeight="1">
      <c r="A13" s="95"/>
      <c r="B13" s="133" t="s">
        <v>166</v>
      </c>
      <c r="D13" s="3">
        <v>100</v>
      </c>
    </row>
    <row r="14" spans="1:4" s="3" customFormat="1" ht="15" customHeight="1">
      <c r="A14" s="95"/>
      <c r="B14" s="133" t="s">
        <v>228</v>
      </c>
      <c r="D14" s="3">
        <v>200</v>
      </c>
    </row>
    <row r="15" spans="1:4" s="3" customFormat="1" ht="15" customHeight="1">
      <c r="A15" s="95"/>
      <c r="B15" s="88" t="s">
        <v>126</v>
      </c>
      <c r="D15" s="3">
        <v>400</v>
      </c>
    </row>
    <row r="16" spans="1:4" s="3" customFormat="1" ht="15" customHeight="1">
      <c r="A16" s="95"/>
      <c r="B16" s="133" t="s">
        <v>167</v>
      </c>
      <c r="D16" s="3">
        <v>10</v>
      </c>
    </row>
    <row r="17" spans="1:4" s="3" customFormat="1" ht="15" customHeight="1">
      <c r="A17" s="95"/>
      <c r="B17" s="133" t="s">
        <v>168</v>
      </c>
      <c r="D17" s="3">
        <v>20</v>
      </c>
    </row>
    <row r="18" spans="1:4" s="3" customFormat="1" ht="15" customHeight="1">
      <c r="A18" s="95"/>
      <c r="B18" s="133" t="s">
        <v>169</v>
      </c>
      <c r="D18" s="3">
        <v>40</v>
      </c>
    </row>
    <row r="19" spans="1:4" s="89" customFormat="1" ht="15" customHeight="1">
      <c r="A19" s="131"/>
      <c r="B19" s="9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92D050"/>
  </sheetPr>
  <dimension ref="A1:Q61"/>
  <sheetViews>
    <sheetView showGridLines="0" zoomScale="84" zoomScaleNormal="84" workbookViewId="0">
      <pane ySplit="4" topLeftCell="A29" activePane="bottomLeft" state="frozen"/>
      <selection pane="bottomLeft"/>
    </sheetView>
  </sheetViews>
  <sheetFormatPr defaultColWidth="9.140625" defaultRowHeight="12.75"/>
  <cols>
    <col min="1" max="1" width="22.42578125" style="64" customWidth="1"/>
    <col min="2" max="2" width="2.7109375" style="9" customWidth="1"/>
    <col min="3" max="3" width="37.28515625" style="9" customWidth="1"/>
    <col min="4" max="4" width="10.7109375" style="3" customWidth="1"/>
    <col min="5" max="5" width="9.7109375" style="9" customWidth="1"/>
    <col min="6" max="10" width="8.7109375" style="63" customWidth="1"/>
    <col min="11" max="16384" width="9.140625" style="9"/>
  </cols>
  <sheetData>
    <row r="1" spans="1:10" s="122" customFormat="1" ht="15.75">
      <c r="A1" s="121"/>
      <c r="B1" s="120" t="s">
        <v>199</v>
      </c>
      <c r="D1" s="92"/>
      <c r="F1" s="123"/>
      <c r="G1" s="123"/>
      <c r="H1" s="123"/>
      <c r="I1" s="123"/>
      <c r="J1" s="123"/>
    </row>
    <row r="2" spans="1:10" s="122" customFormat="1" ht="15">
      <c r="A2" s="121"/>
      <c r="B2" s="176" t="s">
        <v>123</v>
      </c>
      <c r="D2" s="92"/>
      <c r="F2" s="123"/>
      <c r="G2" s="123"/>
      <c r="H2" s="123"/>
      <c r="I2" s="123"/>
      <c r="J2" s="123"/>
    </row>
    <row r="3" spans="1:10" s="143" customFormat="1" ht="15.75">
      <c r="A3" s="62"/>
      <c r="B3" s="2"/>
      <c r="D3" s="144"/>
      <c r="E3" s="145" t="s">
        <v>3</v>
      </c>
      <c r="F3" s="145" t="s">
        <v>5</v>
      </c>
      <c r="G3" s="145" t="s">
        <v>164</v>
      </c>
      <c r="H3" s="145" t="s">
        <v>118</v>
      </c>
      <c r="I3" s="145" t="s">
        <v>100</v>
      </c>
      <c r="J3" s="145" t="s">
        <v>10</v>
      </c>
    </row>
    <row r="4" spans="1:10" ht="25.5">
      <c r="A4" s="87" t="s">
        <v>0</v>
      </c>
      <c r="B4" s="6" t="s">
        <v>1</v>
      </c>
      <c r="C4" s="5"/>
      <c r="D4" s="55" t="s">
        <v>79</v>
      </c>
      <c r="E4" s="7" t="s">
        <v>2</v>
      </c>
      <c r="F4" s="8" t="s">
        <v>29</v>
      </c>
      <c r="G4" s="8" t="s">
        <v>30</v>
      </c>
      <c r="H4" s="8" t="s">
        <v>31</v>
      </c>
      <c r="I4" s="8" t="s">
        <v>32</v>
      </c>
      <c r="J4" s="8" t="s">
        <v>33</v>
      </c>
    </row>
    <row r="5" spans="1:10">
      <c r="B5" s="65"/>
      <c r="E5" s="3"/>
      <c r="F5" s="4"/>
      <c r="G5" s="4"/>
      <c r="H5" s="4"/>
      <c r="I5" s="4"/>
      <c r="J5" s="4"/>
    </row>
    <row r="6" spans="1:10">
      <c r="B6" s="66" t="s">
        <v>140</v>
      </c>
      <c r="E6" s="3"/>
      <c r="F6" s="4"/>
      <c r="G6" s="4"/>
      <c r="H6" s="4"/>
      <c r="I6" s="4"/>
      <c r="J6" s="4"/>
    </row>
    <row r="7" spans="1:10">
      <c r="A7" s="75" t="s">
        <v>3</v>
      </c>
      <c r="B7" s="65"/>
      <c r="C7" s="3" t="s">
        <v>4</v>
      </c>
      <c r="E7" s="14">
        <f>'T1. Baseline'!E6</f>
        <v>530</v>
      </c>
      <c r="F7" s="14">
        <f>'T1. Baseline'!F6</f>
        <v>30</v>
      </c>
      <c r="G7" s="14">
        <f>'T1. Baseline'!G6</f>
        <v>160</v>
      </c>
      <c r="H7" s="14">
        <f>'T1. Baseline'!H6</f>
        <v>220</v>
      </c>
      <c r="I7" s="14">
        <f>'T1. Baseline'!I6</f>
        <v>80</v>
      </c>
      <c r="J7" s="14">
        <f>'T1. Baseline'!J6</f>
        <v>40</v>
      </c>
    </row>
    <row r="8" spans="1:10">
      <c r="A8" s="75" t="s">
        <v>5</v>
      </c>
      <c r="B8" s="65"/>
      <c r="C8" s="3" t="s">
        <v>6</v>
      </c>
      <c r="E8" s="14">
        <f>'T1. Baseline'!E7</f>
        <v>3520</v>
      </c>
      <c r="F8" s="14">
        <f>'T1. Baseline'!F7</f>
        <v>170</v>
      </c>
      <c r="G8" s="14">
        <f>'T1. Baseline'!G7</f>
        <v>1100</v>
      </c>
      <c r="H8" s="14">
        <f>'T1. Baseline'!H7</f>
        <v>1400</v>
      </c>
      <c r="I8" s="14">
        <f>'T1. Baseline'!I7</f>
        <v>550</v>
      </c>
      <c r="J8" s="14">
        <f>'T1. Baseline'!J7</f>
        <v>300</v>
      </c>
    </row>
    <row r="9" spans="1:10" s="73" customFormat="1">
      <c r="A9" s="201" t="s">
        <v>34</v>
      </c>
      <c r="B9" s="200"/>
      <c r="C9" s="37" t="s">
        <v>18</v>
      </c>
      <c r="D9" s="37"/>
      <c r="E9" s="177">
        <f>'T1. Baseline'!E8</f>
        <v>15.056818181818182</v>
      </c>
      <c r="F9" s="177">
        <f>'T1. Baseline'!F8</f>
        <v>17.647058823529413</v>
      </c>
      <c r="G9" s="177">
        <f>'T1. Baseline'!G8</f>
        <v>14.545454545454545</v>
      </c>
      <c r="H9" s="177">
        <f>'T1. Baseline'!H8</f>
        <v>15.714285714285714</v>
      </c>
      <c r="I9" s="177">
        <f>'T1. Baseline'!I8</f>
        <v>14.545454545454545</v>
      </c>
      <c r="J9" s="177">
        <f>'T1. Baseline'!J8</f>
        <v>13.333333333333334</v>
      </c>
    </row>
    <row r="10" spans="1:10">
      <c r="A10" s="75" t="s">
        <v>128</v>
      </c>
      <c r="B10" s="65"/>
      <c r="C10" s="3" t="s">
        <v>7</v>
      </c>
      <c r="E10" s="14">
        <f>'T1. Baseline'!E9</f>
        <v>1448</v>
      </c>
      <c r="F10" s="14">
        <f>'T1. Baseline'!F9</f>
        <v>71</v>
      </c>
      <c r="G10" s="14">
        <f>'T1. Baseline'!G9</f>
        <v>385</v>
      </c>
      <c r="H10" s="14">
        <f>'T1. Baseline'!H9</f>
        <v>615</v>
      </c>
      <c r="I10" s="14">
        <f>'T1. Baseline'!I9</f>
        <v>287</v>
      </c>
      <c r="J10" s="14">
        <f>'T1. Baseline'!J9</f>
        <v>90</v>
      </c>
    </row>
    <row r="11" spans="1:10">
      <c r="A11" s="75" t="s">
        <v>35</v>
      </c>
      <c r="B11" s="65"/>
      <c r="C11" s="3" t="s">
        <v>9</v>
      </c>
      <c r="E11" s="14">
        <f>'T1. Baseline'!E10</f>
        <v>1375</v>
      </c>
      <c r="F11" s="14">
        <f>'T1. Baseline'!F10</f>
        <v>65</v>
      </c>
      <c r="G11" s="14">
        <f>'T1. Baseline'!G10</f>
        <v>365</v>
      </c>
      <c r="H11" s="14">
        <f>'T1. Baseline'!H10</f>
        <v>590</v>
      </c>
      <c r="I11" s="14">
        <f>'T1. Baseline'!I10</f>
        <v>275</v>
      </c>
      <c r="J11" s="14">
        <f>'T1. Baseline'!J10</f>
        <v>80</v>
      </c>
    </row>
    <row r="12" spans="1:10" s="70" customFormat="1">
      <c r="A12" s="205" t="s">
        <v>10</v>
      </c>
      <c r="B12" s="69"/>
      <c r="C12" s="16" t="s">
        <v>86</v>
      </c>
      <c r="D12" s="17"/>
      <c r="E12" s="22">
        <f>'T1. Baseline'!E11</f>
        <v>1250</v>
      </c>
      <c r="F12" s="22">
        <f>'T1. Baseline'!F11</f>
        <v>55</v>
      </c>
      <c r="G12" s="22">
        <f>'T1. Baseline'!G11</f>
        <v>330</v>
      </c>
      <c r="H12" s="22">
        <f>'T1. Baseline'!H11</f>
        <v>530</v>
      </c>
      <c r="I12" s="22">
        <f>'T1. Baseline'!I11</f>
        <v>260</v>
      </c>
      <c r="J12" s="22">
        <f>'T1. Baseline'!J11</f>
        <v>75</v>
      </c>
    </row>
    <row r="13" spans="1:10" s="70" customFormat="1">
      <c r="A13" s="205" t="s">
        <v>36</v>
      </c>
      <c r="B13" s="69"/>
      <c r="C13" s="16" t="s">
        <v>11</v>
      </c>
      <c r="D13" s="17"/>
      <c r="E13" s="22">
        <f>'T1. Baseline'!E12</f>
        <v>125</v>
      </c>
      <c r="F13" s="22">
        <f>'T1. Baseline'!F12</f>
        <v>10</v>
      </c>
      <c r="G13" s="22">
        <f>'T1. Baseline'!G12</f>
        <v>35</v>
      </c>
      <c r="H13" s="22">
        <f>'T1. Baseline'!H12</f>
        <v>60</v>
      </c>
      <c r="I13" s="22">
        <f>'T1. Baseline'!I12</f>
        <v>15</v>
      </c>
      <c r="J13" s="22">
        <f>'T1. Baseline'!J12</f>
        <v>5</v>
      </c>
    </row>
    <row r="14" spans="1:10" s="70" customFormat="1">
      <c r="A14" s="75" t="s">
        <v>37</v>
      </c>
      <c r="B14" s="69"/>
      <c r="C14" s="18" t="s">
        <v>192</v>
      </c>
      <c r="D14" s="17"/>
      <c r="E14" s="14">
        <f>'T1. Baseline'!E13</f>
        <v>73</v>
      </c>
      <c r="F14" s="14">
        <f>'T1. Baseline'!F13</f>
        <v>6</v>
      </c>
      <c r="G14" s="14">
        <f>'T1. Baseline'!G13</f>
        <v>20</v>
      </c>
      <c r="H14" s="14">
        <f>'T1. Baseline'!H13</f>
        <v>25</v>
      </c>
      <c r="I14" s="14">
        <f>'T1. Baseline'!I13</f>
        <v>12</v>
      </c>
      <c r="J14" s="14">
        <f>'T1. Baseline'!J13</f>
        <v>10</v>
      </c>
    </row>
    <row r="15" spans="1:10" s="70" customFormat="1">
      <c r="A15" s="205" t="s">
        <v>14</v>
      </c>
      <c r="B15" s="69"/>
      <c r="C15" s="16" t="s">
        <v>13</v>
      </c>
      <c r="D15" s="17"/>
      <c r="E15" s="22">
        <f>'T1. Baseline'!E14</f>
        <v>26</v>
      </c>
      <c r="F15" s="22">
        <f>'T1. Baseline'!F14</f>
        <v>3</v>
      </c>
      <c r="G15" s="22">
        <f>'T1. Baseline'!G14</f>
        <v>10</v>
      </c>
      <c r="H15" s="22">
        <f>'T1. Baseline'!H14</f>
        <v>5</v>
      </c>
      <c r="I15" s="22">
        <f>'T1. Baseline'!I14</f>
        <v>5</v>
      </c>
      <c r="J15" s="22">
        <f>'T1. Baseline'!J14</f>
        <v>3</v>
      </c>
    </row>
    <row r="16" spans="1:10" s="70" customFormat="1">
      <c r="A16" s="205" t="s">
        <v>16</v>
      </c>
      <c r="B16" s="69"/>
      <c r="C16" s="16" t="s">
        <v>15</v>
      </c>
      <c r="D16" s="17"/>
      <c r="E16" s="22">
        <f>'T1. Baseline'!E15</f>
        <v>20</v>
      </c>
      <c r="F16" s="22">
        <f>'T1. Baseline'!F15</f>
        <v>2</v>
      </c>
      <c r="G16" s="22">
        <f>'T1. Baseline'!G15</f>
        <v>5</v>
      </c>
      <c r="H16" s="22">
        <f>'T1. Baseline'!H15</f>
        <v>10</v>
      </c>
      <c r="I16" s="22">
        <f>'T1. Baseline'!I15</f>
        <v>2</v>
      </c>
      <c r="J16" s="22">
        <f>'T1. Baseline'!J15</f>
        <v>1</v>
      </c>
    </row>
    <row r="17" spans="1:13" s="70" customFormat="1">
      <c r="A17" s="205" t="s">
        <v>38</v>
      </c>
      <c r="B17" s="69"/>
      <c r="C17" s="16" t="s">
        <v>17</v>
      </c>
      <c r="D17" s="17"/>
      <c r="E17" s="22">
        <f>'T1. Baseline'!E16</f>
        <v>27</v>
      </c>
      <c r="F17" s="22">
        <f>'T1. Baseline'!F16</f>
        <v>1</v>
      </c>
      <c r="G17" s="22">
        <f>'T1. Baseline'!G16</f>
        <v>5</v>
      </c>
      <c r="H17" s="22">
        <f>'T1. Baseline'!H16</f>
        <v>10</v>
      </c>
      <c r="I17" s="22">
        <f>'T1. Baseline'!I16</f>
        <v>5</v>
      </c>
      <c r="J17" s="22">
        <f>'T1. Baseline'!J16</f>
        <v>6</v>
      </c>
    </row>
    <row r="18" spans="1:13" s="73" customFormat="1">
      <c r="A18" s="201" t="s">
        <v>238</v>
      </c>
      <c r="B18" s="200"/>
      <c r="C18" s="40" t="s">
        <v>95</v>
      </c>
      <c r="D18" s="41"/>
      <c r="E18" s="177">
        <f>'T1. Baseline'!E17</f>
        <v>5.041436464088398</v>
      </c>
      <c r="F18" s="177">
        <f>'T1. Baseline'!F17</f>
        <v>8.4507042253521121</v>
      </c>
      <c r="G18" s="177">
        <f>'T1. Baseline'!G17</f>
        <v>5.1948051948051948</v>
      </c>
      <c r="H18" s="177">
        <f>'T1. Baseline'!H17</f>
        <v>4.0650406504065035</v>
      </c>
      <c r="I18" s="177">
        <f>'T1. Baseline'!I17</f>
        <v>4.1811846689895473</v>
      </c>
      <c r="J18" s="177">
        <f>'T1. Baseline'!J17</f>
        <v>11.111111111111111</v>
      </c>
    </row>
    <row r="19" spans="1:13">
      <c r="A19" s="75"/>
      <c r="B19" s="65"/>
      <c r="E19" s="3"/>
      <c r="F19" s="4"/>
      <c r="G19" s="4"/>
      <c r="H19" s="4"/>
      <c r="I19" s="4"/>
      <c r="J19" s="4"/>
    </row>
    <row r="20" spans="1:13">
      <c r="A20" s="75" t="s">
        <v>129</v>
      </c>
      <c r="B20" s="65"/>
      <c r="C20" s="3" t="s">
        <v>80</v>
      </c>
      <c r="E20" s="14">
        <f>'T1. Baseline'!E19</f>
        <v>58.45</v>
      </c>
      <c r="F20" s="14">
        <f>'T1. Baseline'!F19</f>
        <v>3.45</v>
      </c>
      <c r="G20" s="14">
        <f>'T1. Baseline'!G19</f>
        <v>13.850000000000001</v>
      </c>
      <c r="H20" s="14">
        <f>'T1. Baseline'!H19</f>
        <v>23.1</v>
      </c>
      <c r="I20" s="14">
        <f>'T1. Baseline'!I19</f>
        <v>10.050000000000001</v>
      </c>
      <c r="J20" s="14">
        <f>'T1. Baseline'!J19</f>
        <v>8</v>
      </c>
    </row>
    <row r="21" spans="1:13">
      <c r="A21" s="75" t="s">
        <v>39</v>
      </c>
      <c r="B21" s="65"/>
      <c r="C21" s="19" t="s">
        <v>21</v>
      </c>
      <c r="E21" s="14">
        <f>SUM(F21:J21)</f>
        <v>58.45</v>
      </c>
      <c r="F21" s="14">
        <f>F22+F24</f>
        <v>3.45</v>
      </c>
      <c r="G21" s="14">
        <f t="shared" ref="G21:J21" si="0">G22+G24</f>
        <v>13.850000000000001</v>
      </c>
      <c r="H21" s="14">
        <f t="shared" si="0"/>
        <v>23.1</v>
      </c>
      <c r="I21" s="14">
        <f t="shared" si="0"/>
        <v>10.050000000000001</v>
      </c>
      <c r="J21" s="14">
        <f t="shared" si="0"/>
        <v>8</v>
      </c>
    </row>
    <row r="22" spans="1:13">
      <c r="A22" s="75" t="s">
        <v>239</v>
      </c>
      <c r="B22" s="65"/>
      <c r="C22" s="20" t="s">
        <v>22</v>
      </c>
      <c r="E22" s="14">
        <f>E23</f>
        <v>12.5</v>
      </c>
      <c r="F22" s="14">
        <f t="shared" ref="F22:J22" si="1">F23</f>
        <v>0.55000000000000004</v>
      </c>
      <c r="G22" s="14">
        <f t="shared" si="1"/>
        <v>3.3000000000000003</v>
      </c>
      <c r="H22" s="14">
        <f t="shared" si="1"/>
        <v>5.3</v>
      </c>
      <c r="I22" s="14">
        <f t="shared" si="1"/>
        <v>2.6</v>
      </c>
      <c r="J22" s="14">
        <f t="shared" si="1"/>
        <v>0.75</v>
      </c>
    </row>
    <row r="23" spans="1:13" s="70" customFormat="1">
      <c r="A23" s="205" t="s">
        <v>66</v>
      </c>
      <c r="B23" s="69"/>
      <c r="C23" s="207" t="s">
        <v>85</v>
      </c>
      <c r="D23" s="208">
        <f>'T2. Loan classifications'!D5/100</f>
        <v>0.01</v>
      </c>
      <c r="E23" s="209">
        <f t="shared" ref="E23:E28" si="2">SUM(F23:J23)</f>
        <v>12.5</v>
      </c>
      <c r="F23" s="22">
        <f>F12*$D23</f>
        <v>0.55000000000000004</v>
      </c>
      <c r="G23" s="22">
        <f>G12*$D23</f>
        <v>3.3000000000000003</v>
      </c>
      <c r="H23" s="22">
        <f>H12*$D23</f>
        <v>5.3</v>
      </c>
      <c r="I23" s="22">
        <f>I12*$D23</f>
        <v>2.6</v>
      </c>
      <c r="J23" s="22">
        <f>J12*$D23</f>
        <v>0.75</v>
      </c>
    </row>
    <row r="24" spans="1:13">
      <c r="A24" s="75" t="s">
        <v>41</v>
      </c>
      <c r="B24" s="65"/>
      <c r="C24" s="20" t="s">
        <v>23</v>
      </c>
      <c r="D24" s="34"/>
      <c r="E24" s="14">
        <f>SUM(E25:E28)</f>
        <v>45.95</v>
      </c>
      <c r="F24" s="14">
        <f t="shared" ref="F24:J24" si="3">SUM(F25:F28)</f>
        <v>2.9000000000000004</v>
      </c>
      <c r="G24" s="14">
        <f t="shared" si="3"/>
        <v>10.55</v>
      </c>
      <c r="H24" s="14">
        <f t="shared" si="3"/>
        <v>17.8</v>
      </c>
      <c r="I24" s="14">
        <f t="shared" si="3"/>
        <v>7.45</v>
      </c>
      <c r="J24" s="14">
        <f t="shared" si="3"/>
        <v>7.25</v>
      </c>
    </row>
    <row r="25" spans="1:13" s="70" customFormat="1">
      <c r="A25" s="205" t="s">
        <v>62</v>
      </c>
      <c r="B25" s="69"/>
      <c r="C25" s="207" t="s">
        <v>67</v>
      </c>
      <c r="D25" s="208">
        <f>'T2. Loan classifications'!D6/100</f>
        <v>0.03</v>
      </c>
      <c r="E25" s="209">
        <f t="shared" si="2"/>
        <v>3.7499999999999996</v>
      </c>
      <c r="F25" s="22">
        <f>F13*$D25</f>
        <v>0.3</v>
      </c>
      <c r="G25" s="22">
        <f t="shared" ref="G25:J25" si="4">G13*$D25</f>
        <v>1.05</v>
      </c>
      <c r="H25" s="22">
        <f t="shared" si="4"/>
        <v>1.7999999999999998</v>
      </c>
      <c r="I25" s="22">
        <f t="shared" si="4"/>
        <v>0.44999999999999996</v>
      </c>
      <c r="J25" s="22">
        <f t="shared" si="4"/>
        <v>0.15</v>
      </c>
    </row>
    <row r="26" spans="1:13" s="70" customFormat="1">
      <c r="A26" s="205" t="s">
        <v>63</v>
      </c>
      <c r="B26" s="69"/>
      <c r="C26" s="207" t="s">
        <v>68</v>
      </c>
      <c r="D26" s="208">
        <f>'T2. Loan classifications'!D9/100</f>
        <v>0.2</v>
      </c>
      <c r="E26" s="209">
        <f t="shared" si="2"/>
        <v>5.1999999999999993</v>
      </c>
      <c r="F26" s="22">
        <f t="shared" ref="F26:J28" si="5">F15*$D26</f>
        <v>0.60000000000000009</v>
      </c>
      <c r="G26" s="22">
        <f t="shared" si="5"/>
        <v>2</v>
      </c>
      <c r="H26" s="22">
        <f t="shared" si="5"/>
        <v>1</v>
      </c>
      <c r="I26" s="22">
        <f t="shared" si="5"/>
        <v>1</v>
      </c>
      <c r="J26" s="22">
        <f t="shared" si="5"/>
        <v>0.60000000000000009</v>
      </c>
    </row>
    <row r="27" spans="1:13" s="70" customFormat="1">
      <c r="A27" s="205" t="s">
        <v>64</v>
      </c>
      <c r="B27" s="69"/>
      <c r="C27" s="207" t="s">
        <v>69</v>
      </c>
      <c r="D27" s="208">
        <f>'T2. Loan classifications'!D10/100</f>
        <v>0.5</v>
      </c>
      <c r="E27" s="209">
        <f t="shared" si="2"/>
        <v>10</v>
      </c>
      <c r="F27" s="22">
        <f t="shared" si="5"/>
        <v>1</v>
      </c>
      <c r="G27" s="22">
        <f t="shared" si="5"/>
        <v>2.5</v>
      </c>
      <c r="H27" s="22">
        <f t="shared" si="5"/>
        <v>5</v>
      </c>
      <c r="I27" s="22">
        <f t="shared" si="5"/>
        <v>1</v>
      </c>
      <c r="J27" s="22">
        <f t="shared" si="5"/>
        <v>0.5</v>
      </c>
    </row>
    <row r="28" spans="1:13" s="70" customFormat="1">
      <c r="A28" s="205" t="s">
        <v>65</v>
      </c>
      <c r="B28" s="69"/>
      <c r="C28" s="207" t="s">
        <v>70</v>
      </c>
      <c r="D28" s="208">
        <f>'T2. Loan classifications'!D11/100</f>
        <v>1</v>
      </c>
      <c r="E28" s="209">
        <f t="shared" si="2"/>
        <v>27</v>
      </c>
      <c r="F28" s="22">
        <f t="shared" si="5"/>
        <v>1</v>
      </c>
      <c r="G28" s="22">
        <f t="shared" si="5"/>
        <v>5</v>
      </c>
      <c r="H28" s="22">
        <f t="shared" si="5"/>
        <v>10</v>
      </c>
      <c r="I28" s="22">
        <f t="shared" si="5"/>
        <v>5</v>
      </c>
      <c r="J28" s="22">
        <f t="shared" si="5"/>
        <v>6</v>
      </c>
    </row>
    <row r="29" spans="1:13">
      <c r="A29" s="75" t="s">
        <v>42</v>
      </c>
      <c r="B29" s="65"/>
      <c r="C29" s="3" t="s">
        <v>24</v>
      </c>
      <c r="E29" s="14">
        <f>SUM(F29:J29)</f>
        <v>0</v>
      </c>
      <c r="F29" s="14">
        <f>F20-F21</f>
        <v>0</v>
      </c>
      <c r="G29" s="14">
        <f t="shared" ref="G29:J29" si="6">G20-G21</f>
        <v>0</v>
      </c>
      <c r="H29" s="14">
        <f t="shared" si="6"/>
        <v>0</v>
      </c>
      <c r="I29" s="14">
        <f t="shared" si="6"/>
        <v>0</v>
      </c>
      <c r="J29" s="14">
        <f t="shared" si="6"/>
        <v>0</v>
      </c>
    </row>
    <row r="30" spans="1:13">
      <c r="A30" s="75"/>
      <c r="B30" s="65"/>
      <c r="E30" s="67"/>
      <c r="F30" s="68"/>
      <c r="G30" s="68"/>
      <c r="H30" s="68"/>
      <c r="I30" s="68"/>
      <c r="J30" s="68"/>
    </row>
    <row r="31" spans="1:13">
      <c r="A31" s="75"/>
      <c r="B31" s="66" t="s">
        <v>146</v>
      </c>
      <c r="E31" s="67"/>
      <c r="F31" s="68"/>
      <c r="G31" s="68"/>
      <c r="H31" s="68"/>
      <c r="I31" s="68"/>
      <c r="J31" s="68"/>
    </row>
    <row r="32" spans="1:13" s="73" customFormat="1" ht="12.75" customHeight="1">
      <c r="A32" s="227"/>
      <c r="B32" s="228"/>
      <c r="C32" s="229" t="s">
        <v>276</v>
      </c>
      <c r="D32" s="229"/>
      <c r="E32" s="230"/>
      <c r="F32" s="230"/>
      <c r="G32" s="230"/>
      <c r="H32" s="230"/>
      <c r="I32" s="230"/>
      <c r="J32" s="230"/>
      <c r="L32" s="231"/>
      <c r="M32" s="231"/>
    </row>
    <row r="33" spans="1:17">
      <c r="A33" s="75" t="s">
        <v>44</v>
      </c>
      <c r="B33" s="65"/>
      <c r="C33" s="9" t="s">
        <v>25</v>
      </c>
      <c r="D33" s="25"/>
      <c r="E33" s="68">
        <f>E10</f>
        <v>1448</v>
      </c>
      <c r="F33" s="68">
        <f t="shared" ref="F33:J33" si="7">F10</f>
        <v>71</v>
      </c>
      <c r="G33" s="68">
        <f t="shared" si="7"/>
        <v>385</v>
      </c>
      <c r="H33" s="68">
        <f t="shared" si="7"/>
        <v>615</v>
      </c>
      <c r="I33" s="68">
        <f t="shared" si="7"/>
        <v>287</v>
      </c>
      <c r="J33" s="68">
        <f t="shared" si="7"/>
        <v>90</v>
      </c>
    </row>
    <row r="34" spans="1:17">
      <c r="A34" s="75" t="s">
        <v>130</v>
      </c>
      <c r="B34" s="65"/>
      <c r="C34" s="9" t="s">
        <v>9</v>
      </c>
      <c r="E34" s="67">
        <f>SUM(F34:J34)</f>
        <v>1250</v>
      </c>
      <c r="F34" s="67">
        <f t="shared" ref="F34:J34" si="8">F33-F37</f>
        <v>55</v>
      </c>
      <c r="G34" s="67">
        <f t="shared" si="8"/>
        <v>330</v>
      </c>
      <c r="H34" s="67">
        <f t="shared" si="8"/>
        <v>530</v>
      </c>
      <c r="I34" s="67">
        <f t="shared" si="8"/>
        <v>260</v>
      </c>
      <c r="J34" s="67">
        <f t="shared" si="8"/>
        <v>75</v>
      </c>
      <c r="L34" s="13"/>
      <c r="M34" s="13"/>
      <c r="N34" s="13"/>
      <c r="O34" s="13"/>
      <c r="P34" s="13"/>
      <c r="Q34" s="13"/>
    </row>
    <row r="35" spans="1:17" s="70" customFormat="1">
      <c r="A35" s="205" t="s">
        <v>240</v>
      </c>
      <c r="B35" s="69"/>
      <c r="C35" s="211" t="s">
        <v>86</v>
      </c>
      <c r="D35" s="17"/>
      <c r="E35" s="212">
        <f>SUM(F35:J35)</f>
        <v>0</v>
      </c>
      <c r="F35" s="212">
        <v>0</v>
      </c>
      <c r="G35" s="212">
        <v>0</v>
      </c>
      <c r="H35" s="212">
        <v>0</v>
      </c>
      <c r="I35" s="212">
        <v>0</v>
      </c>
      <c r="J35" s="212">
        <v>0</v>
      </c>
      <c r="L35" s="209"/>
      <c r="M35" s="209"/>
      <c r="N35" s="209"/>
      <c r="O35" s="209"/>
      <c r="P35" s="209"/>
      <c r="Q35" s="209"/>
    </row>
    <row r="36" spans="1:17" s="70" customFormat="1">
      <c r="A36" s="205" t="s">
        <v>158</v>
      </c>
      <c r="B36" s="69"/>
      <c r="C36" s="211" t="s">
        <v>11</v>
      </c>
      <c r="D36" s="17"/>
      <c r="E36" s="212">
        <f>SUM(F36:J36)</f>
        <v>1250</v>
      </c>
      <c r="F36" s="212">
        <f>F12</f>
        <v>55</v>
      </c>
      <c r="G36" s="212">
        <f t="shared" ref="G36:J36" si="9">G12</f>
        <v>330</v>
      </c>
      <c r="H36" s="212">
        <f t="shared" si="9"/>
        <v>530</v>
      </c>
      <c r="I36" s="212">
        <f t="shared" si="9"/>
        <v>260</v>
      </c>
      <c r="J36" s="212">
        <f t="shared" si="9"/>
        <v>75</v>
      </c>
      <c r="L36" s="209"/>
      <c r="M36" s="209"/>
      <c r="N36" s="209"/>
      <c r="O36" s="209"/>
      <c r="P36" s="209"/>
      <c r="Q36" s="209"/>
    </row>
    <row r="37" spans="1:17" s="70" customFormat="1">
      <c r="A37" s="75" t="s">
        <v>108</v>
      </c>
      <c r="B37" s="69"/>
      <c r="C37" s="71" t="s">
        <v>193</v>
      </c>
      <c r="D37" s="57"/>
      <c r="E37" s="68">
        <f>SUM(F37:J37)</f>
        <v>198</v>
      </c>
      <c r="F37" s="68">
        <f t="shared" ref="F37:J37" si="10">SUM(F38:F40)</f>
        <v>16</v>
      </c>
      <c r="G37" s="68">
        <f t="shared" si="10"/>
        <v>55</v>
      </c>
      <c r="H37" s="68">
        <f t="shared" si="10"/>
        <v>85</v>
      </c>
      <c r="I37" s="68">
        <f t="shared" si="10"/>
        <v>27</v>
      </c>
      <c r="J37" s="68">
        <f t="shared" si="10"/>
        <v>15</v>
      </c>
      <c r="L37" s="14"/>
      <c r="M37" s="14"/>
      <c r="N37" s="14"/>
      <c r="O37" s="14"/>
      <c r="P37" s="14"/>
      <c r="Q37" s="14"/>
    </row>
    <row r="38" spans="1:17" s="70" customFormat="1">
      <c r="A38" s="205" t="s">
        <v>159</v>
      </c>
      <c r="B38" s="69"/>
      <c r="C38" s="211" t="s">
        <v>13</v>
      </c>
      <c r="D38" s="17"/>
      <c r="E38" s="212">
        <f t="shared" ref="E38:E40" si="11">SUM(F38:J38)</f>
        <v>125</v>
      </c>
      <c r="F38" s="212">
        <f>F13</f>
        <v>10</v>
      </c>
      <c r="G38" s="212">
        <f t="shared" ref="G38:J38" si="12">G13</f>
        <v>35</v>
      </c>
      <c r="H38" s="212">
        <f t="shared" si="12"/>
        <v>60</v>
      </c>
      <c r="I38" s="212">
        <f t="shared" si="12"/>
        <v>15</v>
      </c>
      <c r="J38" s="212">
        <f t="shared" si="12"/>
        <v>5</v>
      </c>
      <c r="L38" s="209"/>
      <c r="M38" s="209"/>
      <c r="N38" s="209"/>
      <c r="O38" s="209"/>
      <c r="P38" s="209"/>
      <c r="Q38" s="209"/>
    </row>
    <row r="39" spans="1:17" s="70" customFormat="1">
      <c r="A39" s="205" t="s">
        <v>160</v>
      </c>
      <c r="B39" s="69"/>
      <c r="C39" s="211" t="s">
        <v>15</v>
      </c>
      <c r="D39" s="17"/>
      <c r="E39" s="212">
        <f t="shared" si="11"/>
        <v>26</v>
      </c>
      <c r="F39" s="212">
        <f>F15</f>
        <v>3</v>
      </c>
      <c r="G39" s="212">
        <f t="shared" ref="G39:J39" si="13">G15</f>
        <v>10</v>
      </c>
      <c r="H39" s="212">
        <f t="shared" si="13"/>
        <v>5</v>
      </c>
      <c r="I39" s="212">
        <f t="shared" si="13"/>
        <v>5</v>
      </c>
      <c r="J39" s="212">
        <f t="shared" si="13"/>
        <v>3</v>
      </c>
      <c r="L39" s="209"/>
      <c r="M39" s="209"/>
      <c r="N39" s="209"/>
      <c r="O39" s="209"/>
      <c r="P39" s="209"/>
      <c r="Q39" s="209"/>
    </row>
    <row r="40" spans="1:17" s="70" customFormat="1">
      <c r="A40" s="205" t="s">
        <v>161</v>
      </c>
      <c r="B40" s="69"/>
      <c r="C40" s="211" t="s">
        <v>17</v>
      </c>
      <c r="D40" s="17"/>
      <c r="E40" s="212">
        <f t="shared" si="11"/>
        <v>47</v>
      </c>
      <c r="F40" s="212">
        <f>F17+F16</f>
        <v>3</v>
      </c>
      <c r="G40" s="212">
        <f t="shared" ref="G40:J40" si="14">G17+G16</f>
        <v>10</v>
      </c>
      <c r="H40" s="212">
        <f t="shared" si="14"/>
        <v>20</v>
      </c>
      <c r="I40" s="212">
        <f t="shared" si="14"/>
        <v>7</v>
      </c>
      <c r="J40" s="212">
        <f t="shared" si="14"/>
        <v>7</v>
      </c>
      <c r="L40" s="209"/>
      <c r="M40" s="209"/>
      <c r="N40" s="209"/>
      <c r="O40" s="209"/>
      <c r="P40" s="209"/>
      <c r="Q40" s="209"/>
    </row>
    <row r="41" spans="1:17">
      <c r="A41" s="75"/>
      <c r="B41" s="65"/>
      <c r="D41" s="17"/>
      <c r="E41" s="68"/>
      <c r="F41" s="68"/>
      <c r="G41" s="68"/>
      <c r="H41" s="68"/>
      <c r="I41" s="68"/>
      <c r="J41" s="68"/>
    </row>
    <row r="42" spans="1:17">
      <c r="A42" s="75" t="s">
        <v>54</v>
      </c>
      <c r="B42" s="65"/>
      <c r="C42" s="9" t="s">
        <v>20</v>
      </c>
      <c r="E42" s="68">
        <f t="shared" ref="E42:J42" si="15">E20</f>
        <v>58.45</v>
      </c>
      <c r="F42" s="68">
        <f t="shared" si="15"/>
        <v>3.45</v>
      </c>
      <c r="G42" s="68">
        <f t="shared" si="15"/>
        <v>13.850000000000001</v>
      </c>
      <c r="H42" s="68">
        <f t="shared" si="15"/>
        <v>23.1</v>
      </c>
      <c r="I42" s="68">
        <f t="shared" si="15"/>
        <v>10.050000000000001</v>
      </c>
      <c r="J42" s="68">
        <f t="shared" si="15"/>
        <v>8</v>
      </c>
    </row>
    <row r="43" spans="1:17">
      <c r="A43" s="75" t="s">
        <v>109</v>
      </c>
      <c r="B43" s="65"/>
      <c r="C43" s="19" t="s">
        <v>21</v>
      </c>
      <c r="E43" s="68">
        <f>SUM(F43:J43)</f>
        <v>122.49999999999999</v>
      </c>
      <c r="F43" s="68">
        <f t="shared" ref="F43:J43" si="16">F44+F46</f>
        <v>8.15</v>
      </c>
      <c r="G43" s="68">
        <f t="shared" si="16"/>
        <v>31.9</v>
      </c>
      <c r="H43" s="68">
        <f t="shared" si="16"/>
        <v>50.4</v>
      </c>
      <c r="I43" s="68">
        <f t="shared" si="16"/>
        <v>20.3</v>
      </c>
      <c r="J43" s="68">
        <f t="shared" si="16"/>
        <v>11.75</v>
      </c>
    </row>
    <row r="44" spans="1:17">
      <c r="A44" s="75" t="s">
        <v>110</v>
      </c>
      <c r="B44" s="65"/>
      <c r="C44" s="20" t="s">
        <v>22</v>
      </c>
      <c r="E44" s="68">
        <f>SUM(F44:J44)</f>
        <v>0</v>
      </c>
      <c r="F44" s="68">
        <f t="shared" ref="F44:J44" si="17">F45</f>
        <v>0</v>
      </c>
      <c r="G44" s="68">
        <f t="shared" si="17"/>
        <v>0</v>
      </c>
      <c r="H44" s="68">
        <f t="shared" si="17"/>
        <v>0</v>
      </c>
      <c r="I44" s="68">
        <f t="shared" si="17"/>
        <v>0</v>
      </c>
      <c r="J44" s="68">
        <f t="shared" si="17"/>
        <v>0</v>
      </c>
    </row>
    <row r="45" spans="1:17" s="70" customFormat="1">
      <c r="A45" s="205" t="s">
        <v>132</v>
      </c>
      <c r="B45" s="69"/>
      <c r="C45" s="207" t="s">
        <v>85</v>
      </c>
      <c r="D45" s="208">
        <f>D23</f>
        <v>0.01</v>
      </c>
      <c r="E45" s="213">
        <f>SUM(F45:J45)</f>
        <v>0</v>
      </c>
      <c r="F45" s="213">
        <f>F35*$D45</f>
        <v>0</v>
      </c>
      <c r="G45" s="213">
        <f t="shared" ref="G45:J45" si="18">G35*$D45</f>
        <v>0</v>
      </c>
      <c r="H45" s="213">
        <f t="shared" si="18"/>
        <v>0</v>
      </c>
      <c r="I45" s="213">
        <f t="shared" si="18"/>
        <v>0</v>
      </c>
      <c r="J45" s="213">
        <f t="shared" si="18"/>
        <v>0</v>
      </c>
    </row>
    <row r="46" spans="1:17">
      <c r="A46" s="75" t="s">
        <v>111</v>
      </c>
      <c r="B46" s="65"/>
      <c r="C46" s="20" t="s">
        <v>23</v>
      </c>
      <c r="D46" s="60"/>
      <c r="E46" s="68">
        <f>SUM(F46:J46)</f>
        <v>122.49999999999999</v>
      </c>
      <c r="F46" s="68">
        <f t="shared" ref="F46:J46" si="19">SUM(F47:F50)</f>
        <v>8.15</v>
      </c>
      <c r="G46" s="68">
        <f t="shared" si="19"/>
        <v>31.9</v>
      </c>
      <c r="H46" s="68">
        <f t="shared" si="19"/>
        <v>50.4</v>
      </c>
      <c r="I46" s="68">
        <f t="shared" si="19"/>
        <v>20.3</v>
      </c>
      <c r="J46" s="68">
        <f t="shared" si="19"/>
        <v>11.75</v>
      </c>
    </row>
    <row r="47" spans="1:17" s="70" customFormat="1">
      <c r="A47" s="205" t="s">
        <v>133</v>
      </c>
      <c r="B47" s="69"/>
      <c r="C47" s="207" t="s">
        <v>67</v>
      </c>
      <c r="D47" s="208">
        <f t="shared" ref="D47:D50" si="20">D25</f>
        <v>0.03</v>
      </c>
      <c r="E47" s="213">
        <f t="shared" ref="E47:E50" si="21">SUM(F47:J47)</f>
        <v>37.5</v>
      </c>
      <c r="F47" s="213">
        <f>F36*$D47</f>
        <v>1.65</v>
      </c>
      <c r="G47" s="213">
        <f t="shared" ref="G47:J47" si="22">G36*$D47</f>
        <v>9.9</v>
      </c>
      <c r="H47" s="213">
        <f t="shared" si="22"/>
        <v>15.899999999999999</v>
      </c>
      <c r="I47" s="213">
        <f t="shared" si="22"/>
        <v>7.8</v>
      </c>
      <c r="J47" s="213">
        <f t="shared" si="22"/>
        <v>2.25</v>
      </c>
    </row>
    <row r="48" spans="1:17" s="70" customFormat="1">
      <c r="A48" s="205" t="s">
        <v>134</v>
      </c>
      <c r="B48" s="69"/>
      <c r="C48" s="207" t="s">
        <v>68</v>
      </c>
      <c r="D48" s="208">
        <f t="shared" si="20"/>
        <v>0.2</v>
      </c>
      <c r="E48" s="213">
        <f t="shared" si="21"/>
        <v>25</v>
      </c>
      <c r="F48" s="213">
        <f t="shared" ref="F48:J50" si="23">F38*$D48</f>
        <v>2</v>
      </c>
      <c r="G48" s="213">
        <f t="shared" si="23"/>
        <v>7</v>
      </c>
      <c r="H48" s="213">
        <f t="shared" si="23"/>
        <v>12</v>
      </c>
      <c r="I48" s="213">
        <f t="shared" si="23"/>
        <v>3</v>
      </c>
      <c r="J48" s="213">
        <f t="shared" si="23"/>
        <v>1</v>
      </c>
    </row>
    <row r="49" spans="1:12" s="70" customFormat="1">
      <c r="A49" s="205" t="s">
        <v>135</v>
      </c>
      <c r="B49" s="69"/>
      <c r="C49" s="207" t="s">
        <v>69</v>
      </c>
      <c r="D49" s="208">
        <f t="shared" si="20"/>
        <v>0.5</v>
      </c>
      <c r="E49" s="213">
        <f t="shared" si="21"/>
        <v>13</v>
      </c>
      <c r="F49" s="213">
        <f t="shared" si="23"/>
        <v>1.5</v>
      </c>
      <c r="G49" s="213">
        <f t="shared" si="23"/>
        <v>5</v>
      </c>
      <c r="H49" s="213">
        <f t="shared" si="23"/>
        <v>2.5</v>
      </c>
      <c r="I49" s="213">
        <f t="shared" si="23"/>
        <v>2.5</v>
      </c>
      <c r="J49" s="213">
        <f t="shared" si="23"/>
        <v>1.5</v>
      </c>
    </row>
    <row r="50" spans="1:12" s="70" customFormat="1">
      <c r="A50" s="205" t="s">
        <v>136</v>
      </c>
      <c r="B50" s="69"/>
      <c r="C50" s="207" t="s">
        <v>70</v>
      </c>
      <c r="D50" s="208">
        <f t="shared" si="20"/>
        <v>1</v>
      </c>
      <c r="E50" s="213">
        <f t="shared" si="21"/>
        <v>47</v>
      </c>
      <c r="F50" s="213">
        <f t="shared" si="23"/>
        <v>3</v>
      </c>
      <c r="G50" s="213">
        <f t="shared" si="23"/>
        <v>10</v>
      </c>
      <c r="H50" s="213">
        <f t="shared" si="23"/>
        <v>20</v>
      </c>
      <c r="I50" s="213">
        <f t="shared" si="23"/>
        <v>7</v>
      </c>
      <c r="J50" s="213">
        <f t="shared" si="23"/>
        <v>7</v>
      </c>
    </row>
    <row r="51" spans="1:12">
      <c r="A51" s="75" t="s">
        <v>137</v>
      </c>
      <c r="B51" s="65"/>
      <c r="C51" s="9" t="s">
        <v>24</v>
      </c>
      <c r="D51" s="9"/>
      <c r="E51" s="68">
        <f>SUM(F51:J51)</f>
        <v>-64.05</v>
      </c>
      <c r="F51" s="68">
        <f t="shared" ref="F51:J51" si="24">F42-F43</f>
        <v>-4.7</v>
      </c>
      <c r="G51" s="68">
        <f t="shared" si="24"/>
        <v>-18.049999999999997</v>
      </c>
      <c r="H51" s="68">
        <f t="shared" si="24"/>
        <v>-27.299999999999997</v>
      </c>
      <c r="I51" s="68">
        <f t="shared" si="24"/>
        <v>-10.25</v>
      </c>
      <c r="J51" s="68">
        <f t="shared" si="24"/>
        <v>-3.75</v>
      </c>
      <c r="L51" s="67"/>
    </row>
    <row r="52" spans="1:12">
      <c r="A52" s="75"/>
      <c r="B52" s="65"/>
      <c r="D52" s="9"/>
      <c r="E52" s="67"/>
      <c r="F52" s="68"/>
      <c r="G52" s="68"/>
      <c r="H52" s="68"/>
      <c r="I52" s="68"/>
      <c r="J52" s="68"/>
    </row>
    <row r="53" spans="1:12">
      <c r="A53" s="75"/>
      <c r="B53" s="66" t="s">
        <v>112</v>
      </c>
      <c r="D53" s="9"/>
      <c r="E53" s="67"/>
      <c r="F53" s="68"/>
      <c r="G53" s="68"/>
      <c r="H53" s="68"/>
      <c r="I53" s="68"/>
      <c r="J53" s="68"/>
    </row>
    <row r="54" spans="1:12">
      <c r="A54" s="75" t="s">
        <v>113</v>
      </c>
      <c r="B54" s="65"/>
      <c r="C54" s="9" t="s">
        <v>28</v>
      </c>
      <c r="E54" s="68">
        <f>SUM(F54:J54)</f>
        <v>465.95</v>
      </c>
      <c r="F54" s="68">
        <f>IF(F51&gt;0, F7, (F51+F7))</f>
        <v>25.3</v>
      </c>
      <c r="G54" s="68">
        <f>IF(G51&gt;0, G7, (G51+G7))</f>
        <v>141.94999999999999</v>
      </c>
      <c r="H54" s="68">
        <f>IF(H51&gt;0, H7, (H51+H7))</f>
        <v>192.7</v>
      </c>
      <c r="I54" s="68">
        <f>IF(I51&gt;0, I7, (I51+I7))</f>
        <v>69.75</v>
      </c>
      <c r="J54" s="68">
        <f>IF(J51&gt;0, J7, (J51+J7))</f>
        <v>36.25</v>
      </c>
    </row>
    <row r="55" spans="1:12" s="73" customFormat="1">
      <c r="A55" s="201" t="s">
        <v>114</v>
      </c>
      <c r="B55" s="200"/>
      <c r="C55" s="73" t="s">
        <v>142</v>
      </c>
      <c r="D55" s="37"/>
      <c r="E55" s="74">
        <f t="shared" ref="E55:J55" si="25">E54/E8*100</f>
        <v>13.237215909090908</v>
      </c>
      <c r="F55" s="74">
        <f t="shared" si="25"/>
        <v>14.882352941176471</v>
      </c>
      <c r="G55" s="74">
        <f t="shared" si="25"/>
        <v>12.904545454545454</v>
      </c>
      <c r="H55" s="74">
        <f t="shared" si="25"/>
        <v>13.764285714285712</v>
      </c>
      <c r="I55" s="74">
        <f t="shared" si="25"/>
        <v>12.681818181818183</v>
      </c>
      <c r="J55" s="74">
        <f t="shared" si="25"/>
        <v>12.083333333333334</v>
      </c>
    </row>
    <row r="56" spans="1:12" s="73" customFormat="1">
      <c r="A56" s="201" t="s">
        <v>138</v>
      </c>
      <c r="C56" s="73" t="s">
        <v>115</v>
      </c>
      <c r="D56" s="37"/>
      <c r="E56" s="74">
        <f t="shared" ref="E56:J56" si="26">E55-E9</f>
        <v>-1.8196022727272734</v>
      </c>
      <c r="F56" s="74">
        <f t="shared" si="26"/>
        <v>-2.764705882352942</v>
      </c>
      <c r="G56" s="74">
        <f t="shared" si="26"/>
        <v>-1.6409090909090907</v>
      </c>
      <c r="H56" s="74">
        <f t="shared" si="26"/>
        <v>-1.9500000000000011</v>
      </c>
      <c r="I56" s="74">
        <f t="shared" si="26"/>
        <v>-1.8636363636363615</v>
      </c>
      <c r="J56" s="74">
        <f t="shared" si="26"/>
        <v>-1.25</v>
      </c>
    </row>
    <row r="57" spans="1:12">
      <c r="A57" s="76"/>
      <c r="B57" s="77"/>
      <c r="C57" s="76"/>
      <c r="D57" s="76"/>
      <c r="E57" s="76"/>
      <c r="F57" s="78"/>
      <c r="G57" s="78"/>
      <c r="H57" s="78"/>
      <c r="I57" s="78"/>
      <c r="J57" s="78"/>
    </row>
    <row r="58" spans="1:12">
      <c r="B58" s="3" t="s">
        <v>301</v>
      </c>
      <c r="D58" s="43"/>
    </row>
    <row r="59" spans="1:12">
      <c r="B59" s="9" t="s">
        <v>124</v>
      </c>
    </row>
    <row r="60" spans="1:12">
      <c r="B60" s="9" t="s">
        <v>82</v>
      </c>
    </row>
    <row r="61" spans="1:12">
      <c r="B61" s="9" t="s">
        <v>141</v>
      </c>
    </row>
  </sheetData>
  <pageMargins left="0.7" right="0.7" top="0.75" bottom="0.75" header="0.3" footer="0.3"/>
  <ignoredErrors>
    <ignoredError sqref="E19:J19 E23:J23 E25:J56 E24 E22" formula="1"/>
    <ignoredError sqref="A7:A17 E3:J3 A19:A21 A23:A34 A36:A56" numberStoredAsText="1"/>
  </ignoredErrors>
</worksheet>
</file>

<file path=xl/worksheets/sheet6.xml><?xml version="1.0" encoding="utf-8"?>
<worksheet xmlns="http://schemas.openxmlformats.org/spreadsheetml/2006/main" xmlns:r="http://schemas.openxmlformats.org/officeDocument/2006/relationships">
  <sheetPr>
    <tabColor rgb="FF92D050"/>
    <pageSetUpPr fitToPage="1"/>
  </sheetPr>
  <dimension ref="A1:S68"/>
  <sheetViews>
    <sheetView showGridLines="0" zoomScale="80" zoomScaleNormal="80" workbookViewId="0">
      <pane ySplit="5" topLeftCell="A17" activePane="bottomLeft" state="frozen"/>
      <selection pane="bottomLeft" sqref="A1:I1"/>
    </sheetView>
  </sheetViews>
  <sheetFormatPr defaultColWidth="9.140625" defaultRowHeight="12.75"/>
  <cols>
    <col min="1" max="1" width="2.7109375" style="97" customWidth="1"/>
    <col min="2" max="2" width="37.5703125" style="9" customWidth="1"/>
    <col min="3" max="3" width="22.85546875" style="62" customWidth="1"/>
    <col min="4" max="4" width="11.28515625" style="9" customWidth="1"/>
    <col min="5" max="5" width="9.7109375" style="9" customWidth="1"/>
    <col min="6" max="6" width="2.7109375" style="9" customWidth="1"/>
    <col min="7" max="7" width="22.85546875" style="62" customWidth="1"/>
    <col min="8" max="8" width="11.28515625" style="3" customWidth="1"/>
    <col min="9" max="9" width="9.7109375" style="9" customWidth="1"/>
    <col min="10" max="14" width="8.7109375" style="183" hidden="1" customWidth="1"/>
    <col min="15" max="15" width="9.140625" style="9"/>
    <col min="16" max="16" width="6.7109375" style="9" customWidth="1"/>
    <col min="17" max="17" width="12.42578125" style="9" customWidth="1"/>
    <col min="18" max="16384" width="9.140625" style="9"/>
  </cols>
  <sheetData>
    <row r="1" spans="1:17" ht="30" customHeight="1">
      <c r="A1" s="313" t="s">
        <v>200</v>
      </c>
      <c r="B1" s="313"/>
      <c r="C1" s="313"/>
      <c r="D1" s="313"/>
      <c r="E1" s="313"/>
      <c r="F1" s="313"/>
      <c r="G1" s="313"/>
      <c r="H1" s="313"/>
      <c r="I1" s="313"/>
    </row>
    <row r="2" spans="1:17" ht="15">
      <c r="A2" s="176" t="s">
        <v>123</v>
      </c>
    </row>
    <row r="3" spans="1:17" s="143" customFormat="1" ht="15.75">
      <c r="A3" s="96"/>
      <c r="C3" s="62"/>
      <c r="E3" s="145" t="s">
        <v>3</v>
      </c>
      <c r="F3" s="145"/>
      <c r="G3" s="146"/>
      <c r="H3" s="147"/>
      <c r="I3" s="145" t="s">
        <v>5</v>
      </c>
      <c r="J3" s="184"/>
      <c r="K3" s="184"/>
      <c r="L3" s="184"/>
      <c r="M3" s="184"/>
      <c r="N3" s="184"/>
    </row>
    <row r="4" spans="1:17">
      <c r="A4" s="106" t="s">
        <v>1</v>
      </c>
      <c r="B4" s="105"/>
      <c r="C4" s="315" t="s">
        <v>143</v>
      </c>
      <c r="D4" s="316"/>
      <c r="E4" s="316"/>
      <c r="F4" s="105"/>
      <c r="G4" s="315" t="s">
        <v>144</v>
      </c>
      <c r="H4" s="316"/>
      <c r="I4" s="316"/>
    </row>
    <row r="5" spans="1:17" ht="25.5">
      <c r="A5" s="76"/>
      <c r="B5" s="76"/>
      <c r="C5" s="117" t="s">
        <v>0</v>
      </c>
      <c r="D5" s="55" t="s">
        <v>79</v>
      </c>
      <c r="E5" s="7" t="s">
        <v>2</v>
      </c>
      <c r="F5" s="107"/>
      <c r="G5" s="117" t="s">
        <v>0</v>
      </c>
      <c r="H5" s="55" t="s">
        <v>79</v>
      </c>
      <c r="I5" s="7" t="s">
        <v>2</v>
      </c>
      <c r="J5" s="185" t="s">
        <v>29</v>
      </c>
      <c r="K5" s="185" t="s">
        <v>30</v>
      </c>
      <c r="L5" s="185" t="s">
        <v>31</v>
      </c>
      <c r="M5" s="185" t="s">
        <v>32</v>
      </c>
      <c r="N5" s="185" t="s">
        <v>33</v>
      </c>
      <c r="Q5" s="9" t="s">
        <v>60</v>
      </c>
    </row>
    <row r="6" spans="1:17">
      <c r="C6" s="118"/>
      <c r="D6" s="97"/>
      <c r="E6" s="43"/>
      <c r="F6" s="3"/>
      <c r="G6" s="118"/>
      <c r="I6" s="3"/>
      <c r="J6" s="186"/>
      <c r="K6" s="186"/>
      <c r="L6" s="186"/>
      <c r="M6" s="186"/>
      <c r="N6" s="186"/>
    </row>
    <row r="7" spans="1:17">
      <c r="A7" s="98" t="s">
        <v>140</v>
      </c>
      <c r="C7" s="118"/>
      <c r="D7" s="97"/>
      <c r="E7" s="43"/>
      <c r="F7" s="3"/>
      <c r="G7" s="118"/>
      <c r="I7" s="3"/>
      <c r="J7" s="186"/>
      <c r="K7" s="186"/>
      <c r="L7" s="186"/>
      <c r="M7" s="186"/>
      <c r="N7" s="186"/>
    </row>
    <row r="8" spans="1:17">
      <c r="B8" s="3" t="s">
        <v>4</v>
      </c>
      <c r="C8" s="118" t="s">
        <v>3</v>
      </c>
      <c r="D8" s="43"/>
      <c r="E8" s="108">
        <f>'T1. Baseline'!E6</f>
        <v>530</v>
      </c>
      <c r="F8" s="13"/>
      <c r="G8" s="118" t="s">
        <v>3</v>
      </c>
      <c r="I8" s="13">
        <f>'T1. Baseline'!E6</f>
        <v>530</v>
      </c>
      <c r="J8" s="187">
        <f>'T1. Baseline'!F6</f>
        <v>30</v>
      </c>
      <c r="K8" s="187">
        <f>'T1. Baseline'!G6</f>
        <v>160</v>
      </c>
      <c r="L8" s="187">
        <f>'T1. Baseline'!H6</f>
        <v>220</v>
      </c>
      <c r="M8" s="187">
        <f>'T1. Baseline'!I6</f>
        <v>80</v>
      </c>
      <c r="N8" s="187">
        <f>'T1. Baseline'!J6</f>
        <v>40</v>
      </c>
    </row>
    <row r="9" spans="1:17">
      <c r="B9" s="3" t="s">
        <v>6</v>
      </c>
      <c r="C9" s="118" t="s">
        <v>5</v>
      </c>
      <c r="D9" s="43"/>
      <c r="E9" s="108">
        <f>'T1. Baseline'!E7</f>
        <v>3520</v>
      </c>
      <c r="F9" s="13"/>
      <c r="G9" s="118" t="s">
        <v>5</v>
      </c>
      <c r="I9" s="13">
        <f>'T1. Baseline'!E7</f>
        <v>3520</v>
      </c>
      <c r="J9" s="187">
        <f>'T1. Baseline'!F7</f>
        <v>170</v>
      </c>
      <c r="K9" s="187">
        <f>'T1. Baseline'!G7</f>
        <v>1100</v>
      </c>
      <c r="L9" s="187">
        <f>'T1. Baseline'!H7</f>
        <v>1400</v>
      </c>
      <c r="M9" s="187">
        <f>'T1. Baseline'!I7</f>
        <v>550</v>
      </c>
      <c r="N9" s="187">
        <f>'T1. Baseline'!J7</f>
        <v>300</v>
      </c>
    </row>
    <row r="10" spans="1:17" s="73" customFormat="1">
      <c r="A10" s="100"/>
      <c r="B10" s="37" t="s">
        <v>18</v>
      </c>
      <c r="C10" s="202" t="s">
        <v>34</v>
      </c>
      <c r="D10" s="28"/>
      <c r="E10" s="111">
        <f>'T1. Baseline'!E8</f>
        <v>15.056818181818182</v>
      </c>
      <c r="F10" s="38"/>
      <c r="G10" s="202" t="s">
        <v>34</v>
      </c>
      <c r="H10" s="37"/>
      <c r="I10" s="38">
        <f>'T1. Baseline'!E8</f>
        <v>15.056818181818182</v>
      </c>
      <c r="J10" s="188">
        <f>'T1. Baseline'!F8</f>
        <v>17.647058823529413</v>
      </c>
      <c r="K10" s="188">
        <f>'T1. Baseline'!G8</f>
        <v>14.545454545454545</v>
      </c>
      <c r="L10" s="188">
        <f>'T1. Baseline'!H8</f>
        <v>15.714285714285714</v>
      </c>
      <c r="M10" s="188">
        <f>'T1. Baseline'!I8</f>
        <v>14.545454545454545</v>
      </c>
      <c r="N10" s="188">
        <f>'T1. Baseline'!J8</f>
        <v>13.333333333333334</v>
      </c>
    </row>
    <row r="11" spans="1:17">
      <c r="B11" s="3" t="s">
        <v>7</v>
      </c>
      <c r="C11" s="118" t="s">
        <v>8</v>
      </c>
      <c r="D11" s="43"/>
      <c r="E11" s="108">
        <f>'T1. Baseline'!E9</f>
        <v>1448</v>
      </c>
      <c r="F11" s="13"/>
      <c r="G11" s="118" t="s">
        <v>128</v>
      </c>
      <c r="I11" s="13">
        <f>'T1. Baseline'!E9</f>
        <v>1448</v>
      </c>
      <c r="J11" s="187">
        <f>'T1. Baseline'!F9</f>
        <v>71</v>
      </c>
      <c r="K11" s="187">
        <f>'T1. Baseline'!G9</f>
        <v>385</v>
      </c>
      <c r="L11" s="187">
        <f>'T1. Baseline'!H9</f>
        <v>615</v>
      </c>
      <c r="M11" s="187">
        <f>'T1. Baseline'!I9</f>
        <v>287</v>
      </c>
      <c r="N11" s="187">
        <f>'T1. Baseline'!J9</f>
        <v>90</v>
      </c>
    </row>
    <row r="12" spans="1:17">
      <c r="B12" s="3" t="s">
        <v>9</v>
      </c>
      <c r="C12" s="118" t="s">
        <v>100</v>
      </c>
      <c r="D12" s="43"/>
      <c r="E12" s="108">
        <f>'T1. Baseline'!E10</f>
        <v>1375</v>
      </c>
      <c r="F12" s="13"/>
      <c r="G12" s="118" t="s">
        <v>35</v>
      </c>
      <c r="I12" s="13">
        <f>'T1. Baseline'!E10</f>
        <v>1375</v>
      </c>
      <c r="J12" s="187">
        <f>'T1. Baseline'!F10</f>
        <v>65</v>
      </c>
      <c r="K12" s="187">
        <f>'T1. Baseline'!G10</f>
        <v>365</v>
      </c>
      <c r="L12" s="187">
        <f>'T1. Baseline'!H10</f>
        <v>590</v>
      </c>
      <c r="M12" s="187">
        <f>'T1. Baseline'!I10</f>
        <v>275</v>
      </c>
      <c r="N12" s="187">
        <f>'T1. Baseline'!J10</f>
        <v>80</v>
      </c>
    </row>
    <row r="13" spans="1:17" s="70" customFormat="1">
      <c r="A13" s="99"/>
      <c r="B13" s="16" t="s">
        <v>86</v>
      </c>
      <c r="C13" s="219"/>
      <c r="D13" s="217"/>
      <c r="E13" s="220"/>
      <c r="F13" s="209"/>
      <c r="G13" s="219" t="s">
        <v>10</v>
      </c>
      <c r="H13" s="17"/>
      <c r="I13" s="209">
        <f>'T1. Baseline'!E11</f>
        <v>1250</v>
      </c>
      <c r="J13" s="218">
        <f>'T1. Baseline'!F11</f>
        <v>55</v>
      </c>
      <c r="K13" s="218">
        <f>'T1. Baseline'!G11</f>
        <v>330</v>
      </c>
      <c r="L13" s="218">
        <f>'T1. Baseline'!H11</f>
        <v>530</v>
      </c>
      <c r="M13" s="218">
        <f>'T1. Baseline'!I11</f>
        <v>260</v>
      </c>
      <c r="N13" s="218">
        <f>'T1. Baseline'!J11</f>
        <v>75</v>
      </c>
    </row>
    <row r="14" spans="1:17" s="70" customFormat="1">
      <c r="A14" s="99"/>
      <c r="B14" s="16" t="s">
        <v>11</v>
      </c>
      <c r="C14" s="219"/>
      <c r="D14" s="217"/>
      <c r="E14" s="220"/>
      <c r="F14" s="209"/>
      <c r="G14" s="219" t="s">
        <v>36</v>
      </c>
      <c r="H14" s="17"/>
      <c r="I14" s="209">
        <f>'T1. Baseline'!E12</f>
        <v>125</v>
      </c>
      <c r="J14" s="218">
        <f>'T1. Baseline'!F12</f>
        <v>10</v>
      </c>
      <c r="K14" s="218">
        <f>'T1. Baseline'!G12</f>
        <v>35</v>
      </c>
      <c r="L14" s="218">
        <f>'T1. Baseline'!H12</f>
        <v>60</v>
      </c>
      <c r="M14" s="218">
        <f>'T1. Baseline'!I12</f>
        <v>15</v>
      </c>
      <c r="N14" s="218">
        <f>'T1. Baseline'!J12</f>
        <v>5</v>
      </c>
    </row>
    <row r="15" spans="1:17" s="70" customFormat="1">
      <c r="A15" s="99"/>
      <c r="B15" s="18" t="s">
        <v>192</v>
      </c>
      <c r="C15" s="118" t="s">
        <v>10</v>
      </c>
      <c r="D15" s="109"/>
      <c r="E15" s="108">
        <f>'T1. Baseline'!E13</f>
        <v>73</v>
      </c>
      <c r="F15" s="14"/>
      <c r="G15" s="118" t="s">
        <v>37</v>
      </c>
      <c r="H15" s="17"/>
      <c r="I15" s="13">
        <f>'T1. Baseline'!E13</f>
        <v>73</v>
      </c>
      <c r="J15" s="187">
        <f>'T1. Baseline'!F13</f>
        <v>6</v>
      </c>
      <c r="K15" s="187">
        <f>'T1. Baseline'!G13</f>
        <v>20</v>
      </c>
      <c r="L15" s="187">
        <f>'T1. Baseline'!H13</f>
        <v>25</v>
      </c>
      <c r="M15" s="187">
        <f>'T1. Baseline'!I13</f>
        <v>12</v>
      </c>
      <c r="N15" s="187">
        <f>'T1. Baseline'!J13</f>
        <v>10</v>
      </c>
    </row>
    <row r="16" spans="1:17" s="70" customFormat="1">
      <c r="A16" s="99"/>
      <c r="B16" s="16" t="s">
        <v>13</v>
      </c>
      <c r="C16" s="219"/>
      <c r="D16" s="217"/>
      <c r="E16" s="220"/>
      <c r="F16" s="209"/>
      <c r="G16" s="219" t="s">
        <v>14</v>
      </c>
      <c r="H16" s="17"/>
      <c r="I16" s="209">
        <f>'T1. Baseline'!E14</f>
        <v>26</v>
      </c>
      <c r="J16" s="218">
        <f>'T1. Baseline'!F14</f>
        <v>3</v>
      </c>
      <c r="K16" s="218">
        <f>'T1. Baseline'!G14</f>
        <v>10</v>
      </c>
      <c r="L16" s="218">
        <f>'T1. Baseline'!H14</f>
        <v>5</v>
      </c>
      <c r="M16" s="218">
        <f>'T1. Baseline'!I14</f>
        <v>5</v>
      </c>
      <c r="N16" s="218">
        <f>'T1. Baseline'!J14</f>
        <v>3</v>
      </c>
    </row>
    <row r="17" spans="1:14" s="70" customFormat="1">
      <c r="A17" s="99"/>
      <c r="B17" s="16" t="s">
        <v>15</v>
      </c>
      <c r="C17" s="219"/>
      <c r="D17" s="217"/>
      <c r="E17" s="220"/>
      <c r="F17" s="209"/>
      <c r="G17" s="219" t="s">
        <v>16</v>
      </c>
      <c r="H17" s="17"/>
      <c r="I17" s="209">
        <f>'T1. Baseline'!E15</f>
        <v>20</v>
      </c>
      <c r="J17" s="218">
        <f>'T1. Baseline'!F15</f>
        <v>2</v>
      </c>
      <c r="K17" s="218">
        <f>'T1. Baseline'!G15</f>
        <v>5</v>
      </c>
      <c r="L17" s="218">
        <f>'T1. Baseline'!H15</f>
        <v>10</v>
      </c>
      <c r="M17" s="218">
        <f>'T1. Baseline'!I15</f>
        <v>2</v>
      </c>
      <c r="N17" s="218">
        <f>'T1. Baseline'!J15</f>
        <v>1</v>
      </c>
    </row>
    <row r="18" spans="1:14" s="70" customFormat="1">
      <c r="A18" s="99"/>
      <c r="B18" s="16" t="s">
        <v>17</v>
      </c>
      <c r="C18" s="219"/>
      <c r="D18" s="217"/>
      <c r="E18" s="220"/>
      <c r="F18" s="209"/>
      <c r="G18" s="219" t="s">
        <v>38</v>
      </c>
      <c r="H18" s="17"/>
      <c r="I18" s="209">
        <f>'T1. Baseline'!E16</f>
        <v>27</v>
      </c>
      <c r="J18" s="218">
        <f>'T1. Baseline'!F16</f>
        <v>1</v>
      </c>
      <c r="K18" s="218">
        <f>'T1. Baseline'!G16</f>
        <v>5</v>
      </c>
      <c r="L18" s="218">
        <f>'T1. Baseline'!H16</f>
        <v>10</v>
      </c>
      <c r="M18" s="218">
        <f>'T1. Baseline'!I16</f>
        <v>5</v>
      </c>
      <c r="N18" s="218">
        <f>'T1. Baseline'!J16</f>
        <v>6</v>
      </c>
    </row>
    <row r="19" spans="1:14" s="73" customFormat="1">
      <c r="A19" s="100"/>
      <c r="B19" s="40" t="s">
        <v>95</v>
      </c>
      <c r="C19" s="202" t="s">
        <v>295</v>
      </c>
      <c r="D19" s="110"/>
      <c r="E19" s="111">
        <f>'T1. Baseline'!E17</f>
        <v>5.041436464088398</v>
      </c>
      <c r="F19" s="42"/>
      <c r="G19" s="202" t="s">
        <v>19</v>
      </c>
      <c r="H19" s="41"/>
      <c r="I19" s="38">
        <f>'T1. Baseline'!E17</f>
        <v>5.041436464088398</v>
      </c>
      <c r="J19" s="188">
        <f>'T1. Baseline'!F17</f>
        <v>8.4507042253521121</v>
      </c>
      <c r="K19" s="188">
        <f>'T1. Baseline'!G17</f>
        <v>5.1948051948051948</v>
      </c>
      <c r="L19" s="188">
        <f>'T1. Baseline'!H17</f>
        <v>4.0650406504065035</v>
      </c>
      <c r="M19" s="188">
        <f>'T1. Baseline'!I17</f>
        <v>4.1811846689895473</v>
      </c>
      <c r="N19" s="188">
        <f>'T1. Baseline'!J17</f>
        <v>11.111111111111111</v>
      </c>
    </row>
    <row r="20" spans="1:14">
      <c r="C20" s="118"/>
      <c r="D20" s="97"/>
      <c r="E20" s="108"/>
      <c r="F20" s="3"/>
      <c r="G20" s="118"/>
      <c r="I20" s="3"/>
      <c r="J20" s="186"/>
      <c r="K20" s="186"/>
      <c r="L20" s="186"/>
      <c r="M20" s="186"/>
      <c r="N20" s="186"/>
    </row>
    <row r="21" spans="1:14">
      <c r="B21" s="3" t="s">
        <v>80</v>
      </c>
      <c r="C21" s="118" t="s">
        <v>101</v>
      </c>
      <c r="D21" s="43"/>
      <c r="E21" s="108">
        <f>I21</f>
        <v>58.45</v>
      </c>
      <c r="F21" s="14"/>
      <c r="G21" s="118" t="s">
        <v>129</v>
      </c>
      <c r="I21" s="14">
        <f>'T1. Baseline'!E19</f>
        <v>58.45</v>
      </c>
      <c r="J21" s="189">
        <f>'T1. Baseline'!F19</f>
        <v>3.45</v>
      </c>
      <c r="K21" s="189">
        <f>'T1. Baseline'!G19</f>
        <v>13.850000000000001</v>
      </c>
      <c r="L21" s="189">
        <f>'T1. Baseline'!H19</f>
        <v>23.1</v>
      </c>
      <c r="M21" s="189">
        <f>'T1. Baseline'!I19</f>
        <v>10.050000000000001</v>
      </c>
      <c r="N21" s="189">
        <f>'T1. Baseline'!J19</f>
        <v>8</v>
      </c>
    </row>
    <row r="22" spans="1:14">
      <c r="B22" s="19" t="s">
        <v>21</v>
      </c>
      <c r="C22" s="118" t="s">
        <v>177</v>
      </c>
      <c r="D22" s="245">
        <v>1</v>
      </c>
      <c r="E22" s="108">
        <f>E15*D22</f>
        <v>73</v>
      </c>
      <c r="F22" s="14"/>
      <c r="G22" s="118" t="s">
        <v>39</v>
      </c>
      <c r="I22" s="26">
        <f t="shared" ref="I22:N22" si="0">I23+I25</f>
        <v>58.45</v>
      </c>
      <c r="J22" s="189">
        <f t="shared" si="0"/>
        <v>3.45</v>
      </c>
      <c r="K22" s="189">
        <f t="shared" si="0"/>
        <v>13.850000000000001</v>
      </c>
      <c r="L22" s="189">
        <f t="shared" si="0"/>
        <v>23.1</v>
      </c>
      <c r="M22" s="189">
        <f t="shared" si="0"/>
        <v>10.050000000000001</v>
      </c>
      <c r="N22" s="189">
        <f t="shared" si="0"/>
        <v>8</v>
      </c>
    </row>
    <row r="23" spans="1:14">
      <c r="B23" s="20" t="s">
        <v>22</v>
      </c>
      <c r="C23" s="118"/>
      <c r="D23" s="102"/>
      <c r="E23" s="108"/>
      <c r="F23" s="14"/>
      <c r="G23" s="118" t="s">
        <v>40</v>
      </c>
      <c r="I23" s="14">
        <f>I24</f>
        <v>12.5</v>
      </c>
      <c r="J23" s="189">
        <f t="shared" ref="J23:N23" si="1">J24</f>
        <v>0.55000000000000004</v>
      </c>
      <c r="K23" s="189">
        <f t="shared" si="1"/>
        <v>3.3000000000000003</v>
      </c>
      <c r="L23" s="189">
        <f t="shared" si="1"/>
        <v>5.3</v>
      </c>
      <c r="M23" s="189">
        <f t="shared" si="1"/>
        <v>2.6</v>
      </c>
      <c r="N23" s="189">
        <f t="shared" si="1"/>
        <v>0.75</v>
      </c>
    </row>
    <row r="24" spans="1:14" s="70" customFormat="1">
      <c r="A24" s="99"/>
      <c r="B24" s="207" t="s">
        <v>85</v>
      </c>
      <c r="C24" s="219"/>
      <c r="D24" s="221"/>
      <c r="E24" s="220"/>
      <c r="F24" s="209"/>
      <c r="G24" s="219" t="s">
        <v>66</v>
      </c>
      <c r="H24" s="208">
        <f>'T2. Loan classifications'!D5/100</f>
        <v>0.01</v>
      </c>
      <c r="I24" s="51">
        <f t="shared" ref="I24:N24" si="2">I13*$H24</f>
        <v>12.5</v>
      </c>
      <c r="J24" s="222">
        <f t="shared" si="2"/>
        <v>0.55000000000000004</v>
      </c>
      <c r="K24" s="222">
        <f t="shared" si="2"/>
        <v>3.3000000000000003</v>
      </c>
      <c r="L24" s="222">
        <f t="shared" si="2"/>
        <v>5.3</v>
      </c>
      <c r="M24" s="222">
        <f t="shared" si="2"/>
        <v>2.6</v>
      </c>
      <c r="N24" s="222">
        <f t="shared" si="2"/>
        <v>0.75</v>
      </c>
    </row>
    <row r="25" spans="1:14">
      <c r="B25" s="20" t="s">
        <v>23</v>
      </c>
      <c r="C25" s="118"/>
      <c r="D25" s="103"/>
      <c r="E25" s="108"/>
      <c r="F25" s="14"/>
      <c r="G25" s="118" t="s">
        <v>41</v>
      </c>
      <c r="H25" s="34"/>
      <c r="I25" s="26">
        <f t="shared" ref="I25:N25" si="3">SUM(I26:I29)</f>
        <v>45.95</v>
      </c>
      <c r="J25" s="189">
        <f t="shared" si="3"/>
        <v>2.9000000000000004</v>
      </c>
      <c r="K25" s="189">
        <f t="shared" si="3"/>
        <v>10.55</v>
      </c>
      <c r="L25" s="189">
        <f t="shared" si="3"/>
        <v>17.8</v>
      </c>
      <c r="M25" s="189">
        <f t="shared" si="3"/>
        <v>7.45</v>
      </c>
      <c r="N25" s="189">
        <f t="shared" si="3"/>
        <v>7.25</v>
      </c>
    </row>
    <row r="26" spans="1:14" s="70" customFormat="1">
      <c r="A26" s="99"/>
      <c r="B26" s="207" t="s">
        <v>67</v>
      </c>
      <c r="C26" s="219"/>
      <c r="D26" s="221"/>
      <c r="E26" s="220"/>
      <c r="F26" s="209"/>
      <c r="G26" s="219" t="s">
        <v>62</v>
      </c>
      <c r="H26" s="208">
        <f>'T2. Loan classifications'!D6/100</f>
        <v>0.03</v>
      </c>
      <c r="I26" s="51">
        <f>I14*$H26</f>
        <v>3.75</v>
      </c>
      <c r="J26" s="222">
        <f>J14*$H26</f>
        <v>0.3</v>
      </c>
      <c r="K26" s="222">
        <f t="shared" ref="K26:N26" si="4">K14*$H26</f>
        <v>1.05</v>
      </c>
      <c r="L26" s="222">
        <f t="shared" si="4"/>
        <v>1.7999999999999998</v>
      </c>
      <c r="M26" s="222">
        <f t="shared" si="4"/>
        <v>0.44999999999999996</v>
      </c>
      <c r="N26" s="222">
        <f t="shared" si="4"/>
        <v>0.15</v>
      </c>
    </row>
    <row r="27" spans="1:14" s="70" customFormat="1">
      <c r="A27" s="99"/>
      <c r="B27" s="207" t="s">
        <v>68</v>
      </c>
      <c r="C27" s="219"/>
      <c r="D27" s="221"/>
      <c r="E27" s="220"/>
      <c r="F27" s="209"/>
      <c r="G27" s="219" t="s">
        <v>63</v>
      </c>
      <c r="H27" s="208">
        <f>'T2. Loan classifications'!D9/100</f>
        <v>0.2</v>
      </c>
      <c r="I27" s="51">
        <f t="shared" ref="I27" si="5">I16*$H27</f>
        <v>5.2</v>
      </c>
      <c r="J27" s="222">
        <f t="shared" ref="J27:N29" si="6">J16*$H27</f>
        <v>0.60000000000000009</v>
      </c>
      <c r="K27" s="222">
        <f t="shared" si="6"/>
        <v>2</v>
      </c>
      <c r="L27" s="222">
        <f t="shared" si="6"/>
        <v>1</v>
      </c>
      <c r="M27" s="222">
        <f t="shared" si="6"/>
        <v>1</v>
      </c>
      <c r="N27" s="222">
        <f t="shared" si="6"/>
        <v>0.60000000000000009</v>
      </c>
    </row>
    <row r="28" spans="1:14" s="70" customFormat="1">
      <c r="A28" s="99"/>
      <c r="B28" s="207" t="s">
        <v>69</v>
      </c>
      <c r="C28" s="219"/>
      <c r="D28" s="221"/>
      <c r="E28" s="220"/>
      <c r="F28" s="209"/>
      <c r="G28" s="219" t="s">
        <v>64</v>
      </c>
      <c r="H28" s="208">
        <f>'T2. Loan classifications'!D10/100</f>
        <v>0.5</v>
      </c>
      <c r="I28" s="51">
        <f t="shared" ref="I28" si="7">I17*$H28</f>
        <v>10</v>
      </c>
      <c r="J28" s="222">
        <f t="shared" si="6"/>
        <v>1</v>
      </c>
      <c r="K28" s="222">
        <f t="shared" si="6"/>
        <v>2.5</v>
      </c>
      <c r="L28" s="222">
        <f t="shared" si="6"/>
        <v>5</v>
      </c>
      <c r="M28" s="222">
        <f t="shared" si="6"/>
        <v>1</v>
      </c>
      <c r="N28" s="222">
        <f t="shared" si="6"/>
        <v>0.5</v>
      </c>
    </row>
    <row r="29" spans="1:14" s="70" customFormat="1">
      <c r="A29" s="99"/>
      <c r="B29" s="207" t="s">
        <v>70</v>
      </c>
      <c r="C29" s="219"/>
      <c r="D29" s="221"/>
      <c r="E29" s="220"/>
      <c r="F29" s="209"/>
      <c r="G29" s="219" t="s">
        <v>65</v>
      </c>
      <c r="H29" s="208">
        <f>'T2. Loan classifications'!D11/100</f>
        <v>1</v>
      </c>
      <c r="I29" s="51">
        <f t="shared" ref="I29" si="8">I18*$H29</f>
        <v>27</v>
      </c>
      <c r="J29" s="222">
        <f t="shared" si="6"/>
        <v>1</v>
      </c>
      <c r="K29" s="222">
        <f t="shared" si="6"/>
        <v>5</v>
      </c>
      <c r="L29" s="222">
        <f t="shared" si="6"/>
        <v>10</v>
      </c>
      <c r="M29" s="222">
        <f t="shared" si="6"/>
        <v>5</v>
      </c>
      <c r="N29" s="222">
        <f t="shared" si="6"/>
        <v>6</v>
      </c>
    </row>
    <row r="30" spans="1:14">
      <c r="B30" s="3" t="s">
        <v>24</v>
      </c>
      <c r="C30" s="118" t="s">
        <v>119</v>
      </c>
      <c r="D30" s="112"/>
      <c r="E30" s="108">
        <f>E21-E22</f>
        <v>-14.549999999999997</v>
      </c>
      <c r="F30" s="14"/>
      <c r="G30" s="118" t="s">
        <v>42</v>
      </c>
      <c r="I30" s="14">
        <f>SUM(J30:N30)</f>
        <v>0</v>
      </c>
      <c r="J30" s="189">
        <f>J21-J22</f>
        <v>0</v>
      </c>
      <c r="K30" s="189">
        <f t="shared" ref="K30:N30" si="9">K21-K22</f>
        <v>0</v>
      </c>
      <c r="L30" s="189">
        <f t="shared" si="9"/>
        <v>0</v>
      </c>
      <c r="M30" s="189">
        <f t="shared" si="9"/>
        <v>0</v>
      </c>
      <c r="N30" s="189">
        <f t="shared" si="9"/>
        <v>0</v>
      </c>
    </row>
    <row r="31" spans="1:14">
      <c r="C31" s="118"/>
      <c r="D31" s="113"/>
      <c r="E31" s="114"/>
      <c r="F31" s="67"/>
      <c r="G31" s="118"/>
      <c r="I31" s="67"/>
      <c r="J31" s="190"/>
      <c r="K31" s="190"/>
      <c r="L31" s="190"/>
      <c r="M31" s="190"/>
      <c r="N31" s="190"/>
    </row>
    <row r="32" spans="1:14">
      <c r="A32" s="98" t="s">
        <v>146</v>
      </c>
      <c r="C32" s="118"/>
      <c r="D32" s="113"/>
      <c r="E32" s="114"/>
      <c r="F32" s="67"/>
      <c r="G32" s="118"/>
      <c r="I32" s="67"/>
      <c r="J32" s="190"/>
      <c r="K32" s="190"/>
      <c r="L32" s="190"/>
      <c r="M32" s="190"/>
      <c r="N32" s="190"/>
    </row>
    <row r="33" spans="1:19" s="73" customFormat="1" ht="12.75" customHeight="1">
      <c r="A33" s="232"/>
      <c r="B33" s="233" t="s">
        <v>275</v>
      </c>
      <c r="C33" s="234"/>
      <c r="D33" s="235"/>
      <c r="E33" s="236">
        <v>400</v>
      </c>
      <c r="F33" s="230"/>
      <c r="G33" s="237"/>
      <c r="H33" s="238"/>
      <c r="I33" s="230">
        <v>400</v>
      </c>
      <c r="J33" s="230">
        <f>$P33</f>
        <v>400</v>
      </c>
      <c r="K33" s="230">
        <f t="shared" ref="K33:N33" si="10">$P33</f>
        <v>400</v>
      </c>
      <c r="L33" s="230">
        <f t="shared" si="10"/>
        <v>400</v>
      </c>
      <c r="M33" s="230">
        <f t="shared" si="10"/>
        <v>400</v>
      </c>
      <c r="N33" s="230">
        <f t="shared" si="10"/>
        <v>400</v>
      </c>
      <c r="O33" s="279" t="s">
        <v>290</v>
      </c>
      <c r="P33" s="239">
        <v>400</v>
      </c>
      <c r="Q33" s="240" t="s">
        <v>148</v>
      </c>
      <c r="R33" s="240"/>
      <c r="S33" s="240"/>
    </row>
    <row r="34" spans="1:19">
      <c r="B34" s="9" t="s">
        <v>25</v>
      </c>
      <c r="C34" s="118" t="s">
        <v>44</v>
      </c>
      <c r="D34" s="113"/>
      <c r="E34" s="115">
        <f>E11</f>
        <v>1448</v>
      </c>
      <c r="F34" s="68"/>
      <c r="G34" s="118" t="s">
        <v>44</v>
      </c>
      <c r="H34" s="25"/>
      <c r="I34" s="68">
        <f>I11</f>
        <v>1448</v>
      </c>
      <c r="J34" s="190">
        <f t="shared" ref="J34:N34" si="11">J11</f>
        <v>71</v>
      </c>
      <c r="K34" s="190">
        <f t="shared" si="11"/>
        <v>385</v>
      </c>
      <c r="L34" s="190">
        <f t="shared" si="11"/>
        <v>615</v>
      </c>
      <c r="M34" s="190">
        <f t="shared" si="11"/>
        <v>287</v>
      </c>
      <c r="N34" s="190">
        <f t="shared" si="11"/>
        <v>90</v>
      </c>
    </row>
    <row r="35" spans="1:19">
      <c r="B35" s="9" t="s">
        <v>9</v>
      </c>
      <c r="C35" s="118" t="s">
        <v>139</v>
      </c>
      <c r="D35" s="113"/>
      <c r="E35" s="114">
        <f>E34-E38</f>
        <v>1083</v>
      </c>
      <c r="F35" s="67"/>
      <c r="G35" s="118" t="s">
        <v>130</v>
      </c>
      <c r="I35" s="181">
        <f t="shared" ref="I35:N35" si="12">I34-I38</f>
        <v>1083</v>
      </c>
      <c r="J35" s="191">
        <f t="shared" si="12"/>
        <v>41</v>
      </c>
      <c r="K35" s="191">
        <f t="shared" si="12"/>
        <v>285</v>
      </c>
      <c r="L35" s="191">
        <f t="shared" si="12"/>
        <v>490</v>
      </c>
      <c r="M35" s="191">
        <f t="shared" si="12"/>
        <v>227</v>
      </c>
      <c r="N35" s="191">
        <f t="shared" si="12"/>
        <v>40</v>
      </c>
    </row>
    <row r="36" spans="1:19" s="70" customFormat="1">
      <c r="A36" s="99"/>
      <c r="B36" s="211" t="s">
        <v>86</v>
      </c>
      <c r="C36" s="219"/>
      <c r="D36" s="221"/>
      <c r="E36" s="223"/>
      <c r="F36" s="212"/>
      <c r="G36" s="219" t="s">
        <v>175</v>
      </c>
      <c r="H36" s="17"/>
      <c r="I36" s="224">
        <f>I$35*(I13/I$12)</f>
        <v>984.5454545454545</v>
      </c>
      <c r="J36" s="225">
        <f>J$35*(J13/J$12)</f>
        <v>34.692307692307693</v>
      </c>
      <c r="K36" s="225">
        <f t="shared" ref="K36:N36" si="13">K$35*(K13/K$12)</f>
        <v>257.67123287671234</v>
      </c>
      <c r="L36" s="225">
        <f t="shared" si="13"/>
        <v>440.16949152542378</v>
      </c>
      <c r="M36" s="225">
        <f t="shared" si="13"/>
        <v>214.61818181818182</v>
      </c>
      <c r="N36" s="225">
        <f t="shared" si="13"/>
        <v>37.5</v>
      </c>
    </row>
    <row r="37" spans="1:19" s="70" customFormat="1">
      <c r="A37" s="99"/>
      <c r="B37" s="211" t="s">
        <v>11</v>
      </c>
      <c r="C37" s="219"/>
      <c r="D37" s="221"/>
      <c r="E37" s="223"/>
      <c r="F37" s="212"/>
      <c r="G37" s="226" t="s">
        <v>176</v>
      </c>
      <c r="H37" s="17"/>
      <c r="I37" s="224">
        <f>I$35*(I14/I$12)</f>
        <v>98.454545454545453</v>
      </c>
      <c r="J37" s="225">
        <f>J$35*(J14/J$12)</f>
        <v>6.3076923076923084</v>
      </c>
      <c r="K37" s="225">
        <f t="shared" ref="K37:N37" si="14">K$35*(K14/K$12)</f>
        <v>27.328767123287669</v>
      </c>
      <c r="L37" s="225">
        <f t="shared" si="14"/>
        <v>49.830508474576277</v>
      </c>
      <c r="M37" s="225">
        <f t="shared" si="14"/>
        <v>12.381818181818181</v>
      </c>
      <c r="N37" s="225">
        <f t="shared" si="14"/>
        <v>2.5</v>
      </c>
    </row>
    <row r="38" spans="1:19" s="70" customFormat="1">
      <c r="A38" s="99"/>
      <c r="B38" s="71" t="s">
        <v>193</v>
      </c>
      <c r="C38" s="118" t="s">
        <v>292</v>
      </c>
      <c r="D38" s="116"/>
      <c r="E38" s="115">
        <f>E15*(1+P33/100)</f>
        <v>365</v>
      </c>
      <c r="F38" s="68"/>
      <c r="G38" s="153" t="s">
        <v>108</v>
      </c>
      <c r="H38" s="57"/>
      <c r="I38" s="178">
        <f t="shared" ref="I38:N38" si="15">SUM(I39:I41)</f>
        <v>365</v>
      </c>
      <c r="J38" s="190">
        <f t="shared" si="15"/>
        <v>30</v>
      </c>
      <c r="K38" s="190">
        <f t="shared" si="15"/>
        <v>100</v>
      </c>
      <c r="L38" s="190">
        <f t="shared" si="15"/>
        <v>125</v>
      </c>
      <c r="M38" s="190">
        <f t="shared" si="15"/>
        <v>60</v>
      </c>
      <c r="N38" s="190">
        <f t="shared" si="15"/>
        <v>50</v>
      </c>
    </row>
    <row r="39" spans="1:19" s="70" customFormat="1">
      <c r="A39" s="99"/>
      <c r="B39" s="211" t="s">
        <v>13</v>
      </c>
      <c r="C39" s="219"/>
      <c r="D39" s="221"/>
      <c r="E39" s="223"/>
      <c r="F39" s="212"/>
      <c r="G39" s="226" t="s">
        <v>235</v>
      </c>
      <c r="H39" s="17"/>
      <c r="I39" s="224">
        <f t="shared" ref="I39" si="16">I16*(1+I$33/100)</f>
        <v>130</v>
      </c>
      <c r="J39" s="225">
        <f t="shared" ref="J39:N41" si="17">J16*(1+J$33/100)</f>
        <v>15</v>
      </c>
      <c r="K39" s="225">
        <f t="shared" si="17"/>
        <v>50</v>
      </c>
      <c r="L39" s="225">
        <f t="shared" si="17"/>
        <v>25</v>
      </c>
      <c r="M39" s="225">
        <f t="shared" si="17"/>
        <v>25</v>
      </c>
      <c r="N39" s="225">
        <f t="shared" si="17"/>
        <v>15</v>
      </c>
    </row>
    <row r="40" spans="1:19" s="70" customFormat="1">
      <c r="A40" s="99"/>
      <c r="B40" s="211" t="s">
        <v>15</v>
      </c>
      <c r="C40" s="219"/>
      <c r="D40" s="221"/>
      <c r="E40" s="223"/>
      <c r="F40" s="212"/>
      <c r="G40" s="226" t="s">
        <v>236</v>
      </c>
      <c r="H40" s="17"/>
      <c r="I40" s="224">
        <f t="shared" ref="I40" si="18">I17*(1+I$33/100)</f>
        <v>100</v>
      </c>
      <c r="J40" s="225">
        <f t="shared" si="17"/>
        <v>10</v>
      </c>
      <c r="K40" s="225">
        <f t="shared" si="17"/>
        <v>25</v>
      </c>
      <c r="L40" s="225">
        <f t="shared" si="17"/>
        <v>50</v>
      </c>
      <c r="M40" s="225">
        <f t="shared" si="17"/>
        <v>10</v>
      </c>
      <c r="N40" s="225">
        <f t="shared" si="17"/>
        <v>5</v>
      </c>
    </row>
    <row r="41" spans="1:19" s="70" customFormat="1">
      <c r="A41" s="99"/>
      <c r="B41" s="211" t="s">
        <v>17</v>
      </c>
      <c r="C41" s="219"/>
      <c r="D41" s="221"/>
      <c r="E41" s="223"/>
      <c r="F41" s="212"/>
      <c r="G41" s="226" t="s">
        <v>237</v>
      </c>
      <c r="H41" s="17"/>
      <c r="I41" s="224">
        <f t="shared" ref="I41" si="19">I18*(1+I$33/100)</f>
        <v>135</v>
      </c>
      <c r="J41" s="225">
        <f t="shared" si="17"/>
        <v>5</v>
      </c>
      <c r="K41" s="225">
        <f t="shared" si="17"/>
        <v>25</v>
      </c>
      <c r="L41" s="225">
        <f t="shared" si="17"/>
        <v>50</v>
      </c>
      <c r="M41" s="225">
        <f t="shared" si="17"/>
        <v>25</v>
      </c>
      <c r="N41" s="225">
        <f t="shared" si="17"/>
        <v>30</v>
      </c>
    </row>
    <row r="42" spans="1:19">
      <c r="C42" s="118"/>
      <c r="D42" s="113"/>
      <c r="E42" s="115"/>
      <c r="F42" s="68"/>
      <c r="G42" s="118"/>
      <c r="H42" s="17"/>
      <c r="I42" s="178"/>
      <c r="J42" s="190"/>
      <c r="K42" s="190"/>
      <c r="L42" s="190"/>
      <c r="M42" s="190"/>
      <c r="N42" s="190"/>
    </row>
    <row r="43" spans="1:19">
      <c r="B43" s="9" t="s">
        <v>20</v>
      </c>
      <c r="C43" s="118" t="s">
        <v>120</v>
      </c>
      <c r="D43" s="113"/>
      <c r="E43" s="115">
        <f t="shared" ref="E43" si="20">E21</f>
        <v>58.45</v>
      </c>
      <c r="F43" s="68"/>
      <c r="G43" s="118" t="s">
        <v>54</v>
      </c>
      <c r="I43" s="178">
        <f t="shared" ref="I43:N43" si="21">I21</f>
        <v>58.45</v>
      </c>
      <c r="J43" s="190">
        <f t="shared" si="21"/>
        <v>3.45</v>
      </c>
      <c r="K43" s="190">
        <f t="shared" si="21"/>
        <v>13.850000000000001</v>
      </c>
      <c r="L43" s="190">
        <f t="shared" si="21"/>
        <v>23.1</v>
      </c>
      <c r="M43" s="190">
        <f t="shared" si="21"/>
        <v>10.050000000000001</v>
      </c>
      <c r="N43" s="190">
        <f t="shared" si="21"/>
        <v>8</v>
      </c>
    </row>
    <row r="44" spans="1:19">
      <c r="B44" s="19" t="s">
        <v>21</v>
      </c>
      <c r="C44" s="118" t="s">
        <v>277</v>
      </c>
      <c r="D44" s="245">
        <v>1</v>
      </c>
      <c r="E44" s="115">
        <f>(E38-E43)*D44</f>
        <v>306.55</v>
      </c>
      <c r="F44" s="68"/>
      <c r="G44" s="118" t="s">
        <v>109</v>
      </c>
      <c r="I44" s="178">
        <f t="shared" ref="I44:N44" si="22">I45+I47</f>
        <v>223.79909090909089</v>
      </c>
      <c r="J44" s="190">
        <f t="shared" si="22"/>
        <v>13.536153846153844</v>
      </c>
      <c r="K44" s="190">
        <f t="shared" si="22"/>
        <v>50.896575342465752</v>
      </c>
      <c r="L44" s="190">
        <f t="shared" si="22"/>
        <v>85.896610169491524</v>
      </c>
      <c r="M44" s="190">
        <f t="shared" si="22"/>
        <v>37.517636363636363</v>
      </c>
      <c r="N44" s="190">
        <f t="shared" si="22"/>
        <v>35.950000000000003</v>
      </c>
    </row>
    <row r="45" spans="1:19">
      <c r="B45" s="20" t="s">
        <v>22</v>
      </c>
      <c r="C45" s="118"/>
      <c r="D45" s="20"/>
      <c r="E45" s="115"/>
      <c r="F45" s="68"/>
      <c r="G45" s="118" t="s">
        <v>110</v>
      </c>
      <c r="I45" s="178">
        <f t="shared" ref="I45:N45" si="23">I46</f>
        <v>9.8454545454545457</v>
      </c>
      <c r="J45" s="190">
        <f t="shared" si="23"/>
        <v>0.34692307692307695</v>
      </c>
      <c r="K45" s="190">
        <f t="shared" si="23"/>
        <v>2.5767123287671234</v>
      </c>
      <c r="L45" s="190">
        <f t="shared" si="23"/>
        <v>4.4016949152542377</v>
      </c>
      <c r="M45" s="190">
        <f t="shared" si="23"/>
        <v>2.1461818181818182</v>
      </c>
      <c r="N45" s="190">
        <f t="shared" si="23"/>
        <v>0.375</v>
      </c>
    </row>
    <row r="46" spans="1:19" s="70" customFormat="1">
      <c r="A46" s="99"/>
      <c r="B46" s="207" t="s">
        <v>85</v>
      </c>
      <c r="C46" s="219"/>
      <c r="D46" s="207"/>
      <c r="E46" s="242"/>
      <c r="F46" s="213"/>
      <c r="G46" s="219" t="s">
        <v>132</v>
      </c>
      <c r="H46" s="208">
        <f>H24</f>
        <v>0.01</v>
      </c>
      <c r="I46" s="243">
        <f>I36*$H46</f>
        <v>9.8454545454545457</v>
      </c>
      <c r="J46" s="244">
        <f>J36*$H46</f>
        <v>0.34692307692307695</v>
      </c>
      <c r="K46" s="244">
        <f t="shared" ref="K46:N46" si="24">K36*$H46</f>
        <v>2.5767123287671234</v>
      </c>
      <c r="L46" s="244">
        <f t="shared" si="24"/>
        <v>4.4016949152542377</v>
      </c>
      <c r="M46" s="244">
        <f t="shared" si="24"/>
        <v>2.1461818181818182</v>
      </c>
      <c r="N46" s="244">
        <f t="shared" si="24"/>
        <v>0.375</v>
      </c>
    </row>
    <row r="47" spans="1:19">
      <c r="B47" s="20" t="s">
        <v>23</v>
      </c>
      <c r="C47" s="118"/>
      <c r="D47" s="20"/>
      <c r="E47" s="115"/>
      <c r="F47" s="68"/>
      <c r="G47" s="118" t="s">
        <v>111</v>
      </c>
      <c r="H47" s="60"/>
      <c r="I47" s="178">
        <f t="shared" ref="I47" si="25">SUM(I48:I51)</f>
        <v>213.95363636363635</v>
      </c>
      <c r="J47" s="190">
        <f t="shared" ref="J47:N47" si="26">SUM(J48:J51)</f>
        <v>13.189230769230768</v>
      </c>
      <c r="K47" s="190">
        <f t="shared" si="26"/>
        <v>48.31986301369863</v>
      </c>
      <c r="L47" s="190">
        <f t="shared" si="26"/>
        <v>81.494915254237284</v>
      </c>
      <c r="M47" s="190">
        <f t="shared" si="26"/>
        <v>35.371454545454547</v>
      </c>
      <c r="N47" s="190">
        <f t="shared" si="26"/>
        <v>35.575000000000003</v>
      </c>
    </row>
    <row r="48" spans="1:19" s="70" customFormat="1">
      <c r="A48" s="99"/>
      <c r="B48" s="207" t="s">
        <v>67</v>
      </c>
      <c r="C48" s="219"/>
      <c r="D48" s="207"/>
      <c r="E48" s="242"/>
      <c r="F48" s="213"/>
      <c r="G48" s="219" t="s">
        <v>133</v>
      </c>
      <c r="H48" s="208">
        <f t="shared" ref="H48:H51" si="27">H26</f>
        <v>0.03</v>
      </c>
      <c r="I48" s="243">
        <f>I37*$H48</f>
        <v>2.9536363636363636</v>
      </c>
      <c r="J48" s="244">
        <f>J37*$H48</f>
        <v>0.18923076923076926</v>
      </c>
      <c r="K48" s="244">
        <f t="shared" ref="K48:N48" si="28">K37*$H48</f>
        <v>0.81986301369863002</v>
      </c>
      <c r="L48" s="244">
        <f t="shared" si="28"/>
        <v>1.4949152542372883</v>
      </c>
      <c r="M48" s="244">
        <f t="shared" si="28"/>
        <v>0.37145454545454543</v>
      </c>
      <c r="N48" s="244">
        <f t="shared" si="28"/>
        <v>7.4999999999999997E-2</v>
      </c>
    </row>
    <row r="49" spans="1:16" s="70" customFormat="1">
      <c r="A49" s="99"/>
      <c r="B49" s="207" t="s">
        <v>68</v>
      </c>
      <c r="C49" s="219"/>
      <c r="D49" s="207"/>
      <c r="E49" s="242"/>
      <c r="F49" s="213"/>
      <c r="G49" s="219" t="s">
        <v>134</v>
      </c>
      <c r="H49" s="208">
        <f t="shared" si="27"/>
        <v>0.2</v>
      </c>
      <c r="I49" s="243">
        <f t="shared" ref="I49" si="29">I39*$H49</f>
        <v>26</v>
      </c>
      <c r="J49" s="244">
        <f t="shared" ref="J49:N51" si="30">J39*$H49</f>
        <v>3</v>
      </c>
      <c r="K49" s="244">
        <f t="shared" si="30"/>
        <v>10</v>
      </c>
      <c r="L49" s="244">
        <f t="shared" si="30"/>
        <v>5</v>
      </c>
      <c r="M49" s="244">
        <f t="shared" si="30"/>
        <v>5</v>
      </c>
      <c r="N49" s="244">
        <f t="shared" si="30"/>
        <v>3</v>
      </c>
    </row>
    <row r="50" spans="1:16" s="70" customFormat="1">
      <c r="A50" s="99"/>
      <c r="B50" s="207" t="s">
        <v>77</v>
      </c>
      <c r="C50" s="219"/>
      <c r="D50" s="207"/>
      <c r="E50" s="242"/>
      <c r="F50" s="213"/>
      <c r="G50" s="219" t="s">
        <v>135</v>
      </c>
      <c r="H50" s="208">
        <f t="shared" si="27"/>
        <v>0.5</v>
      </c>
      <c r="I50" s="243">
        <f t="shared" ref="I50" si="31">I40*$H50</f>
        <v>50</v>
      </c>
      <c r="J50" s="244">
        <f t="shared" si="30"/>
        <v>5</v>
      </c>
      <c r="K50" s="244">
        <f t="shared" si="30"/>
        <v>12.5</v>
      </c>
      <c r="L50" s="244">
        <f t="shared" si="30"/>
        <v>25</v>
      </c>
      <c r="M50" s="244">
        <f t="shared" si="30"/>
        <v>5</v>
      </c>
      <c r="N50" s="244">
        <f t="shared" si="30"/>
        <v>2.5</v>
      </c>
    </row>
    <row r="51" spans="1:16" s="70" customFormat="1">
      <c r="A51" s="99"/>
      <c r="B51" s="207" t="s">
        <v>70</v>
      </c>
      <c r="C51" s="219"/>
      <c r="D51" s="207"/>
      <c r="E51" s="242"/>
      <c r="F51" s="213"/>
      <c r="G51" s="219" t="s">
        <v>136</v>
      </c>
      <c r="H51" s="208">
        <f t="shared" si="27"/>
        <v>1</v>
      </c>
      <c r="I51" s="243">
        <f t="shared" ref="I51" si="32">I41*$H51</f>
        <v>135</v>
      </c>
      <c r="J51" s="244">
        <f t="shared" si="30"/>
        <v>5</v>
      </c>
      <c r="K51" s="244">
        <f t="shared" si="30"/>
        <v>25</v>
      </c>
      <c r="L51" s="244">
        <f t="shared" si="30"/>
        <v>50</v>
      </c>
      <c r="M51" s="244">
        <f t="shared" si="30"/>
        <v>25</v>
      </c>
      <c r="N51" s="244">
        <f t="shared" si="30"/>
        <v>30</v>
      </c>
    </row>
    <row r="52" spans="1:16">
      <c r="B52" s="9" t="s">
        <v>24</v>
      </c>
      <c r="C52" s="118" t="s">
        <v>171</v>
      </c>
      <c r="D52" s="97"/>
      <c r="E52" s="115">
        <f>E43-E44</f>
        <v>-248.10000000000002</v>
      </c>
      <c r="F52" s="68"/>
      <c r="G52" s="118" t="s">
        <v>137</v>
      </c>
      <c r="H52" s="9"/>
      <c r="I52" s="178">
        <f t="shared" ref="I52:N52" si="33">I43-I44</f>
        <v>-165.34909090909088</v>
      </c>
      <c r="J52" s="190">
        <f t="shared" si="33"/>
        <v>-10.086153846153845</v>
      </c>
      <c r="K52" s="190">
        <f t="shared" si="33"/>
        <v>-37.046575342465751</v>
      </c>
      <c r="L52" s="190">
        <f t="shared" si="33"/>
        <v>-62.796610169491522</v>
      </c>
      <c r="M52" s="190">
        <f t="shared" si="33"/>
        <v>-27.467636363636363</v>
      </c>
      <c r="N52" s="190">
        <f t="shared" si="33"/>
        <v>-27.950000000000003</v>
      </c>
      <c r="P52" s="67"/>
    </row>
    <row r="53" spans="1:16">
      <c r="C53" s="118"/>
      <c r="D53" s="97"/>
      <c r="E53" s="114"/>
      <c r="F53" s="67"/>
      <c r="G53" s="118"/>
      <c r="H53" s="9"/>
      <c r="I53" s="181"/>
      <c r="J53" s="190"/>
      <c r="K53" s="190"/>
      <c r="L53" s="190"/>
      <c r="M53" s="190"/>
      <c r="N53" s="190"/>
    </row>
    <row r="54" spans="1:16">
      <c r="A54" s="98" t="s">
        <v>112</v>
      </c>
      <c r="C54" s="118"/>
      <c r="D54" s="97"/>
      <c r="E54" s="114"/>
      <c r="F54" s="67"/>
      <c r="G54" s="118"/>
      <c r="H54" s="9"/>
      <c r="I54" s="181"/>
      <c r="J54" s="190"/>
      <c r="K54" s="190"/>
      <c r="L54" s="190"/>
      <c r="M54" s="190"/>
      <c r="N54" s="190"/>
    </row>
    <row r="55" spans="1:16">
      <c r="B55" s="9" t="s">
        <v>28</v>
      </c>
      <c r="C55" s="118" t="s">
        <v>172</v>
      </c>
      <c r="D55" s="97"/>
      <c r="E55" s="115">
        <f>E8+E52</f>
        <v>281.89999999999998</v>
      </c>
      <c r="F55" s="68"/>
      <c r="G55" s="118" t="s">
        <v>113</v>
      </c>
      <c r="I55" s="178">
        <f t="shared" ref="I55:N55" si="34">IF(I52&gt;0, I8, (I52+I8))</f>
        <v>364.65090909090912</v>
      </c>
      <c r="J55" s="190">
        <f t="shared" si="34"/>
        <v>19.913846153846155</v>
      </c>
      <c r="K55" s="190">
        <f t="shared" si="34"/>
        <v>122.95342465753424</v>
      </c>
      <c r="L55" s="190">
        <f t="shared" si="34"/>
        <v>157.20338983050848</v>
      </c>
      <c r="M55" s="190">
        <f t="shared" si="34"/>
        <v>52.532363636363641</v>
      </c>
      <c r="N55" s="190">
        <f t="shared" si="34"/>
        <v>12.049999999999997</v>
      </c>
    </row>
    <row r="56" spans="1:16" s="73" customFormat="1">
      <c r="A56" s="100"/>
      <c r="B56" s="73" t="s">
        <v>142</v>
      </c>
      <c r="C56" s="202" t="s">
        <v>291</v>
      </c>
      <c r="D56" s="100"/>
      <c r="E56" s="101">
        <f>E55/E9*100</f>
        <v>8.0085227272727266</v>
      </c>
      <c r="F56" s="74"/>
      <c r="G56" s="202" t="s">
        <v>289</v>
      </c>
      <c r="H56" s="37"/>
      <c r="I56" s="198">
        <f t="shared" ref="I56:N56" si="35">I55/I9*100</f>
        <v>10.359400826446281</v>
      </c>
      <c r="J56" s="192">
        <f t="shared" si="35"/>
        <v>11.714027149321266</v>
      </c>
      <c r="K56" s="192">
        <f t="shared" si="35"/>
        <v>11.177584059775841</v>
      </c>
      <c r="L56" s="192">
        <f t="shared" si="35"/>
        <v>11.228813559322035</v>
      </c>
      <c r="M56" s="192">
        <f t="shared" si="35"/>
        <v>9.5513388429752073</v>
      </c>
      <c r="N56" s="192">
        <f t="shared" si="35"/>
        <v>4.0166666666666657</v>
      </c>
    </row>
    <row r="57" spans="1:16" s="73" customFormat="1">
      <c r="A57" s="100"/>
      <c r="B57" s="73" t="s">
        <v>115</v>
      </c>
      <c r="C57" s="202" t="s">
        <v>173</v>
      </c>
      <c r="D57" s="100"/>
      <c r="E57" s="101">
        <f>E56-E10</f>
        <v>-7.048295454545455</v>
      </c>
      <c r="F57" s="101"/>
      <c r="G57" s="202" t="s">
        <v>138</v>
      </c>
      <c r="H57" s="28"/>
      <c r="I57" s="198">
        <f t="shared" ref="I57:N57" si="36">I56-I10</f>
        <v>-4.6974173553719005</v>
      </c>
      <c r="J57" s="192">
        <f t="shared" si="36"/>
        <v>-5.9330316742081468</v>
      </c>
      <c r="K57" s="192">
        <f t="shared" si="36"/>
        <v>-3.3678704856787043</v>
      </c>
      <c r="L57" s="192">
        <f t="shared" si="36"/>
        <v>-4.4854721549636789</v>
      </c>
      <c r="M57" s="192">
        <f t="shared" si="36"/>
        <v>-4.9941157024793377</v>
      </c>
      <c r="N57" s="192">
        <f t="shared" si="36"/>
        <v>-9.3166666666666682</v>
      </c>
    </row>
    <row r="58" spans="1:16">
      <c r="A58" s="76"/>
      <c r="B58" s="76"/>
      <c r="C58" s="119"/>
      <c r="D58" s="76"/>
      <c r="E58" s="76"/>
      <c r="F58" s="76"/>
      <c r="G58" s="119"/>
      <c r="H58" s="76"/>
      <c r="I58" s="76"/>
      <c r="J58" s="184"/>
      <c r="K58" s="184"/>
      <c r="L58" s="184"/>
      <c r="M58" s="184"/>
      <c r="N58" s="184"/>
    </row>
    <row r="59" spans="1:16" ht="15" customHeight="1">
      <c r="A59" s="310" t="s">
        <v>301</v>
      </c>
      <c r="B59" s="105"/>
      <c r="C59" s="105"/>
      <c r="D59" s="105"/>
      <c r="E59" s="105"/>
      <c r="F59" s="105"/>
      <c r="G59" s="105"/>
      <c r="H59" s="105"/>
      <c r="I59" s="105"/>
    </row>
    <row r="60" spans="1:16" ht="30" customHeight="1">
      <c r="A60" s="314" t="s">
        <v>279</v>
      </c>
      <c r="B60" s="314"/>
      <c r="C60" s="314"/>
      <c r="D60" s="314"/>
      <c r="E60" s="314"/>
      <c r="F60" s="314"/>
      <c r="G60" s="314"/>
      <c r="H60" s="314"/>
      <c r="I60" s="314"/>
    </row>
    <row r="61" spans="1:16" ht="30" customHeight="1">
      <c r="A61" s="314" t="s">
        <v>274</v>
      </c>
      <c r="B61" s="314"/>
      <c r="C61" s="314"/>
      <c r="D61" s="314"/>
      <c r="E61" s="314"/>
      <c r="F61" s="314"/>
      <c r="G61" s="314"/>
      <c r="H61" s="314"/>
      <c r="I61" s="314"/>
    </row>
    <row r="62" spans="1:16">
      <c r="A62" s="314" t="s">
        <v>141</v>
      </c>
      <c r="B62" s="314"/>
      <c r="C62" s="311"/>
      <c r="D62" s="138"/>
      <c r="E62" s="138"/>
      <c r="F62" s="138"/>
      <c r="G62" s="311"/>
      <c r="H62" s="309"/>
      <c r="I62" s="138"/>
    </row>
    <row r="65" spans="3:7">
      <c r="C65" s="64"/>
      <c r="G65" s="64"/>
    </row>
    <row r="66" spans="3:7">
      <c r="C66" s="64"/>
      <c r="G66" s="64"/>
    </row>
    <row r="67" spans="3:7">
      <c r="C67" s="64"/>
      <c r="G67" s="64"/>
    </row>
    <row r="68" spans="3:7">
      <c r="C68" s="64"/>
      <c r="G68" s="64"/>
    </row>
  </sheetData>
  <mergeCells count="6">
    <mergeCell ref="A1:I1"/>
    <mergeCell ref="A60:I60"/>
    <mergeCell ref="A61:I61"/>
    <mergeCell ref="A62:B62"/>
    <mergeCell ref="C4:E4"/>
    <mergeCell ref="G4:I4"/>
  </mergeCells>
  <pageMargins left="0.7" right="0.7" top="0.75" bottom="0.75" header="0.3" footer="0.3"/>
  <pageSetup scale="57" orientation="portrait" r:id="rId1"/>
  <ignoredErrors>
    <ignoredError sqref="J38:N38 J47:N47 I23" formula="1"/>
    <ignoredError sqref="G21 G23 G13:G19 C12:C18 C9:D9 E3:I3 C8:D8 F8:G8 F9:G9 C20:C21" numberStoredAsText="1"/>
  </ignoredErrors>
</worksheet>
</file>

<file path=xl/worksheets/sheet7.xml><?xml version="1.0" encoding="utf-8"?>
<worksheet xmlns="http://schemas.openxmlformats.org/spreadsheetml/2006/main" xmlns:r="http://schemas.openxmlformats.org/officeDocument/2006/relationships">
  <sheetPr>
    <tabColor rgb="FF92D050"/>
    <pageSetUpPr fitToPage="1"/>
  </sheetPr>
  <dimension ref="A1:U68"/>
  <sheetViews>
    <sheetView showGridLines="0" zoomScale="84" zoomScaleNormal="84" workbookViewId="0">
      <pane ySplit="5" topLeftCell="A12" activePane="bottomLeft" state="frozen"/>
      <selection pane="bottomLeft" sqref="A1:K1"/>
    </sheetView>
  </sheetViews>
  <sheetFormatPr defaultColWidth="9.140625" defaultRowHeight="12.75"/>
  <cols>
    <col min="1" max="1" width="2.7109375" style="97" customWidth="1"/>
    <col min="2" max="2" width="37.85546875" style="9" customWidth="1"/>
    <col min="3" max="3" width="20.7109375" style="62" customWidth="1"/>
    <col min="4" max="5" width="1.140625" style="62" customWidth="1"/>
    <col min="6" max="6" width="10.7109375" style="9" customWidth="1"/>
    <col min="7" max="7" width="9.42578125" style="9" customWidth="1"/>
    <col min="8" max="8" width="2.7109375" style="9" customWidth="1"/>
    <col min="9" max="9" width="22.140625" style="62" customWidth="1"/>
    <col min="10" max="10" width="10.7109375" style="3" customWidth="1"/>
    <col min="11" max="11" width="9.42578125" style="9" customWidth="1"/>
    <col min="12" max="16" width="8.7109375" style="183" hidden="1" customWidth="1"/>
    <col min="17" max="17" width="9.140625" style="9"/>
    <col min="18" max="18" width="6.7109375" style="9" customWidth="1"/>
    <col min="19" max="19" width="12.42578125" style="9" customWidth="1"/>
    <col min="20" max="16384" width="9.140625" style="9"/>
  </cols>
  <sheetData>
    <row r="1" spans="1:19" ht="30" customHeight="1">
      <c r="A1" s="313" t="s">
        <v>201</v>
      </c>
      <c r="B1" s="313"/>
      <c r="C1" s="313"/>
      <c r="D1" s="313"/>
      <c r="E1" s="313"/>
      <c r="F1" s="313"/>
      <c r="G1" s="313"/>
      <c r="H1" s="313"/>
      <c r="I1" s="313"/>
      <c r="J1" s="313"/>
      <c r="K1" s="313"/>
    </row>
    <row r="2" spans="1:19" ht="15">
      <c r="A2" s="176" t="s">
        <v>123</v>
      </c>
    </row>
    <row r="3" spans="1:19" s="143" customFormat="1" ht="15.75">
      <c r="A3" s="96"/>
      <c r="C3" s="62"/>
      <c r="D3" s="62"/>
      <c r="E3" s="62"/>
      <c r="G3" s="145" t="s">
        <v>3</v>
      </c>
      <c r="H3" s="145"/>
      <c r="I3" s="146"/>
      <c r="J3" s="147"/>
      <c r="K3" s="145" t="s">
        <v>5</v>
      </c>
      <c r="L3" s="184"/>
      <c r="M3" s="184"/>
      <c r="N3" s="184"/>
      <c r="O3" s="184"/>
      <c r="P3" s="184"/>
    </row>
    <row r="4" spans="1:19">
      <c r="A4" s="106" t="s">
        <v>1</v>
      </c>
      <c r="B4" s="105"/>
      <c r="C4" s="315" t="s">
        <v>143</v>
      </c>
      <c r="D4" s="316"/>
      <c r="E4" s="316"/>
      <c r="F4" s="316"/>
      <c r="G4" s="316"/>
      <c r="H4" s="105"/>
      <c r="I4" s="315" t="s">
        <v>144</v>
      </c>
      <c r="J4" s="316"/>
      <c r="K4" s="316"/>
      <c r="L4" s="193"/>
      <c r="M4" s="193"/>
      <c r="N4" s="193"/>
      <c r="O4" s="193"/>
      <c r="P4" s="193"/>
    </row>
    <row r="5" spans="1:19" ht="25.5">
      <c r="A5" s="76"/>
      <c r="B5" s="76"/>
      <c r="C5" s="117" t="s">
        <v>0</v>
      </c>
      <c r="D5" s="154"/>
      <c r="E5" s="154"/>
      <c r="F5" s="55" t="s">
        <v>79</v>
      </c>
      <c r="G5" s="7" t="s">
        <v>2</v>
      </c>
      <c r="H5" s="107"/>
      <c r="I5" s="117" t="s">
        <v>0</v>
      </c>
      <c r="J5" s="55" t="s">
        <v>79</v>
      </c>
      <c r="K5" s="7" t="s">
        <v>2</v>
      </c>
      <c r="L5" s="185" t="s">
        <v>29</v>
      </c>
      <c r="M5" s="185" t="s">
        <v>30</v>
      </c>
      <c r="N5" s="185" t="s">
        <v>31</v>
      </c>
      <c r="O5" s="185" t="s">
        <v>32</v>
      </c>
      <c r="P5" s="185" t="s">
        <v>33</v>
      </c>
      <c r="S5" s="9" t="s">
        <v>60</v>
      </c>
    </row>
    <row r="6" spans="1:19">
      <c r="C6" s="118"/>
      <c r="D6" s="64"/>
      <c r="E6" s="64"/>
      <c r="F6" s="97"/>
      <c r="G6" s="43"/>
      <c r="H6" s="3"/>
      <c r="I6" s="118"/>
      <c r="K6" s="3"/>
      <c r="L6" s="186"/>
      <c r="M6" s="186"/>
      <c r="N6" s="186"/>
      <c r="O6" s="186"/>
      <c r="P6" s="186"/>
    </row>
    <row r="7" spans="1:19">
      <c r="A7" s="98" t="s">
        <v>140</v>
      </c>
      <c r="C7" s="118"/>
      <c r="D7" s="64"/>
      <c r="E7" s="64"/>
      <c r="F7" s="97"/>
      <c r="G7" s="43"/>
      <c r="H7" s="3"/>
      <c r="I7" s="118"/>
      <c r="K7" s="3"/>
      <c r="L7" s="186"/>
      <c r="M7" s="186"/>
      <c r="N7" s="186"/>
      <c r="O7" s="186"/>
      <c r="P7" s="186"/>
    </row>
    <row r="8" spans="1:19">
      <c r="B8" s="3" t="s">
        <v>4</v>
      </c>
      <c r="C8" s="118" t="s">
        <v>3</v>
      </c>
      <c r="D8" s="64"/>
      <c r="E8" s="64"/>
      <c r="F8" s="43"/>
      <c r="G8" s="108">
        <f>'T1. Baseline'!E6</f>
        <v>530</v>
      </c>
      <c r="H8" s="13"/>
      <c r="I8" s="118" t="s">
        <v>3</v>
      </c>
      <c r="K8" s="13">
        <f>'T1. Baseline'!E6</f>
        <v>530</v>
      </c>
      <c r="L8" s="187">
        <f>'T1. Baseline'!F6</f>
        <v>30</v>
      </c>
      <c r="M8" s="187">
        <f>'T1. Baseline'!G6</f>
        <v>160</v>
      </c>
      <c r="N8" s="187">
        <f>'T1. Baseline'!H6</f>
        <v>220</v>
      </c>
      <c r="O8" s="187">
        <f>'T1. Baseline'!I6</f>
        <v>80</v>
      </c>
      <c r="P8" s="187">
        <f>'T1. Baseline'!J6</f>
        <v>40</v>
      </c>
    </row>
    <row r="9" spans="1:19">
      <c r="B9" s="3" t="s">
        <v>6</v>
      </c>
      <c r="C9" s="118" t="s">
        <v>5</v>
      </c>
      <c r="D9" s="64"/>
      <c r="E9" s="64"/>
      <c r="F9" s="43"/>
      <c r="G9" s="108">
        <f>'T1. Baseline'!E7</f>
        <v>3520</v>
      </c>
      <c r="H9" s="13"/>
      <c r="I9" s="118" t="s">
        <v>5</v>
      </c>
      <c r="K9" s="13">
        <f>'T1. Baseline'!E7</f>
        <v>3520</v>
      </c>
      <c r="L9" s="187">
        <f>'T1. Baseline'!F7</f>
        <v>170</v>
      </c>
      <c r="M9" s="187">
        <f>'T1. Baseline'!G7</f>
        <v>1100</v>
      </c>
      <c r="N9" s="187">
        <f>'T1. Baseline'!H7</f>
        <v>1400</v>
      </c>
      <c r="O9" s="187">
        <f>'T1. Baseline'!I7</f>
        <v>550</v>
      </c>
      <c r="P9" s="187">
        <f>'T1. Baseline'!J7</f>
        <v>300</v>
      </c>
    </row>
    <row r="10" spans="1:19" s="73" customFormat="1">
      <c r="A10" s="100"/>
      <c r="B10" s="37" t="s">
        <v>18</v>
      </c>
      <c r="C10" s="202" t="s">
        <v>34</v>
      </c>
      <c r="D10" s="199"/>
      <c r="E10" s="199"/>
      <c r="F10" s="28"/>
      <c r="G10" s="111">
        <f>'T1. Baseline'!E8</f>
        <v>15.056818181818182</v>
      </c>
      <c r="H10" s="38"/>
      <c r="I10" s="202" t="s">
        <v>34</v>
      </c>
      <c r="J10" s="37"/>
      <c r="K10" s="38">
        <f>'T1. Baseline'!E8</f>
        <v>15.056818181818182</v>
      </c>
      <c r="L10" s="188">
        <f>'T1. Baseline'!F8</f>
        <v>17.647058823529413</v>
      </c>
      <c r="M10" s="188">
        <f>'T1. Baseline'!G8</f>
        <v>14.545454545454545</v>
      </c>
      <c r="N10" s="188">
        <f>'T1. Baseline'!H8</f>
        <v>15.714285714285714</v>
      </c>
      <c r="O10" s="188">
        <f>'T1. Baseline'!I8</f>
        <v>14.545454545454545</v>
      </c>
      <c r="P10" s="188">
        <f>'T1. Baseline'!J8</f>
        <v>13.333333333333334</v>
      </c>
    </row>
    <row r="11" spans="1:19">
      <c r="B11" s="3" t="s">
        <v>7</v>
      </c>
      <c r="C11" s="118" t="s">
        <v>8</v>
      </c>
      <c r="D11" s="64"/>
      <c r="E11" s="64"/>
      <c r="F11" s="43"/>
      <c r="G11" s="108">
        <f>'T1. Baseline'!E9</f>
        <v>1448</v>
      </c>
      <c r="H11" s="13"/>
      <c r="I11" s="118" t="s">
        <v>128</v>
      </c>
      <c r="K11" s="13">
        <f>'T1. Baseline'!E9</f>
        <v>1448</v>
      </c>
      <c r="L11" s="187">
        <f>'T1. Baseline'!F9</f>
        <v>71</v>
      </c>
      <c r="M11" s="187">
        <f>'T1. Baseline'!G9</f>
        <v>385</v>
      </c>
      <c r="N11" s="187">
        <f>'T1. Baseline'!H9</f>
        <v>615</v>
      </c>
      <c r="O11" s="187">
        <f>'T1. Baseline'!I9</f>
        <v>287</v>
      </c>
      <c r="P11" s="187">
        <f>'T1. Baseline'!J9</f>
        <v>90</v>
      </c>
    </row>
    <row r="12" spans="1:19">
      <c r="B12" s="3" t="s">
        <v>9</v>
      </c>
      <c r="C12" s="118" t="s">
        <v>100</v>
      </c>
      <c r="D12" s="64"/>
      <c r="E12" s="64"/>
      <c r="F12" s="43"/>
      <c r="G12" s="108">
        <f>'T1. Baseline'!E10</f>
        <v>1375</v>
      </c>
      <c r="H12" s="13"/>
      <c r="I12" s="118" t="s">
        <v>35</v>
      </c>
      <c r="K12" s="13">
        <f>'T1. Baseline'!E10</f>
        <v>1375</v>
      </c>
      <c r="L12" s="187">
        <f>'T1. Baseline'!F10</f>
        <v>65</v>
      </c>
      <c r="M12" s="187">
        <f>'T1. Baseline'!G10</f>
        <v>365</v>
      </c>
      <c r="N12" s="187">
        <f>'T1. Baseline'!H10</f>
        <v>590</v>
      </c>
      <c r="O12" s="187">
        <f>'T1. Baseline'!I10</f>
        <v>275</v>
      </c>
      <c r="P12" s="187">
        <f>'T1. Baseline'!J10</f>
        <v>80</v>
      </c>
    </row>
    <row r="13" spans="1:19" s="70" customFormat="1">
      <c r="A13" s="99"/>
      <c r="B13" s="16" t="s">
        <v>86</v>
      </c>
      <c r="C13" s="219"/>
      <c r="D13" s="214"/>
      <c r="E13" s="214"/>
      <c r="F13" s="217"/>
      <c r="G13" s="220"/>
      <c r="H13" s="209"/>
      <c r="I13" s="219" t="s">
        <v>10</v>
      </c>
      <c r="J13" s="17"/>
      <c r="K13" s="209">
        <f>'T1. Baseline'!E11</f>
        <v>1250</v>
      </c>
      <c r="L13" s="218">
        <f>'T1. Baseline'!F11</f>
        <v>55</v>
      </c>
      <c r="M13" s="218">
        <f>'T1. Baseline'!G11</f>
        <v>330</v>
      </c>
      <c r="N13" s="218">
        <f>'T1. Baseline'!H11</f>
        <v>530</v>
      </c>
      <c r="O13" s="218">
        <f>'T1. Baseline'!I11</f>
        <v>260</v>
      </c>
      <c r="P13" s="218">
        <f>'T1. Baseline'!J11</f>
        <v>75</v>
      </c>
    </row>
    <row r="14" spans="1:19" s="70" customFormat="1">
      <c r="A14" s="99"/>
      <c r="B14" s="16" t="s">
        <v>11</v>
      </c>
      <c r="C14" s="219"/>
      <c r="D14" s="214"/>
      <c r="E14" s="214"/>
      <c r="F14" s="217"/>
      <c r="G14" s="220"/>
      <c r="H14" s="209"/>
      <c r="I14" s="219" t="s">
        <v>36</v>
      </c>
      <c r="J14" s="17"/>
      <c r="K14" s="209">
        <f>'T1. Baseline'!E12</f>
        <v>125</v>
      </c>
      <c r="L14" s="218">
        <f>'T1. Baseline'!F12</f>
        <v>10</v>
      </c>
      <c r="M14" s="218">
        <f>'T1. Baseline'!G12</f>
        <v>35</v>
      </c>
      <c r="N14" s="218">
        <f>'T1. Baseline'!H12</f>
        <v>60</v>
      </c>
      <c r="O14" s="218">
        <f>'T1. Baseline'!I12</f>
        <v>15</v>
      </c>
      <c r="P14" s="218">
        <f>'T1. Baseline'!J12</f>
        <v>5</v>
      </c>
    </row>
    <row r="15" spans="1:19" s="70" customFormat="1">
      <c r="A15" s="99"/>
      <c r="B15" s="18" t="s">
        <v>192</v>
      </c>
      <c r="C15" s="118" t="s">
        <v>10</v>
      </c>
      <c r="D15" s="64"/>
      <c r="E15" s="64"/>
      <c r="F15" s="109"/>
      <c r="G15" s="108">
        <f>'T1. Baseline'!E13</f>
        <v>73</v>
      </c>
      <c r="H15" s="14"/>
      <c r="I15" s="118" t="s">
        <v>37</v>
      </c>
      <c r="J15" s="17"/>
      <c r="K15" s="13">
        <f>'T1. Baseline'!E13</f>
        <v>73</v>
      </c>
      <c r="L15" s="187">
        <f>'T1. Baseline'!F13</f>
        <v>6</v>
      </c>
      <c r="M15" s="187">
        <f>'T1. Baseline'!G13</f>
        <v>20</v>
      </c>
      <c r="N15" s="187">
        <f>'T1. Baseline'!H13</f>
        <v>25</v>
      </c>
      <c r="O15" s="187">
        <f>'T1. Baseline'!I13</f>
        <v>12</v>
      </c>
      <c r="P15" s="187">
        <f>'T1. Baseline'!J13</f>
        <v>10</v>
      </c>
    </row>
    <row r="16" spans="1:19" s="70" customFormat="1">
      <c r="A16" s="99"/>
      <c r="B16" s="16" t="s">
        <v>13</v>
      </c>
      <c r="C16" s="219"/>
      <c r="D16" s="214"/>
      <c r="E16" s="214"/>
      <c r="F16" s="217"/>
      <c r="G16" s="220"/>
      <c r="H16" s="209"/>
      <c r="I16" s="219" t="s">
        <v>14</v>
      </c>
      <c r="J16" s="17"/>
      <c r="K16" s="209">
        <f>'T1. Baseline'!E14</f>
        <v>26</v>
      </c>
      <c r="L16" s="218">
        <f>'T1. Baseline'!F14</f>
        <v>3</v>
      </c>
      <c r="M16" s="218">
        <f>'T1. Baseline'!G14</f>
        <v>10</v>
      </c>
      <c r="N16" s="218">
        <f>'T1. Baseline'!H14</f>
        <v>5</v>
      </c>
      <c r="O16" s="218">
        <f>'T1. Baseline'!I14</f>
        <v>5</v>
      </c>
      <c r="P16" s="218">
        <f>'T1. Baseline'!J14</f>
        <v>3</v>
      </c>
    </row>
    <row r="17" spans="1:16" s="70" customFormat="1">
      <c r="A17" s="99"/>
      <c r="B17" s="16" t="s">
        <v>15</v>
      </c>
      <c r="C17" s="219"/>
      <c r="D17" s="214"/>
      <c r="E17" s="214"/>
      <c r="F17" s="217"/>
      <c r="G17" s="220"/>
      <c r="H17" s="209"/>
      <c r="I17" s="219" t="s">
        <v>16</v>
      </c>
      <c r="J17" s="17"/>
      <c r="K17" s="209">
        <f>'T1. Baseline'!E15</f>
        <v>20</v>
      </c>
      <c r="L17" s="218">
        <f>'T1. Baseline'!F15</f>
        <v>2</v>
      </c>
      <c r="M17" s="218">
        <f>'T1. Baseline'!G15</f>
        <v>5</v>
      </c>
      <c r="N17" s="218">
        <f>'T1. Baseline'!H15</f>
        <v>10</v>
      </c>
      <c r="O17" s="218">
        <f>'T1. Baseline'!I15</f>
        <v>2</v>
      </c>
      <c r="P17" s="218">
        <f>'T1. Baseline'!J15</f>
        <v>1</v>
      </c>
    </row>
    <row r="18" spans="1:16" s="70" customFormat="1">
      <c r="A18" s="99"/>
      <c r="B18" s="16" t="s">
        <v>17</v>
      </c>
      <c r="C18" s="219"/>
      <c r="D18" s="214"/>
      <c r="E18" s="214"/>
      <c r="F18" s="217"/>
      <c r="G18" s="220"/>
      <c r="H18" s="209"/>
      <c r="I18" s="219" t="s">
        <v>38</v>
      </c>
      <c r="J18" s="17"/>
      <c r="K18" s="209">
        <f>'T1. Baseline'!E16</f>
        <v>27</v>
      </c>
      <c r="L18" s="218">
        <f>'T1. Baseline'!F16</f>
        <v>1</v>
      </c>
      <c r="M18" s="218">
        <f>'T1. Baseline'!G16</f>
        <v>5</v>
      </c>
      <c r="N18" s="218">
        <f>'T1. Baseline'!H16</f>
        <v>10</v>
      </c>
      <c r="O18" s="218">
        <f>'T1. Baseline'!I16</f>
        <v>5</v>
      </c>
      <c r="P18" s="218">
        <f>'T1. Baseline'!J16</f>
        <v>6</v>
      </c>
    </row>
    <row r="19" spans="1:16" s="73" customFormat="1">
      <c r="A19" s="100"/>
      <c r="B19" s="40" t="s">
        <v>95</v>
      </c>
      <c r="C19" s="202" t="s">
        <v>295</v>
      </c>
      <c r="D19" s="199"/>
      <c r="E19" s="199"/>
      <c r="F19" s="110"/>
      <c r="G19" s="111">
        <f>G15/G11*100</f>
        <v>5.041436464088398</v>
      </c>
      <c r="H19" s="42"/>
      <c r="I19" s="202" t="s">
        <v>19</v>
      </c>
      <c r="J19" s="41"/>
      <c r="K19" s="38">
        <f>'T1. Baseline'!E17</f>
        <v>5.041436464088398</v>
      </c>
      <c r="L19" s="188">
        <f>'T1. Baseline'!F17</f>
        <v>8.4507042253521121</v>
      </c>
      <c r="M19" s="188">
        <f>'T1. Baseline'!G17</f>
        <v>5.1948051948051948</v>
      </c>
      <c r="N19" s="188">
        <f>'T1. Baseline'!H17</f>
        <v>4.0650406504065035</v>
      </c>
      <c r="O19" s="188">
        <f>'T1. Baseline'!I17</f>
        <v>4.1811846689895473</v>
      </c>
      <c r="P19" s="188">
        <f>'T1. Baseline'!J17</f>
        <v>11.111111111111111</v>
      </c>
    </row>
    <row r="20" spans="1:16">
      <c r="C20" s="118"/>
      <c r="D20" s="64"/>
      <c r="E20" s="64"/>
      <c r="F20" s="97"/>
      <c r="G20" s="108"/>
      <c r="H20" s="3"/>
      <c r="I20" s="118"/>
      <c r="K20" s="3"/>
      <c r="L20" s="186"/>
      <c r="M20" s="186"/>
      <c r="N20" s="186"/>
      <c r="O20" s="186"/>
      <c r="P20" s="186"/>
    </row>
    <row r="21" spans="1:16">
      <c r="B21" s="3" t="s">
        <v>80</v>
      </c>
      <c r="C21" s="118" t="s">
        <v>101</v>
      </c>
      <c r="D21" s="64"/>
      <c r="E21" s="64"/>
      <c r="F21" s="43"/>
      <c r="G21" s="108">
        <f>K21</f>
        <v>58.45</v>
      </c>
      <c r="H21" s="14"/>
      <c r="I21" s="118" t="s">
        <v>129</v>
      </c>
      <c r="K21" s="14">
        <f>'T1. Baseline'!E19</f>
        <v>58.45</v>
      </c>
      <c r="L21" s="189">
        <f>'T1. Baseline'!F19</f>
        <v>3.45</v>
      </c>
      <c r="M21" s="189">
        <f>'T1. Baseline'!G19</f>
        <v>13.850000000000001</v>
      </c>
      <c r="N21" s="189">
        <f>'T1. Baseline'!H19</f>
        <v>23.1</v>
      </c>
      <c r="O21" s="189">
        <f>'T1. Baseline'!I19</f>
        <v>10.050000000000001</v>
      </c>
      <c r="P21" s="189">
        <f>'T1. Baseline'!J19</f>
        <v>8</v>
      </c>
    </row>
    <row r="22" spans="1:16">
      <c r="B22" s="19" t="s">
        <v>21</v>
      </c>
      <c r="C22" s="118" t="s">
        <v>180</v>
      </c>
      <c r="D22" s="64"/>
      <c r="E22" s="64"/>
      <c r="G22" s="108">
        <f>G25+G28</f>
        <v>68.866666666666674</v>
      </c>
      <c r="H22" s="14"/>
      <c r="I22" s="118" t="s">
        <v>39</v>
      </c>
      <c r="K22" s="26">
        <f>K23+K25</f>
        <v>58.45</v>
      </c>
      <c r="L22" s="189">
        <f>L23+L25</f>
        <v>3.45</v>
      </c>
      <c r="M22" s="189">
        <f t="shared" ref="M22:P22" si="0">M23+M25</f>
        <v>13.850000000000001</v>
      </c>
      <c r="N22" s="189">
        <f t="shared" si="0"/>
        <v>23.1</v>
      </c>
      <c r="O22" s="189">
        <f t="shared" si="0"/>
        <v>10.050000000000001</v>
      </c>
      <c r="P22" s="189">
        <f t="shared" si="0"/>
        <v>8</v>
      </c>
    </row>
    <row r="23" spans="1:16">
      <c r="B23" s="246" t="s">
        <v>22</v>
      </c>
      <c r="C23" s="247"/>
      <c r="D23" s="248"/>
      <c r="E23" s="249"/>
      <c r="G23" s="108"/>
      <c r="H23" s="14"/>
      <c r="I23" s="118" t="s">
        <v>239</v>
      </c>
      <c r="K23" s="26">
        <f>K24</f>
        <v>12.5</v>
      </c>
      <c r="L23" s="189">
        <f>L24</f>
        <v>0.55000000000000004</v>
      </c>
      <c r="M23" s="189">
        <f t="shared" ref="M23:P23" si="1">M24</f>
        <v>3.3000000000000003</v>
      </c>
      <c r="N23" s="189">
        <f t="shared" si="1"/>
        <v>5.3</v>
      </c>
      <c r="O23" s="189">
        <f t="shared" si="1"/>
        <v>2.6</v>
      </c>
      <c r="P23" s="189">
        <f t="shared" si="1"/>
        <v>0.75</v>
      </c>
    </row>
    <row r="24" spans="1:16" s="70" customFormat="1">
      <c r="A24" s="99"/>
      <c r="B24" s="257" t="s">
        <v>85</v>
      </c>
      <c r="C24" s="275"/>
      <c r="D24" s="276"/>
      <c r="E24" s="259"/>
      <c r="F24" s="207"/>
      <c r="G24" s="220"/>
      <c r="H24" s="209"/>
      <c r="I24" s="219" t="s">
        <v>66</v>
      </c>
      <c r="J24" s="208">
        <f>'T2. Loan classifications'!D5/100</f>
        <v>0.01</v>
      </c>
      <c r="K24" s="51">
        <f t="shared" ref="K24:P24" si="2">K13*$J24</f>
        <v>12.5</v>
      </c>
      <c r="L24" s="222">
        <f t="shared" si="2"/>
        <v>0.55000000000000004</v>
      </c>
      <c r="M24" s="222">
        <f t="shared" si="2"/>
        <v>3.3000000000000003</v>
      </c>
      <c r="N24" s="222">
        <f t="shared" si="2"/>
        <v>5.3</v>
      </c>
      <c r="O24" s="222">
        <f t="shared" si="2"/>
        <v>2.6</v>
      </c>
      <c r="P24" s="222">
        <f t="shared" si="2"/>
        <v>0.75</v>
      </c>
    </row>
    <row r="25" spans="1:16">
      <c r="B25" s="251" t="s">
        <v>23</v>
      </c>
      <c r="C25" s="275" t="s">
        <v>178</v>
      </c>
      <c r="D25" s="250"/>
      <c r="E25" s="252"/>
      <c r="F25" s="277">
        <f>('T2. Loan classifications'!D5/100+'T2. Loan classifications'!D6/100)/2</f>
        <v>0.02</v>
      </c>
      <c r="G25" s="242">
        <f>F25*G12</f>
        <v>27.5</v>
      </c>
      <c r="H25" s="14"/>
      <c r="I25" s="118" t="s">
        <v>41</v>
      </c>
      <c r="J25" s="34"/>
      <c r="K25" s="26">
        <f t="shared" ref="K25" si="3">SUM(K26:K29)</f>
        <v>45.95</v>
      </c>
      <c r="L25" s="189">
        <f>SUM(L26:L29)</f>
        <v>2.9000000000000004</v>
      </c>
      <c r="M25" s="189">
        <f t="shared" ref="M25:P25" si="4">SUM(M26:M29)</f>
        <v>10.55</v>
      </c>
      <c r="N25" s="189">
        <f>SUM(N26:N29)</f>
        <v>17.8</v>
      </c>
      <c r="O25" s="189">
        <f t="shared" si="4"/>
        <v>7.45</v>
      </c>
      <c r="P25" s="189">
        <f t="shared" si="4"/>
        <v>7.25</v>
      </c>
    </row>
    <row r="26" spans="1:16" s="70" customFormat="1">
      <c r="A26" s="99"/>
      <c r="B26" s="260" t="s">
        <v>67</v>
      </c>
      <c r="C26" s="267"/>
      <c r="D26" s="268"/>
      <c r="E26" s="261"/>
      <c r="F26" s="262"/>
      <c r="G26" s="220"/>
      <c r="H26" s="209"/>
      <c r="I26" s="219" t="s">
        <v>62</v>
      </c>
      <c r="J26" s="208">
        <f>'T2. Loan classifications'!D6/100</f>
        <v>0.03</v>
      </c>
      <c r="K26" s="51">
        <f>K14*$J26</f>
        <v>3.75</v>
      </c>
      <c r="L26" s="222">
        <f>L14*$J26</f>
        <v>0.3</v>
      </c>
      <c r="M26" s="222">
        <f t="shared" ref="M26:P26" si="5">M14*$J26</f>
        <v>1.05</v>
      </c>
      <c r="N26" s="222">
        <f t="shared" si="5"/>
        <v>1.7999999999999998</v>
      </c>
      <c r="O26" s="222">
        <f t="shared" si="5"/>
        <v>0.44999999999999996</v>
      </c>
      <c r="P26" s="222">
        <f t="shared" si="5"/>
        <v>0.15</v>
      </c>
    </row>
    <row r="27" spans="1:16" s="70" customFormat="1">
      <c r="A27" s="99"/>
      <c r="B27" s="263" t="s">
        <v>68</v>
      </c>
      <c r="C27" s="269"/>
      <c r="D27" s="270"/>
      <c r="E27" s="264"/>
      <c r="F27" s="262"/>
      <c r="G27" s="220"/>
      <c r="H27" s="209"/>
      <c r="I27" s="219" t="s">
        <v>63</v>
      </c>
      <c r="J27" s="208">
        <f>'T2. Loan classifications'!D9/100</f>
        <v>0.2</v>
      </c>
      <c r="K27" s="51">
        <f t="shared" ref="K27" si="6">K16*$J27</f>
        <v>5.2</v>
      </c>
      <c r="L27" s="222">
        <f t="shared" ref="L27:P29" si="7">L16*$J27</f>
        <v>0.60000000000000009</v>
      </c>
      <c r="M27" s="222">
        <f t="shared" si="7"/>
        <v>2</v>
      </c>
      <c r="N27" s="222">
        <f t="shared" si="7"/>
        <v>1</v>
      </c>
      <c r="O27" s="222">
        <f t="shared" si="7"/>
        <v>1</v>
      </c>
      <c r="P27" s="222">
        <f t="shared" si="7"/>
        <v>0.60000000000000009</v>
      </c>
    </row>
    <row r="28" spans="1:16" s="70" customFormat="1">
      <c r="A28" s="99"/>
      <c r="B28" s="263" t="s">
        <v>77</v>
      </c>
      <c r="C28" s="269" t="s">
        <v>179</v>
      </c>
      <c r="D28" s="270"/>
      <c r="E28" s="271"/>
      <c r="F28" s="272">
        <f>('T2. Loan classifications'!D9/100+'T2. Loan classifications'!D10/100+'T2. Loan classifications'!D11/100)/3</f>
        <v>0.56666666666666665</v>
      </c>
      <c r="G28" s="242">
        <f>F28*G15</f>
        <v>41.366666666666667</v>
      </c>
      <c r="H28" s="209"/>
      <c r="I28" s="219" t="s">
        <v>64</v>
      </c>
      <c r="J28" s="208">
        <f>'T2. Loan classifications'!D10/100</f>
        <v>0.5</v>
      </c>
      <c r="K28" s="51">
        <f t="shared" ref="K28" si="8">K17*$J28</f>
        <v>10</v>
      </c>
      <c r="L28" s="222">
        <f t="shared" si="7"/>
        <v>1</v>
      </c>
      <c r="M28" s="222">
        <f t="shared" si="7"/>
        <v>2.5</v>
      </c>
      <c r="N28" s="222">
        <f t="shared" si="7"/>
        <v>5</v>
      </c>
      <c r="O28" s="222">
        <f t="shared" si="7"/>
        <v>1</v>
      </c>
      <c r="P28" s="222">
        <f t="shared" si="7"/>
        <v>0.5</v>
      </c>
    </row>
    <row r="29" spans="1:16" s="70" customFormat="1">
      <c r="A29" s="99"/>
      <c r="B29" s="265" t="s">
        <v>70</v>
      </c>
      <c r="C29" s="273"/>
      <c r="D29" s="274"/>
      <c r="E29" s="266"/>
      <c r="F29" s="207"/>
      <c r="G29" s="220"/>
      <c r="H29" s="209"/>
      <c r="I29" s="219" t="s">
        <v>65</v>
      </c>
      <c r="J29" s="208">
        <f>'T2. Loan classifications'!D11/100</f>
        <v>1</v>
      </c>
      <c r="K29" s="51">
        <f t="shared" ref="K29" si="9">K18*$J29</f>
        <v>27</v>
      </c>
      <c r="L29" s="222">
        <f t="shared" si="7"/>
        <v>1</v>
      </c>
      <c r="M29" s="222">
        <f t="shared" si="7"/>
        <v>5</v>
      </c>
      <c r="N29" s="222">
        <f t="shared" si="7"/>
        <v>10</v>
      </c>
      <c r="O29" s="222">
        <f t="shared" si="7"/>
        <v>5</v>
      </c>
      <c r="P29" s="222">
        <f t="shared" si="7"/>
        <v>6</v>
      </c>
    </row>
    <row r="30" spans="1:16">
      <c r="B30" s="3" t="s">
        <v>24</v>
      </c>
      <c r="C30" s="118" t="s">
        <v>181</v>
      </c>
      <c r="D30" s="64"/>
      <c r="E30" s="64"/>
      <c r="F30" s="112"/>
      <c r="G30" s="108">
        <f>G21-G22</f>
        <v>-10.416666666666671</v>
      </c>
      <c r="H30" s="14"/>
      <c r="I30" s="118" t="s">
        <v>42</v>
      </c>
      <c r="K30" s="26">
        <f>K21-K22</f>
        <v>0</v>
      </c>
      <c r="L30" s="189">
        <f>L21-L22</f>
        <v>0</v>
      </c>
      <c r="M30" s="189">
        <f t="shared" ref="M30:P30" si="10">M21-M22</f>
        <v>0</v>
      </c>
      <c r="N30" s="189">
        <f t="shared" si="10"/>
        <v>0</v>
      </c>
      <c r="O30" s="189">
        <f t="shared" si="10"/>
        <v>0</v>
      </c>
      <c r="P30" s="189">
        <f t="shared" si="10"/>
        <v>0</v>
      </c>
    </row>
    <row r="31" spans="1:16">
      <c r="C31" s="118"/>
      <c r="D31" s="64"/>
      <c r="E31" s="64"/>
      <c r="F31" s="113"/>
      <c r="G31" s="114"/>
      <c r="H31" s="67"/>
      <c r="I31" s="118"/>
      <c r="K31" s="67"/>
      <c r="L31" s="190"/>
      <c r="M31" s="190"/>
      <c r="N31" s="190"/>
      <c r="O31" s="190"/>
      <c r="P31" s="190"/>
    </row>
    <row r="32" spans="1:16">
      <c r="A32" s="98" t="s">
        <v>146</v>
      </c>
      <c r="C32" s="118"/>
      <c r="D32" s="64"/>
      <c r="E32" s="64"/>
      <c r="F32" s="113"/>
      <c r="G32" s="114"/>
      <c r="H32" s="67"/>
      <c r="I32" s="118"/>
      <c r="K32" s="67"/>
      <c r="L32" s="190"/>
      <c r="M32" s="190"/>
      <c r="N32" s="190"/>
      <c r="O32" s="190"/>
      <c r="P32" s="190"/>
    </row>
    <row r="33" spans="1:21" s="73" customFormat="1" ht="12.75" customHeight="1">
      <c r="A33" s="232"/>
      <c r="B33" s="233" t="s">
        <v>275</v>
      </c>
      <c r="C33" s="234"/>
      <c r="D33" s="278"/>
      <c r="E33" s="278"/>
      <c r="F33" s="235"/>
      <c r="G33" s="236">
        <v>400</v>
      </c>
      <c r="H33" s="230"/>
      <c r="I33" s="237"/>
      <c r="J33" s="238"/>
      <c r="K33" s="230">
        <f>$R33</f>
        <v>400</v>
      </c>
      <c r="L33" s="230">
        <f>$R33</f>
        <v>400</v>
      </c>
      <c r="M33" s="230">
        <f t="shared" ref="M33:P33" si="11">$R33</f>
        <v>400</v>
      </c>
      <c r="N33" s="230">
        <f t="shared" si="11"/>
        <v>400</v>
      </c>
      <c r="O33" s="230">
        <f t="shared" si="11"/>
        <v>400</v>
      </c>
      <c r="P33" s="230">
        <f t="shared" si="11"/>
        <v>400</v>
      </c>
      <c r="Q33" s="279" t="s">
        <v>290</v>
      </c>
      <c r="R33" s="239">
        <v>400</v>
      </c>
      <c r="S33" s="240" t="s">
        <v>148</v>
      </c>
      <c r="T33" s="240"/>
      <c r="U33" s="240"/>
    </row>
    <row r="34" spans="1:21">
      <c r="B34" s="9" t="s">
        <v>25</v>
      </c>
      <c r="C34" s="118" t="s">
        <v>44</v>
      </c>
      <c r="D34" s="64"/>
      <c r="E34" s="64"/>
      <c r="F34" s="113"/>
      <c r="G34" s="115">
        <f>G11</f>
        <v>1448</v>
      </c>
      <c r="H34" s="68"/>
      <c r="I34" s="118" t="s">
        <v>44</v>
      </c>
      <c r="J34" s="25"/>
      <c r="K34" s="68">
        <f>K11</f>
        <v>1448</v>
      </c>
      <c r="L34" s="190">
        <f t="shared" ref="L34:P34" si="12">L11</f>
        <v>71</v>
      </c>
      <c r="M34" s="190">
        <f t="shared" si="12"/>
        <v>385</v>
      </c>
      <c r="N34" s="190">
        <f t="shared" si="12"/>
        <v>615</v>
      </c>
      <c r="O34" s="190">
        <f t="shared" si="12"/>
        <v>287</v>
      </c>
      <c r="P34" s="190">
        <f t="shared" si="12"/>
        <v>90</v>
      </c>
    </row>
    <row r="35" spans="1:21">
      <c r="B35" s="9" t="s">
        <v>9</v>
      </c>
      <c r="C35" s="118" t="s">
        <v>280</v>
      </c>
      <c r="D35" s="64"/>
      <c r="E35" s="64"/>
      <c r="F35" s="113"/>
      <c r="G35" s="114">
        <f>G34-G38</f>
        <v>1083</v>
      </c>
      <c r="H35" s="67"/>
      <c r="I35" s="118" t="s">
        <v>130</v>
      </c>
      <c r="K35" s="181">
        <f t="shared" ref="K35" si="13">K34-K38</f>
        <v>1083</v>
      </c>
      <c r="L35" s="191">
        <f t="shared" ref="L35:P35" si="14">L34-L38</f>
        <v>41</v>
      </c>
      <c r="M35" s="191">
        <f t="shared" si="14"/>
        <v>285</v>
      </c>
      <c r="N35" s="191">
        <f t="shared" si="14"/>
        <v>490</v>
      </c>
      <c r="O35" s="191">
        <f t="shared" si="14"/>
        <v>227</v>
      </c>
      <c r="P35" s="191">
        <f t="shared" si="14"/>
        <v>40</v>
      </c>
    </row>
    <row r="36" spans="1:21" s="70" customFormat="1">
      <c r="A36" s="99"/>
      <c r="B36" s="211" t="s">
        <v>86</v>
      </c>
      <c r="C36" s="219"/>
      <c r="D36" s="214"/>
      <c r="E36" s="214"/>
      <c r="F36" s="221"/>
      <c r="G36" s="223"/>
      <c r="H36" s="212"/>
      <c r="I36" s="219" t="s">
        <v>175</v>
      </c>
      <c r="J36" s="17"/>
      <c r="K36" s="224">
        <f>K$35*(K13/K$12)</f>
        <v>984.5454545454545</v>
      </c>
      <c r="L36" s="225">
        <f>L$35*(L13/L$12)</f>
        <v>34.692307692307693</v>
      </c>
      <c r="M36" s="225">
        <f t="shared" ref="M36:P36" si="15">M35*(M13/M$12)</f>
        <v>257.67123287671234</v>
      </c>
      <c r="N36" s="225">
        <f t="shared" si="15"/>
        <v>440.16949152542378</v>
      </c>
      <c r="O36" s="225">
        <f t="shared" si="15"/>
        <v>214.61818181818182</v>
      </c>
      <c r="P36" s="225">
        <f t="shared" si="15"/>
        <v>37.5</v>
      </c>
    </row>
    <row r="37" spans="1:21" s="70" customFormat="1">
      <c r="A37" s="99"/>
      <c r="B37" s="211" t="s">
        <v>11</v>
      </c>
      <c r="C37" s="219"/>
      <c r="D37" s="214"/>
      <c r="E37" s="214"/>
      <c r="F37" s="221"/>
      <c r="G37" s="223"/>
      <c r="H37" s="212"/>
      <c r="I37" s="226" t="s">
        <v>176</v>
      </c>
      <c r="J37" s="17"/>
      <c r="K37" s="224">
        <f>K$35*(K14/K$12)</f>
        <v>98.454545454545453</v>
      </c>
      <c r="L37" s="225">
        <f>L$35*(L14/L$12)</f>
        <v>6.3076923076923084</v>
      </c>
      <c r="M37" s="225">
        <f t="shared" ref="M37:P37" si="16">M$35*(M14/M$12)</f>
        <v>27.328767123287669</v>
      </c>
      <c r="N37" s="225">
        <f t="shared" si="16"/>
        <v>49.830508474576277</v>
      </c>
      <c r="O37" s="225">
        <f t="shared" si="16"/>
        <v>12.381818181818181</v>
      </c>
      <c r="P37" s="225">
        <f t="shared" si="16"/>
        <v>2.5</v>
      </c>
    </row>
    <row r="38" spans="1:21" s="70" customFormat="1">
      <c r="A38" s="99"/>
      <c r="B38" s="71" t="s">
        <v>192</v>
      </c>
      <c r="C38" s="118" t="s">
        <v>281</v>
      </c>
      <c r="D38" s="64"/>
      <c r="E38" s="64"/>
      <c r="F38" s="116"/>
      <c r="G38" s="115">
        <f>G15*(1+R33/100)</f>
        <v>365</v>
      </c>
      <c r="H38" s="68"/>
      <c r="I38" s="153" t="s">
        <v>108</v>
      </c>
      <c r="J38" s="57"/>
      <c r="K38" s="178">
        <f t="shared" ref="K38" si="17">SUM(K39:K41)</f>
        <v>365</v>
      </c>
      <c r="L38" s="190">
        <f t="shared" ref="L38:P38" si="18">SUM(L39:L41)</f>
        <v>30</v>
      </c>
      <c r="M38" s="190">
        <f t="shared" si="18"/>
        <v>100</v>
      </c>
      <c r="N38" s="190">
        <f t="shared" si="18"/>
        <v>125</v>
      </c>
      <c r="O38" s="190">
        <f t="shared" si="18"/>
        <v>60</v>
      </c>
      <c r="P38" s="190">
        <f t="shared" si="18"/>
        <v>50</v>
      </c>
    </row>
    <row r="39" spans="1:21" s="70" customFormat="1">
      <c r="A39" s="99"/>
      <c r="B39" s="211" t="s">
        <v>13</v>
      </c>
      <c r="C39" s="219"/>
      <c r="D39" s="214"/>
      <c r="E39" s="214"/>
      <c r="F39" s="221"/>
      <c r="G39" s="223"/>
      <c r="H39" s="212"/>
      <c r="I39" s="226" t="s">
        <v>235</v>
      </c>
      <c r="J39" s="17"/>
      <c r="K39" s="224">
        <f t="shared" ref="K39" si="19">K16*(1+K$33/100)</f>
        <v>130</v>
      </c>
      <c r="L39" s="225">
        <f t="shared" ref="L39:P41" si="20">L16*(1+L$33/100)</f>
        <v>15</v>
      </c>
      <c r="M39" s="225">
        <f t="shared" si="20"/>
        <v>50</v>
      </c>
      <c r="N39" s="225">
        <f t="shared" si="20"/>
        <v>25</v>
      </c>
      <c r="O39" s="225">
        <f t="shared" si="20"/>
        <v>25</v>
      </c>
      <c r="P39" s="225">
        <f t="shared" si="20"/>
        <v>15</v>
      </c>
    </row>
    <row r="40" spans="1:21" s="70" customFormat="1">
      <c r="A40" s="99"/>
      <c r="B40" s="211" t="s">
        <v>15</v>
      </c>
      <c r="C40" s="219"/>
      <c r="D40" s="214"/>
      <c r="E40" s="214"/>
      <c r="F40" s="221"/>
      <c r="G40" s="223"/>
      <c r="H40" s="212"/>
      <c r="I40" s="226" t="s">
        <v>236</v>
      </c>
      <c r="J40" s="17"/>
      <c r="K40" s="224">
        <f t="shared" ref="K40" si="21">K17*(1+K$33/100)</f>
        <v>100</v>
      </c>
      <c r="L40" s="225">
        <f t="shared" si="20"/>
        <v>10</v>
      </c>
      <c r="M40" s="225">
        <f t="shared" si="20"/>
        <v>25</v>
      </c>
      <c r="N40" s="225">
        <f t="shared" si="20"/>
        <v>50</v>
      </c>
      <c r="O40" s="225">
        <f t="shared" si="20"/>
        <v>10</v>
      </c>
      <c r="P40" s="225">
        <f t="shared" si="20"/>
        <v>5</v>
      </c>
    </row>
    <row r="41" spans="1:21" s="70" customFormat="1">
      <c r="A41" s="99"/>
      <c r="B41" s="211" t="s">
        <v>17</v>
      </c>
      <c r="C41" s="219"/>
      <c r="D41" s="214"/>
      <c r="E41" s="214"/>
      <c r="F41" s="221"/>
      <c r="G41" s="223"/>
      <c r="H41" s="212"/>
      <c r="I41" s="226" t="s">
        <v>237</v>
      </c>
      <c r="J41" s="17"/>
      <c r="K41" s="224">
        <f t="shared" ref="K41" si="22">K18*(1+K$33/100)</f>
        <v>135</v>
      </c>
      <c r="L41" s="225">
        <f t="shared" si="20"/>
        <v>5</v>
      </c>
      <c r="M41" s="225">
        <f t="shared" si="20"/>
        <v>25</v>
      </c>
      <c r="N41" s="225">
        <f t="shared" si="20"/>
        <v>50</v>
      </c>
      <c r="O41" s="225">
        <f t="shared" si="20"/>
        <v>25</v>
      </c>
      <c r="P41" s="225">
        <f t="shared" si="20"/>
        <v>30</v>
      </c>
    </row>
    <row r="42" spans="1:21">
      <c r="C42" s="118"/>
      <c r="D42" s="64"/>
      <c r="E42" s="64"/>
      <c r="F42" s="113"/>
      <c r="G42" s="115"/>
      <c r="H42" s="68"/>
      <c r="I42" s="118"/>
      <c r="J42" s="17"/>
      <c r="K42" s="178"/>
      <c r="L42" s="190"/>
      <c r="M42" s="190"/>
      <c r="N42" s="190"/>
      <c r="O42" s="190"/>
      <c r="P42" s="190"/>
    </row>
    <row r="43" spans="1:21">
      <c r="B43" s="9" t="s">
        <v>20</v>
      </c>
      <c r="C43" s="118" t="s">
        <v>120</v>
      </c>
      <c r="D43" s="64"/>
      <c r="E43" s="64"/>
      <c r="F43" s="113"/>
      <c r="G43" s="115">
        <f t="shared" ref="G43" si="23">G21</f>
        <v>58.45</v>
      </c>
      <c r="H43" s="68"/>
      <c r="I43" s="118" t="s">
        <v>54</v>
      </c>
      <c r="K43" s="178">
        <f t="shared" ref="K43:P43" si="24">K21</f>
        <v>58.45</v>
      </c>
      <c r="L43" s="190">
        <f t="shared" si="24"/>
        <v>3.45</v>
      </c>
      <c r="M43" s="190">
        <f t="shared" si="24"/>
        <v>13.850000000000001</v>
      </c>
      <c r="N43" s="190">
        <f t="shared" si="24"/>
        <v>23.1</v>
      </c>
      <c r="O43" s="190">
        <f t="shared" si="24"/>
        <v>10.050000000000001</v>
      </c>
      <c r="P43" s="190">
        <f t="shared" si="24"/>
        <v>8</v>
      </c>
    </row>
    <row r="44" spans="1:21">
      <c r="B44" s="19" t="s">
        <v>21</v>
      </c>
      <c r="C44" s="118" t="s">
        <v>282</v>
      </c>
      <c r="D44" s="64"/>
      <c r="E44" s="64"/>
      <c r="G44" s="108">
        <f>G47+G50</f>
        <v>228.49333333333331</v>
      </c>
      <c r="H44" s="68"/>
      <c r="I44" s="118" t="s">
        <v>109</v>
      </c>
      <c r="K44" s="178">
        <f t="shared" ref="K44" si="25">K45+K47</f>
        <v>223.79909090909089</v>
      </c>
      <c r="L44" s="190">
        <f t="shared" ref="L44:P44" si="26">L45+L47</f>
        <v>13.536153846153844</v>
      </c>
      <c r="M44" s="190">
        <f t="shared" si="26"/>
        <v>50.896575342465752</v>
      </c>
      <c r="N44" s="190">
        <f t="shared" si="26"/>
        <v>85.896610169491524</v>
      </c>
      <c r="O44" s="190">
        <f t="shared" si="26"/>
        <v>37.517636363636363</v>
      </c>
      <c r="P44" s="190">
        <f t="shared" si="26"/>
        <v>35.950000000000003</v>
      </c>
    </row>
    <row r="45" spans="1:21">
      <c r="B45" s="246" t="s">
        <v>22</v>
      </c>
      <c r="C45" s="247"/>
      <c r="D45" s="248"/>
      <c r="E45" s="249"/>
      <c r="G45" s="115"/>
      <c r="H45" s="68"/>
      <c r="I45" s="118" t="s">
        <v>110</v>
      </c>
      <c r="K45" s="178">
        <f t="shared" ref="K45:P45" si="27">K46</f>
        <v>9.8454545454545457</v>
      </c>
      <c r="L45" s="190">
        <f t="shared" si="27"/>
        <v>0.34692307692307695</v>
      </c>
      <c r="M45" s="190">
        <f t="shared" si="27"/>
        <v>2.5767123287671234</v>
      </c>
      <c r="N45" s="190">
        <f t="shared" si="27"/>
        <v>4.4016949152542377</v>
      </c>
      <c r="O45" s="190">
        <f t="shared" si="27"/>
        <v>2.1461818181818182</v>
      </c>
      <c r="P45" s="190">
        <f t="shared" si="27"/>
        <v>0.375</v>
      </c>
    </row>
    <row r="46" spans="1:21" s="70" customFormat="1">
      <c r="A46" s="99"/>
      <c r="B46" s="257" t="s">
        <v>85</v>
      </c>
      <c r="C46" s="275"/>
      <c r="D46" s="276"/>
      <c r="E46" s="259"/>
      <c r="F46" s="207"/>
      <c r="G46" s="242"/>
      <c r="H46" s="213"/>
      <c r="I46" s="219" t="s">
        <v>132</v>
      </c>
      <c r="J46" s="208">
        <f>J24</f>
        <v>0.01</v>
      </c>
      <c r="K46" s="243">
        <f>K36*$J46</f>
        <v>9.8454545454545457</v>
      </c>
      <c r="L46" s="244">
        <f>L36*$J46</f>
        <v>0.34692307692307695</v>
      </c>
      <c r="M46" s="244">
        <f t="shared" ref="M46:P46" si="28">M36*$J46</f>
        <v>2.5767123287671234</v>
      </c>
      <c r="N46" s="244">
        <f t="shared" si="28"/>
        <v>4.4016949152542377</v>
      </c>
      <c r="O46" s="244">
        <f t="shared" si="28"/>
        <v>2.1461818181818182</v>
      </c>
      <c r="P46" s="244">
        <f t="shared" si="28"/>
        <v>0.375</v>
      </c>
    </row>
    <row r="47" spans="1:21">
      <c r="B47" s="251" t="s">
        <v>23</v>
      </c>
      <c r="C47" s="275" t="s">
        <v>283</v>
      </c>
      <c r="D47" s="250"/>
      <c r="E47" s="252"/>
      <c r="F47" s="277">
        <f>('T2. Loan classifications'!D5/100+'T2. Loan classifications'!D6/100)/2</f>
        <v>0.02</v>
      </c>
      <c r="G47" s="242">
        <f>F47*G35</f>
        <v>21.66</v>
      </c>
      <c r="H47" s="68"/>
      <c r="I47" s="118" t="s">
        <v>111</v>
      </c>
      <c r="J47" s="60"/>
      <c r="K47" s="178">
        <f t="shared" ref="K47" si="29">SUM(K48:K51)</f>
        <v>213.95363636363635</v>
      </c>
      <c r="L47" s="190">
        <f t="shared" ref="L47:P47" si="30">SUM(L48:L51)</f>
        <v>13.189230769230768</v>
      </c>
      <c r="M47" s="190">
        <f t="shared" si="30"/>
        <v>48.31986301369863</v>
      </c>
      <c r="N47" s="190">
        <f t="shared" si="30"/>
        <v>81.494915254237284</v>
      </c>
      <c r="O47" s="190">
        <f t="shared" si="30"/>
        <v>35.371454545454547</v>
      </c>
      <c r="P47" s="190">
        <f t="shared" si="30"/>
        <v>35.575000000000003</v>
      </c>
    </row>
    <row r="48" spans="1:21" s="70" customFormat="1">
      <c r="A48" s="99"/>
      <c r="B48" s="260" t="s">
        <v>67</v>
      </c>
      <c r="C48" s="267"/>
      <c r="D48" s="268"/>
      <c r="E48" s="261"/>
      <c r="F48" s="262"/>
      <c r="G48" s="242"/>
      <c r="H48" s="213"/>
      <c r="I48" s="219" t="s">
        <v>133</v>
      </c>
      <c r="J48" s="208">
        <f t="shared" ref="J48:J51" si="31">J26</f>
        <v>0.03</v>
      </c>
      <c r="K48" s="243">
        <f>K37*$J48</f>
        <v>2.9536363636363636</v>
      </c>
      <c r="L48" s="244">
        <f>L37*$J48</f>
        <v>0.18923076923076926</v>
      </c>
      <c r="M48" s="244">
        <f t="shared" ref="M48:P48" si="32">M37*$J48</f>
        <v>0.81986301369863002</v>
      </c>
      <c r="N48" s="244">
        <f t="shared" si="32"/>
        <v>1.4949152542372883</v>
      </c>
      <c r="O48" s="244">
        <f t="shared" si="32"/>
        <v>0.37145454545454543</v>
      </c>
      <c r="P48" s="244">
        <f t="shared" si="32"/>
        <v>7.4999999999999997E-2</v>
      </c>
    </row>
    <row r="49" spans="1:18" s="70" customFormat="1">
      <c r="A49" s="99"/>
      <c r="B49" s="263" t="s">
        <v>68</v>
      </c>
      <c r="C49" s="269"/>
      <c r="D49" s="270"/>
      <c r="E49" s="264"/>
      <c r="F49" s="262"/>
      <c r="G49" s="242"/>
      <c r="H49" s="213"/>
      <c r="I49" s="219" t="s">
        <v>134</v>
      </c>
      <c r="J49" s="208">
        <f t="shared" si="31"/>
        <v>0.2</v>
      </c>
      <c r="K49" s="243">
        <f t="shared" ref="K49" si="33">K39*$J49</f>
        <v>26</v>
      </c>
      <c r="L49" s="244">
        <f t="shared" ref="L49:P51" si="34">L39*$J49</f>
        <v>3</v>
      </c>
      <c r="M49" s="244">
        <f t="shared" si="34"/>
        <v>10</v>
      </c>
      <c r="N49" s="244">
        <f t="shared" si="34"/>
        <v>5</v>
      </c>
      <c r="O49" s="244">
        <f t="shared" si="34"/>
        <v>5</v>
      </c>
      <c r="P49" s="244">
        <f t="shared" si="34"/>
        <v>3</v>
      </c>
    </row>
    <row r="50" spans="1:18" s="70" customFormat="1">
      <c r="A50" s="99"/>
      <c r="B50" s="263" t="s">
        <v>77</v>
      </c>
      <c r="C50" s="269" t="s">
        <v>284</v>
      </c>
      <c r="D50" s="270"/>
      <c r="E50" s="271"/>
      <c r="F50" s="272">
        <f>('T2. Loan classifications'!D9/100+'T2. Loan classifications'!D10/100+'T2. Loan classifications'!D11/100)/3</f>
        <v>0.56666666666666665</v>
      </c>
      <c r="G50" s="242">
        <f>F50*G38</f>
        <v>206.83333333333331</v>
      </c>
      <c r="H50" s="213"/>
      <c r="I50" s="219" t="s">
        <v>135</v>
      </c>
      <c r="J50" s="208">
        <f t="shared" si="31"/>
        <v>0.5</v>
      </c>
      <c r="K50" s="243">
        <f t="shared" ref="K50" si="35">K40*$J50</f>
        <v>50</v>
      </c>
      <c r="L50" s="244">
        <f t="shared" si="34"/>
        <v>5</v>
      </c>
      <c r="M50" s="244">
        <f t="shared" si="34"/>
        <v>12.5</v>
      </c>
      <c r="N50" s="244">
        <f t="shared" si="34"/>
        <v>25</v>
      </c>
      <c r="O50" s="244">
        <f t="shared" si="34"/>
        <v>5</v>
      </c>
      <c r="P50" s="244">
        <f t="shared" si="34"/>
        <v>2.5</v>
      </c>
    </row>
    <row r="51" spans="1:18" s="70" customFormat="1">
      <c r="A51" s="99"/>
      <c r="B51" s="265" t="s">
        <v>70</v>
      </c>
      <c r="C51" s="273"/>
      <c r="D51" s="274"/>
      <c r="E51" s="266"/>
      <c r="F51" s="207"/>
      <c r="G51" s="242"/>
      <c r="H51" s="213"/>
      <c r="I51" s="219" t="s">
        <v>136</v>
      </c>
      <c r="J51" s="208">
        <f t="shared" si="31"/>
        <v>1</v>
      </c>
      <c r="K51" s="243">
        <f t="shared" ref="K51" si="36">K41*$J51</f>
        <v>135</v>
      </c>
      <c r="L51" s="244">
        <f t="shared" si="34"/>
        <v>5</v>
      </c>
      <c r="M51" s="244">
        <f t="shared" si="34"/>
        <v>25</v>
      </c>
      <c r="N51" s="244">
        <f t="shared" si="34"/>
        <v>50</v>
      </c>
      <c r="O51" s="244">
        <f t="shared" si="34"/>
        <v>25</v>
      </c>
      <c r="P51" s="244">
        <f t="shared" si="34"/>
        <v>30</v>
      </c>
    </row>
    <row r="52" spans="1:18">
      <c r="B52" s="9" t="s">
        <v>24</v>
      </c>
      <c r="C52" s="118" t="s">
        <v>285</v>
      </c>
      <c r="D52" s="64"/>
      <c r="E52" s="64"/>
      <c r="F52" s="97"/>
      <c r="G52" s="115">
        <f>G43-G44</f>
        <v>-170.04333333333329</v>
      </c>
      <c r="H52" s="68"/>
      <c r="I52" s="118" t="s">
        <v>137</v>
      </c>
      <c r="J52" s="9"/>
      <c r="K52" s="178">
        <f t="shared" ref="K52" si="37">K43-K44</f>
        <v>-165.34909090909088</v>
      </c>
      <c r="L52" s="190">
        <f t="shared" ref="L52:P52" si="38">L43-L44</f>
        <v>-10.086153846153845</v>
      </c>
      <c r="M52" s="190">
        <f t="shared" si="38"/>
        <v>-37.046575342465751</v>
      </c>
      <c r="N52" s="190">
        <f t="shared" si="38"/>
        <v>-62.796610169491522</v>
      </c>
      <c r="O52" s="190">
        <f t="shared" si="38"/>
        <v>-27.467636363636363</v>
      </c>
      <c r="P52" s="190">
        <f t="shared" si="38"/>
        <v>-27.950000000000003</v>
      </c>
      <c r="R52" s="67"/>
    </row>
    <row r="53" spans="1:18">
      <c r="C53" s="118"/>
      <c r="D53" s="64"/>
      <c r="E53" s="64"/>
      <c r="F53" s="97"/>
      <c r="G53" s="114"/>
      <c r="H53" s="67"/>
      <c r="I53" s="118"/>
      <c r="J53" s="9"/>
      <c r="K53" s="181"/>
      <c r="L53" s="190"/>
      <c r="M53" s="190"/>
      <c r="N53" s="190"/>
      <c r="O53" s="190"/>
      <c r="P53" s="190"/>
    </row>
    <row r="54" spans="1:18">
      <c r="A54" s="98" t="s">
        <v>112</v>
      </c>
      <c r="C54" s="118"/>
      <c r="D54" s="64"/>
      <c r="E54" s="64"/>
      <c r="F54" s="97"/>
      <c r="G54" s="114"/>
      <c r="H54" s="67"/>
      <c r="I54" s="118"/>
      <c r="J54" s="9"/>
      <c r="K54" s="181"/>
      <c r="L54" s="190"/>
      <c r="M54" s="190"/>
      <c r="N54" s="190"/>
      <c r="O54" s="190"/>
      <c r="P54" s="190"/>
    </row>
    <row r="55" spans="1:18">
      <c r="B55" s="9" t="s">
        <v>28</v>
      </c>
      <c r="C55" s="118" t="s">
        <v>286</v>
      </c>
      <c r="D55" s="64"/>
      <c r="E55" s="64"/>
      <c r="F55" s="97"/>
      <c r="G55" s="115">
        <f>G8+G52</f>
        <v>359.95666666666671</v>
      </c>
      <c r="H55" s="68"/>
      <c r="I55" s="118" t="s">
        <v>113</v>
      </c>
      <c r="K55" s="178">
        <f t="shared" ref="K55:P55" si="39">IF(K52&gt;0, K8, (K52+K8))</f>
        <v>364.65090909090912</v>
      </c>
      <c r="L55" s="190">
        <f t="shared" si="39"/>
        <v>19.913846153846155</v>
      </c>
      <c r="M55" s="190">
        <f t="shared" si="39"/>
        <v>122.95342465753424</v>
      </c>
      <c r="N55" s="190">
        <f t="shared" si="39"/>
        <v>157.20338983050848</v>
      </c>
      <c r="O55" s="190">
        <f t="shared" si="39"/>
        <v>52.532363636363641</v>
      </c>
      <c r="P55" s="190">
        <f t="shared" si="39"/>
        <v>12.049999999999997</v>
      </c>
    </row>
    <row r="56" spans="1:18" s="73" customFormat="1">
      <c r="A56" s="100"/>
      <c r="B56" s="73" t="s">
        <v>142</v>
      </c>
      <c r="C56" s="202" t="s">
        <v>287</v>
      </c>
      <c r="D56" s="199"/>
      <c r="E56" s="199"/>
      <c r="F56" s="100"/>
      <c r="G56" s="101">
        <f>G55/G9*100</f>
        <v>10.226041666666667</v>
      </c>
      <c r="H56" s="74"/>
      <c r="I56" s="202" t="s">
        <v>289</v>
      </c>
      <c r="J56" s="37"/>
      <c r="K56" s="74">
        <f t="shared" ref="K56:P56" si="40">K55/K9*100</f>
        <v>10.359400826446281</v>
      </c>
      <c r="L56" s="192">
        <f t="shared" si="40"/>
        <v>11.714027149321266</v>
      </c>
      <c r="M56" s="192">
        <f t="shared" si="40"/>
        <v>11.177584059775841</v>
      </c>
      <c r="N56" s="192">
        <f t="shared" si="40"/>
        <v>11.228813559322035</v>
      </c>
      <c r="O56" s="192">
        <f t="shared" si="40"/>
        <v>9.5513388429752073</v>
      </c>
      <c r="P56" s="192">
        <f t="shared" si="40"/>
        <v>4.0166666666666657</v>
      </c>
    </row>
    <row r="57" spans="1:18" s="73" customFormat="1">
      <c r="A57" s="100"/>
      <c r="B57" s="73" t="s">
        <v>115</v>
      </c>
      <c r="C57" s="202" t="s">
        <v>288</v>
      </c>
      <c r="D57" s="199"/>
      <c r="E57" s="199"/>
      <c r="F57" s="100"/>
      <c r="G57" s="101">
        <f>G56-G10</f>
        <v>-4.8307765151515145</v>
      </c>
      <c r="H57" s="101"/>
      <c r="I57" s="202" t="s">
        <v>138</v>
      </c>
      <c r="J57" s="28"/>
      <c r="K57" s="74">
        <f t="shared" ref="K57:P57" si="41">K56-K10</f>
        <v>-4.6974173553719005</v>
      </c>
      <c r="L57" s="192">
        <f t="shared" si="41"/>
        <v>-5.9330316742081468</v>
      </c>
      <c r="M57" s="192">
        <f t="shared" si="41"/>
        <v>-3.3678704856787043</v>
      </c>
      <c r="N57" s="192">
        <f t="shared" si="41"/>
        <v>-4.4854721549636789</v>
      </c>
      <c r="O57" s="192">
        <f t="shared" si="41"/>
        <v>-4.9941157024793377</v>
      </c>
      <c r="P57" s="192">
        <f t="shared" si="41"/>
        <v>-9.3166666666666682</v>
      </c>
    </row>
    <row r="58" spans="1:18">
      <c r="A58" s="76"/>
      <c r="B58" s="76"/>
      <c r="C58" s="119"/>
      <c r="D58" s="76"/>
      <c r="E58" s="76"/>
      <c r="F58" s="76"/>
      <c r="G58" s="76"/>
      <c r="H58" s="76"/>
      <c r="I58" s="119"/>
      <c r="J58" s="76"/>
      <c r="K58" s="76"/>
      <c r="L58" s="184"/>
      <c r="M58" s="184"/>
      <c r="N58" s="184"/>
      <c r="O58" s="184"/>
      <c r="P58" s="184"/>
    </row>
    <row r="59" spans="1:18" ht="15.75" customHeight="1">
      <c r="A59" s="97" t="s">
        <v>303</v>
      </c>
      <c r="B59" s="241"/>
      <c r="C59" s="241"/>
      <c r="D59" s="241"/>
      <c r="E59" s="241"/>
      <c r="F59" s="241"/>
      <c r="G59" s="241"/>
      <c r="H59" s="241"/>
      <c r="I59" s="241"/>
      <c r="J59" s="43"/>
    </row>
    <row r="60" spans="1:18" ht="30" customHeight="1">
      <c r="A60" s="314" t="s">
        <v>278</v>
      </c>
      <c r="B60" s="314"/>
      <c r="C60" s="314"/>
      <c r="D60" s="314"/>
      <c r="E60" s="314"/>
      <c r="F60" s="314"/>
      <c r="G60" s="314"/>
      <c r="H60" s="314"/>
      <c r="I60" s="314"/>
      <c r="J60" s="314"/>
      <c r="K60" s="314"/>
    </row>
    <row r="61" spans="1:18" ht="30.75" customHeight="1">
      <c r="A61" s="314" t="s">
        <v>274</v>
      </c>
      <c r="B61" s="314"/>
      <c r="C61" s="314"/>
      <c r="D61" s="314"/>
      <c r="E61" s="314"/>
      <c r="F61" s="314"/>
      <c r="G61" s="314"/>
      <c r="H61" s="314"/>
      <c r="I61" s="314"/>
      <c r="J61" s="314"/>
      <c r="K61" s="314"/>
    </row>
    <row r="62" spans="1:18">
      <c r="A62" s="97" t="s">
        <v>141</v>
      </c>
      <c r="C62" s="64"/>
      <c r="D62" s="64"/>
      <c r="E62" s="64"/>
      <c r="I62" s="64"/>
    </row>
    <row r="63" spans="1:18">
      <c r="C63" s="64"/>
      <c r="D63" s="64"/>
      <c r="E63" s="64"/>
      <c r="I63" s="64"/>
    </row>
    <row r="64" spans="1:18">
      <c r="C64" s="64"/>
      <c r="D64" s="64"/>
      <c r="E64" s="64"/>
      <c r="I64" s="64"/>
    </row>
    <row r="65" spans="3:9">
      <c r="C65" s="64"/>
      <c r="D65" s="64"/>
      <c r="E65" s="64"/>
      <c r="I65" s="64"/>
    </row>
    <row r="66" spans="3:9">
      <c r="C66" s="64"/>
      <c r="D66" s="64"/>
      <c r="E66" s="64"/>
      <c r="I66" s="64"/>
    </row>
    <row r="67" spans="3:9">
      <c r="C67" s="64"/>
      <c r="D67" s="64"/>
      <c r="E67" s="64"/>
      <c r="I67" s="64"/>
    </row>
    <row r="68" spans="3:9">
      <c r="C68" s="64"/>
      <c r="D68" s="64"/>
      <c r="E68" s="64"/>
      <c r="I68" s="64"/>
    </row>
  </sheetData>
  <mergeCells count="5">
    <mergeCell ref="A60:K60"/>
    <mergeCell ref="A61:K61"/>
    <mergeCell ref="C4:G4"/>
    <mergeCell ref="I4:K4"/>
    <mergeCell ref="A1:K1"/>
  </mergeCells>
  <pageMargins left="0.7" right="0.7" top="0.75" bottom="0.75" header="0.3" footer="0.3"/>
  <pageSetup scale="48" orientation="portrait" r:id="rId1"/>
  <ignoredErrors>
    <ignoredError sqref="G3 K3 F9 F10:F21 F48:F49 F30:F43 C8:C18 F51:F58 C48:C49 C51 C45:C46 C53:C54 C58 C31:C34 C36:C37 C39:C43 F8 H8:J8 H9:J9 C20:C21" numberStoredAsText="1"/>
    <ignoredError sqref="G13:J14 G31:K32 H30:J30 G24:I24 H22:J22 G45:J45 H44:J44 G48:I49 H47:I47 G53:K54 H50:K50 G27:I27 H25:K25 G29:I29 H28:I28 H10:J12 G16:J18 H15:J15 G20:K20 G19:J19 G21:J21 G23:H23 G26:I26 G46:I46 G51:I51 G34:K34 H33:J33 G42:K43 G35:J38 G52:J52 G57:K58 G55:J55 G41:H41 G39:H39 J39 G40:H40 J40 J41 J23 G56:H56 J56:K56" numberStoredAsText="1" formula="1"/>
    <ignoredError sqref="K23" formula="1"/>
  </ignoredErrors>
</worksheet>
</file>

<file path=xl/worksheets/sheet8.xml><?xml version="1.0" encoding="utf-8"?>
<worksheet xmlns="http://schemas.openxmlformats.org/spreadsheetml/2006/main" xmlns:r="http://schemas.openxmlformats.org/officeDocument/2006/relationships">
  <sheetPr>
    <tabColor rgb="FF92D050"/>
  </sheetPr>
  <dimension ref="A1:O61"/>
  <sheetViews>
    <sheetView showGridLines="0" zoomScale="85" zoomScaleNormal="85" workbookViewId="0">
      <pane ySplit="4" topLeftCell="A24" activePane="bottomLeft" state="frozen"/>
      <selection pane="bottomLeft"/>
    </sheetView>
  </sheetViews>
  <sheetFormatPr defaultColWidth="9.140625" defaultRowHeight="12.75"/>
  <cols>
    <col min="1" max="1" width="22.42578125" style="64" customWidth="1"/>
    <col min="2" max="2" width="2.7109375" style="9" customWidth="1"/>
    <col min="3" max="3" width="43.140625" style="9" customWidth="1"/>
    <col min="4" max="4" width="10.7109375" style="3" customWidth="1"/>
    <col min="5" max="5" width="9.7109375" style="9" customWidth="1"/>
    <col min="6" max="10" width="8.7109375" style="63" customWidth="1"/>
    <col min="11" max="16384" width="9.140625" style="9"/>
  </cols>
  <sheetData>
    <row r="1" spans="1:13" s="122" customFormat="1" ht="15.75">
      <c r="A1" s="121"/>
      <c r="B1" s="120" t="s">
        <v>202</v>
      </c>
      <c r="D1" s="92"/>
      <c r="F1" s="123"/>
      <c r="G1" s="123"/>
      <c r="H1" s="123"/>
      <c r="I1" s="123"/>
      <c r="J1" s="123"/>
    </row>
    <row r="2" spans="1:13" s="122" customFormat="1" ht="15">
      <c r="A2" s="121"/>
      <c r="B2" s="176" t="s">
        <v>123</v>
      </c>
      <c r="D2" s="92"/>
      <c r="F2" s="123"/>
      <c r="G2" s="123"/>
      <c r="H2" s="123"/>
      <c r="I2" s="123"/>
      <c r="J2" s="123"/>
    </row>
    <row r="3" spans="1:13" s="143" customFormat="1" ht="15.75">
      <c r="A3" s="62"/>
      <c r="B3" s="2"/>
      <c r="D3" s="144"/>
      <c r="E3" s="145" t="s">
        <v>3</v>
      </c>
      <c r="F3" s="145" t="s">
        <v>5</v>
      </c>
      <c r="G3" s="145" t="s">
        <v>164</v>
      </c>
      <c r="H3" s="145" t="s">
        <v>118</v>
      </c>
      <c r="I3" s="145" t="s">
        <v>100</v>
      </c>
      <c r="J3" s="145" t="s">
        <v>10</v>
      </c>
    </row>
    <row r="4" spans="1:13" ht="25.5">
      <c r="A4" s="87" t="s">
        <v>0</v>
      </c>
      <c r="B4" s="6" t="s">
        <v>1</v>
      </c>
      <c r="C4" s="5"/>
      <c r="D4" s="55" t="s">
        <v>79</v>
      </c>
      <c r="E4" s="7" t="s">
        <v>2</v>
      </c>
      <c r="F4" s="8" t="s">
        <v>29</v>
      </c>
      <c r="G4" s="8" t="s">
        <v>30</v>
      </c>
      <c r="H4" s="8" t="s">
        <v>31</v>
      </c>
      <c r="I4" s="8" t="s">
        <v>32</v>
      </c>
      <c r="J4" s="8" t="s">
        <v>33</v>
      </c>
      <c r="M4" s="9" t="s">
        <v>60</v>
      </c>
    </row>
    <row r="5" spans="1:13">
      <c r="B5" s="65"/>
      <c r="E5" s="3"/>
      <c r="F5" s="4"/>
      <c r="G5" s="4"/>
      <c r="H5" s="4"/>
      <c r="I5" s="4"/>
      <c r="J5" s="4"/>
    </row>
    <row r="6" spans="1:13">
      <c r="B6" s="66" t="s">
        <v>140</v>
      </c>
      <c r="E6" s="3"/>
      <c r="F6" s="4"/>
      <c r="G6" s="4"/>
      <c r="H6" s="4"/>
      <c r="I6" s="4"/>
      <c r="J6" s="4"/>
    </row>
    <row r="7" spans="1:13">
      <c r="A7" s="75" t="s">
        <v>3</v>
      </c>
      <c r="B7" s="65"/>
      <c r="C7" s="3" t="s">
        <v>4</v>
      </c>
      <c r="E7" s="13">
        <f>'T1. Baseline'!E6</f>
        <v>530</v>
      </c>
      <c r="F7" s="13">
        <f>'T1. Baseline'!F6</f>
        <v>30</v>
      </c>
      <c r="G7" s="13">
        <f>'T1. Baseline'!G6</f>
        <v>160</v>
      </c>
      <c r="H7" s="13">
        <f>'T1. Baseline'!H6</f>
        <v>220</v>
      </c>
      <c r="I7" s="13">
        <f>'T1. Baseline'!I6</f>
        <v>80</v>
      </c>
      <c r="J7" s="13">
        <f>'T1. Baseline'!J6</f>
        <v>40</v>
      </c>
    </row>
    <row r="8" spans="1:13">
      <c r="A8" s="75" t="s">
        <v>5</v>
      </c>
      <c r="B8" s="65"/>
      <c r="C8" s="3" t="s">
        <v>6</v>
      </c>
      <c r="E8" s="13">
        <f>'T1. Baseline'!E7</f>
        <v>3520</v>
      </c>
      <c r="F8" s="13">
        <f>'T1. Baseline'!F7</f>
        <v>170</v>
      </c>
      <c r="G8" s="13">
        <f>'T1. Baseline'!G7</f>
        <v>1100</v>
      </c>
      <c r="H8" s="13">
        <f>'T1. Baseline'!H7</f>
        <v>1400</v>
      </c>
      <c r="I8" s="13">
        <f>'T1. Baseline'!I7</f>
        <v>550</v>
      </c>
      <c r="J8" s="13">
        <f>'T1. Baseline'!J7</f>
        <v>300</v>
      </c>
    </row>
    <row r="9" spans="1:13" s="73" customFormat="1">
      <c r="A9" s="201" t="s">
        <v>34</v>
      </c>
      <c r="B9" s="200"/>
      <c r="C9" s="37" t="s">
        <v>18</v>
      </c>
      <c r="D9" s="37"/>
      <c r="E9" s="38">
        <f>'T1. Baseline'!E8</f>
        <v>15.056818181818182</v>
      </c>
      <c r="F9" s="38">
        <f>'T1. Baseline'!F8</f>
        <v>17.647058823529413</v>
      </c>
      <c r="G9" s="38">
        <f>'T1. Baseline'!G8</f>
        <v>14.545454545454545</v>
      </c>
      <c r="H9" s="38">
        <f>'T1. Baseline'!H8</f>
        <v>15.714285714285714</v>
      </c>
      <c r="I9" s="38">
        <f>'T1. Baseline'!I8</f>
        <v>14.545454545454545</v>
      </c>
      <c r="J9" s="38">
        <f>'T1. Baseline'!J8</f>
        <v>13.333333333333334</v>
      </c>
    </row>
    <row r="10" spans="1:13">
      <c r="A10" s="75" t="s">
        <v>128</v>
      </c>
      <c r="B10" s="65"/>
      <c r="C10" s="3" t="s">
        <v>7</v>
      </c>
      <c r="E10" s="13">
        <f>'T1. Baseline'!E9</f>
        <v>1448</v>
      </c>
      <c r="F10" s="13">
        <f>'T1. Baseline'!F9</f>
        <v>71</v>
      </c>
      <c r="G10" s="13">
        <f>'T1. Baseline'!G9</f>
        <v>385</v>
      </c>
      <c r="H10" s="13">
        <f>'T1. Baseline'!H9</f>
        <v>615</v>
      </c>
      <c r="I10" s="13">
        <f>'T1. Baseline'!I9</f>
        <v>287</v>
      </c>
      <c r="J10" s="13">
        <f>'T1. Baseline'!J9</f>
        <v>90</v>
      </c>
    </row>
    <row r="11" spans="1:13">
      <c r="A11" s="75" t="s">
        <v>35</v>
      </c>
      <c r="B11" s="65"/>
      <c r="C11" s="3" t="s">
        <v>9</v>
      </c>
      <c r="E11" s="13">
        <f>'T1. Baseline'!E10</f>
        <v>1375</v>
      </c>
      <c r="F11" s="13">
        <f>'T1. Baseline'!F10</f>
        <v>65</v>
      </c>
      <c r="G11" s="13">
        <f>'T1. Baseline'!G10</f>
        <v>365</v>
      </c>
      <c r="H11" s="13">
        <f>'T1. Baseline'!H10</f>
        <v>590</v>
      </c>
      <c r="I11" s="13">
        <f>'T1. Baseline'!I10</f>
        <v>275</v>
      </c>
      <c r="J11" s="13">
        <f>'T1. Baseline'!J10</f>
        <v>80</v>
      </c>
    </row>
    <row r="12" spans="1:13" s="70" customFormat="1">
      <c r="A12" s="205" t="s">
        <v>10</v>
      </c>
      <c r="B12" s="69"/>
      <c r="C12" s="16" t="s">
        <v>86</v>
      </c>
      <c r="D12" s="17"/>
      <c r="E12" s="209">
        <f>'T1. Baseline'!E11</f>
        <v>1250</v>
      </c>
      <c r="F12" s="209">
        <f>'T1. Baseline'!F11</f>
        <v>55</v>
      </c>
      <c r="G12" s="209">
        <f>'T1. Baseline'!G11</f>
        <v>330</v>
      </c>
      <c r="H12" s="209">
        <f>'T1. Baseline'!H11</f>
        <v>530</v>
      </c>
      <c r="I12" s="209">
        <f>'T1. Baseline'!I11</f>
        <v>260</v>
      </c>
      <c r="J12" s="209">
        <f>'T1. Baseline'!J11</f>
        <v>75</v>
      </c>
    </row>
    <row r="13" spans="1:13" s="70" customFormat="1">
      <c r="A13" s="205" t="s">
        <v>36</v>
      </c>
      <c r="B13" s="69"/>
      <c r="C13" s="16" t="s">
        <v>11</v>
      </c>
      <c r="D13" s="17"/>
      <c r="E13" s="209">
        <f>'T1. Baseline'!E12</f>
        <v>125</v>
      </c>
      <c r="F13" s="209">
        <f>'T1. Baseline'!F12</f>
        <v>10</v>
      </c>
      <c r="G13" s="209">
        <f>'T1. Baseline'!G12</f>
        <v>35</v>
      </c>
      <c r="H13" s="209">
        <f>'T1. Baseline'!H12</f>
        <v>60</v>
      </c>
      <c r="I13" s="209">
        <f>'T1. Baseline'!I12</f>
        <v>15</v>
      </c>
      <c r="J13" s="209">
        <f>'T1. Baseline'!J12</f>
        <v>5</v>
      </c>
    </row>
    <row r="14" spans="1:13" s="70" customFormat="1">
      <c r="A14" s="75" t="s">
        <v>37</v>
      </c>
      <c r="B14" s="69"/>
      <c r="C14" s="18" t="s">
        <v>192</v>
      </c>
      <c r="D14" s="17"/>
      <c r="E14" s="13">
        <f>'T1. Baseline'!E13</f>
        <v>73</v>
      </c>
      <c r="F14" s="13">
        <f>'T1. Baseline'!F13</f>
        <v>6</v>
      </c>
      <c r="G14" s="13">
        <f>'T1. Baseline'!G13</f>
        <v>20</v>
      </c>
      <c r="H14" s="13">
        <f>'T1. Baseline'!H13</f>
        <v>25</v>
      </c>
      <c r="I14" s="13">
        <f>'T1. Baseline'!I13</f>
        <v>12</v>
      </c>
      <c r="J14" s="13">
        <f>'T1. Baseline'!J13</f>
        <v>10</v>
      </c>
    </row>
    <row r="15" spans="1:13" s="70" customFormat="1">
      <c r="A15" s="210" t="s">
        <v>14</v>
      </c>
      <c r="B15" s="69"/>
      <c r="C15" s="16" t="s">
        <v>13</v>
      </c>
      <c r="D15" s="17"/>
      <c r="E15" s="209">
        <f>'T1. Baseline'!E14</f>
        <v>26</v>
      </c>
      <c r="F15" s="209">
        <f>'T1. Baseline'!F14</f>
        <v>3</v>
      </c>
      <c r="G15" s="209">
        <f>'T1. Baseline'!G14</f>
        <v>10</v>
      </c>
      <c r="H15" s="209">
        <f>'T1. Baseline'!H14</f>
        <v>5</v>
      </c>
      <c r="I15" s="209">
        <f>'T1. Baseline'!I14</f>
        <v>5</v>
      </c>
      <c r="J15" s="209">
        <f>'T1. Baseline'!J14</f>
        <v>3</v>
      </c>
    </row>
    <row r="16" spans="1:13" s="70" customFormat="1">
      <c r="A16" s="210" t="s">
        <v>16</v>
      </c>
      <c r="B16" s="69"/>
      <c r="C16" s="16" t="s">
        <v>15</v>
      </c>
      <c r="D16" s="17"/>
      <c r="E16" s="209">
        <f>'T1. Baseline'!E15</f>
        <v>20</v>
      </c>
      <c r="F16" s="209">
        <f>'T1. Baseline'!F15</f>
        <v>2</v>
      </c>
      <c r="G16" s="209">
        <f>'T1. Baseline'!G15</f>
        <v>5</v>
      </c>
      <c r="H16" s="209">
        <f>'T1. Baseline'!H15</f>
        <v>10</v>
      </c>
      <c r="I16" s="209">
        <f>'T1. Baseline'!I15</f>
        <v>2</v>
      </c>
      <c r="J16" s="209">
        <f>'T1. Baseline'!J15</f>
        <v>1</v>
      </c>
    </row>
    <row r="17" spans="1:15" s="70" customFormat="1">
      <c r="A17" s="210" t="s">
        <v>38</v>
      </c>
      <c r="B17" s="69"/>
      <c r="C17" s="16" t="s">
        <v>17</v>
      </c>
      <c r="D17" s="17"/>
      <c r="E17" s="209">
        <f>'T1. Baseline'!E16</f>
        <v>27</v>
      </c>
      <c r="F17" s="209">
        <f>'T1. Baseline'!F16</f>
        <v>1</v>
      </c>
      <c r="G17" s="209">
        <f>'T1. Baseline'!G16</f>
        <v>5</v>
      </c>
      <c r="H17" s="209">
        <f>'T1. Baseline'!H16</f>
        <v>10</v>
      </c>
      <c r="I17" s="209">
        <f>'T1. Baseline'!I16</f>
        <v>5</v>
      </c>
      <c r="J17" s="209">
        <f>'T1. Baseline'!J16</f>
        <v>6</v>
      </c>
    </row>
    <row r="18" spans="1:15" s="73" customFormat="1">
      <c r="A18" s="201" t="s">
        <v>296</v>
      </c>
      <c r="B18" s="200"/>
      <c r="C18" s="40" t="s">
        <v>95</v>
      </c>
      <c r="D18" s="41"/>
      <c r="E18" s="38">
        <f>'T1. Baseline'!E17</f>
        <v>5.041436464088398</v>
      </c>
      <c r="F18" s="38">
        <f>'T1. Baseline'!F17</f>
        <v>8.4507042253521121</v>
      </c>
      <c r="G18" s="38">
        <f>'T1. Baseline'!G17</f>
        <v>5.1948051948051948</v>
      </c>
      <c r="H18" s="38">
        <f>'T1. Baseline'!H17</f>
        <v>4.0650406504065035</v>
      </c>
      <c r="I18" s="38">
        <f>'T1. Baseline'!I17</f>
        <v>4.1811846689895473</v>
      </c>
      <c r="J18" s="38">
        <f>'T1. Baseline'!J17</f>
        <v>11.111111111111111</v>
      </c>
    </row>
    <row r="19" spans="1:15">
      <c r="A19" s="75"/>
      <c r="B19" s="65"/>
      <c r="E19" s="3"/>
      <c r="F19" s="4"/>
      <c r="G19" s="4"/>
      <c r="H19" s="4"/>
      <c r="I19" s="4"/>
      <c r="J19" s="4"/>
    </row>
    <row r="20" spans="1:15">
      <c r="A20" s="75" t="s">
        <v>129</v>
      </c>
      <c r="B20" s="65"/>
      <c r="C20" s="3" t="s">
        <v>80</v>
      </c>
      <c r="E20" s="14">
        <f>'T1. Baseline'!E19</f>
        <v>58.45</v>
      </c>
      <c r="F20" s="14">
        <f>'T1. Baseline'!F19</f>
        <v>3.45</v>
      </c>
      <c r="G20" s="14">
        <f>'T1. Baseline'!G19</f>
        <v>13.850000000000001</v>
      </c>
      <c r="H20" s="14">
        <f>'T1. Baseline'!H19</f>
        <v>23.1</v>
      </c>
      <c r="I20" s="14">
        <f>'T1. Baseline'!I19</f>
        <v>10.050000000000001</v>
      </c>
      <c r="J20" s="14">
        <f>'T1. Baseline'!J19</f>
        <v>8</v>
      </c>
    </row>
    <row r="21" spans="1:15">
      <c r="A21" s="75" t="s">
        <v>39</v>
      </c>
      <c r="B21" s="65"/>
      <c r="C21" s="19" t="s">
        <v>21</v>
      </c>
      <c r="E21" s="14">
        <f>SUM(F21:J21)</f>
        <v>58.45</v>
      </c>
      <c r="F21" s="14">
        <f>F22+F24</f>
        <v>3.45</v>
      </c>
      <c r="G21" s="14">
        <f t="shared" ref="G21:J21" si="0">G22+G24</f>
        <v>13.850000000000001</v>
      </c>
      <c r="H21" s="14">
        <f t="shared" si="0"/>
        <v>23.1</v>
      </c>
      <c r="I21" s="14">
        <f t="shared" si="0"/>
        <v>10.050000000000001</v>
      </c>
      <c r="J21" s="14">
        <f t="shared" si="0"/>
        <v>8</v>
      </c>
    </row>
    <row r="22" spans="1:15">
      <c r="A22" s="75" t="s">
        <v>239</v>
      </c>
      <c r="B22" s="65"/>
      <c r="C22" s="20" t="s">
        <v>22</v>
      </c>
      <c r="E22" s="14">
        <f>E23</f>
        <v>12.5</v>
      </c>
      <c r="F22" s="14">
        <f>F23</f>
        <v>0.55000000000000004</v>
      </c>
      <c r="G22" s="14">
        <f t="shared" ref="G22:J22" si="1">G23</f>
        <v>3.3000000000000003</v>
      </c>
      <c r="H22" s="14">
        <f t="shared" si="1"/>
        <v>5.3</v>
      </c>
      <c r="I22" s="14">
        <f t="shared" si="1"/>
        <v>2.6</v>
      </c>
      <c r="J22" s="14">
        <f t="shared" si="1"/>
        <v>0.75</v>
      </c>
    </row>
    <row r="23" spans="1:15" s="70" customFormat="1">
      <c r="A23" s="205" t="s">
        <v>66</v>
      </c>
      <c r="B23" s="69"/>
      <c r="C23" s="207" t="s">
        <v>85</v>
      </c>
      <c r="D23" s="208">
        <f>'T2. Loan classifications'!D5/100</f>
        <v>0.01</v>
      </c>
      <c r="E23" s="209">
        <f t="shared" ref="E23:E28" si="2">SUM(F23:J23)</f>
        <v>12.5</v>
      </c>
      <c r="F23" s="22">
        <f>F12*$D23</f>
        <v>0.55000000000000004</v>
      </c>
      <c r="G23" s="22">
        <f>G12*$D23</f>
        <v>3.3000000000000003</v>
      </c>
      <c r="H23" s="22">
        <f>H12*$D23</f>
        <v>5.3</v>
      </c>
      <c r="I23" s="22">
        <f>I12*$D23</f>
        <v>2.6</v>
      </c>
      <c r="J23" s="22">
        <f>J12*$D23</f>
        <v>0.75</v>
      </c>
    </row>
    <row r="24" spans="1:15">
      <c r="A24" s="75" t="s">
        <v>41</v>
      </c>
      <c r="B24" s="65"/>
      <c r="C24" s="20" t="s">
        <v>23</v>
      </c>
      <c r="D24" s="34"/>
      <c r="E24" s="14">
        <f t="shared" ref="E24" si="3">SUM(E25:E28)</f>
        <v>45.95</v>
      </c>
      <c r="F24" s="14">
        <f>SUM(F25:F28)</f>
        <v>2.9000000000000004</v>
      </c>
      <c r="G24" s="14">
        <f t="shared" ref="G24:J24" si="4">SUM(G25:G28)</f>
        <v>10.55</v>
      </c>
      <c r="H24" s="14">
        <f>SUM(H25:H28)</f>
        <v>17.8</v>
      </c>
      <c r="I24" s="14">
        <f t="shared" si="4"/>
        <v>7.45</v>
      </c>
      <c r="J24" s="14">
        <f t="shared" si="4"/>
        <v>7.25</v>
      </c>
    </row>
    <row r="25" spans="1:15" s="70" customFormat="1">
      <c r="A25" s="205" t="s">
        <v>62</v>
      </c>
      <c r="B25" s="69"/>
      <c r="C25" s="207" t="s">
        <v>67</v>
      </c>
      <c r="D25" s="208">
        <f>'T2. Loan classifications'!D6/100</f>
        <v>0.03</v>
      </c>
      <c r="E25" s="209">
        <f t="shared" si="2"/>
        <v>3.7499999999999996</v>
      </c>
      <c r="F25" s="22">
        <f>F13*$D25</f>
        <v>0.3</v>
      </c>
      <c r="G25" s="22">
        <f t="shared" ref="G25:J25" si="5">G13*$D25</f>
        <v>1.05</v>
      </c>
      <c r="H25" s="22">
        <f t="shared" si="5"/>
        <v>1.7999999999999998</v>
      </c>
      <c r="I25" s="22">
        <f t="shared" si="5"/>
        <v>0.44999999999999996</v>
      </c>
      <c r="J25" s="22">
        <f t="shared" si="5"/>
        <v>0.15</v>
      </c>
    </row>
    <row r="26" spans="1:15" s="70" customFormat="1">
      <c r="A26" s="205" t="s">
        <v>63</v>
      </c>
      <c r="B26" s="69"/>
      <c r="C26" s="207" t="s">
        <v>68</v>
      </c>
      <c r="D26" s="208">
        <f>'T2. Loan classifications'!D9/100</f>
        <v>0.2</v>
      </c>
      <c r="E26" s="209">
        <f t="shared" si="2"/>
        <v>5.1999999999999993</v>
      </c>
      <c r="F26" s="22">
        <f t="shared" ref="F26:J28" si="6">F15*$D26</f>
        <v>0.60000000000000009</v>
      </c>
      <c r="G26" s="22">
        <f t="shared" si="6"/>
        <v>2</v>
      </c>
      <c r="H26" s="22">
        <f t="shared" si="6"/>
        <v>1</v>
      </c>
      <c r="I26" s="22">
        <f t="shared" si="6"/>
        <v>1</v>
      </c>
      <c r="J26" s="22">
        <f t="shared" si="6"/>
        <v>0.60000000000000009</v>
      </c>
    </row>
    <row r="27" spans="1:15" s="70" customFormat="1">
      <c r="A27" s="205" t="s">
        <v>64</v>
      </c>
      <c r="B27" s="69"/>
      <c r="C27" s="207" t="s">
        <v>69</v>
      </c>
      <c r="D27" s="208">
        <f>'T2. Loan classifications'!D10/100</f>
        <v>0.5</v>
      </c>
      <c r="E27" s="209">
        <f t="shared" si="2"/>
        <v>10</v>
      </c>
      <c r="F27" s="22">
        <f t="shared" si="6"/>
        <v>1</v>
      </c>
      <c r="G27" s="22">
        <f t="shared" si="6"/>
        <v>2.5</v>
      </c>
      <c r="H27" s="22">
        <f t="shared" si="6"/>
        <v>5</v>
      </c>
      <c r="I27" s="22">
        <f t="shared" si="6"/>
        <v>1</v>
      </c>
      <c r="J27" s="22">
        <f t="shared" si="6"/>
        <v>0.5</v>
      </c>
    </row>
    <row r="28" spans="1:15" s="70" customFormat="1">
      <c r="A28" s="205" t="s">
        <v>65</v>
      </c>
      <c r="B28" s="69"/>
      <c r="C28" s="207" t="s">
        <v>70</v>
      </c>
      <c r="D28" s="208">
        <f>'T2. Loan classifications'!D11/100</f>
        <v>1</v>
      </c>
      <c r="E28" s="209">
        <f t="shared" si="2"/>
        <v>27</v>
      </c>
      <c r="F28" s="22">
        <f t="shared" si="6"/>
        <v>1</v>
      </c>
      <c r="G28" s="22">
        <f t="shared" si="6"/>
        <v>5</v>
      </c>
      <c r="H28" s="22">
        <f t="shared" si="6"/>
        <v>10</v>
      </c>
      <c r="I28" s="22">
        <f t="shared" si="6"/>
        <v>5</v>
      </c>
      <c r="J28" s="22">
        <f t="shared" si="6"/>
        <v>6</v>
      </c>
    </row>
    <row r="29" spans="1:15">
      <c r="A29" s="75" t="s">
        <v>42</v>
      </c>
      <c r="B29" s="65"/>
      <c r="C29" s="3" t="s">
        <v>24</v>
      </c>
      <c r="E29" s="14">
        <f>SUM(F29:J29)</f>
        <v>0</v>
      </c>
      <c r="F29" s="14">
        <f>F20-F21</f>
        <v>0</v>
      </c>
      <c r="G29" s="14">
        <f t="shared" ref="G29:J29" si="7">G20-G21</f>
        <v>0</v>
      </c>
      <c r="H29" s="14">
        <f t="shared" si="7"/>
        <v>0</v>
      </c>
      <c r="I29" s="14">
        <f t="shared" si="7"/>
        <v>0</v>
      </c>
      <c r="J29" s="14">
        <f t="shared" si="7"/>
        <v>0</v>
      </c>
    </row>
    <row r="30" spans="1:15">
      <c r="A30" s="75"/>
      <c r="B30" s="65"/>
      <c r="E30" s="67"/>
      <c r="F30" s="68"/>
      <c r="G30" s="68"/>
      <c r="H30" s="68"/>
      <c r="I30" s="68"/>
      <c r="J30" s="68"/>
    </row>
    <row r="31" spans="1:15">
      <c r="A31" s="75"/>
      <c r="B31" s="66" t="s">
        <v>146</v>
      </c>
      <c r="E31" s="67"/>
      <c r="F31" s="68"/>
      <c r="G31" s="68"/>
      <c r="H31" s="68"/>
      <c r="I31" s="68"/>
      <c r="J31" s="68"/>
    </row>
    <row r="32" spans="1:15" s="73" customFormat="1" ht="40.5" customHeight="1">
      <c r="A32" s="227"/>
      <c r="B32" s="228"/>
      <c r="C32" s="233" t="s">
        <v>293</v>
      </c>
      <c r="D32" s="238"/>
      <c r="E32" s="230"/>
      <c r="F32" s="230">
        <f>$L32</f>
        <v>400</v>
      </c>
      <c r="G32" s="230">
        <f t="shared" ref="G32:J32" si="8">$L32</f>
        <v>400</v>
      </c>
      <c r="H32" s="230">
        <f t="shared" si="8"/>
        <v>400</v>
      </c>
      <c r="I32" s="230">
        <f t="shared" si="8"/>
        <v>400</v>
      </c>
      <c r="J32" s="230">
        <f t="shared" si="8"/>
        <v>400</v>
      </c>
      <c r="K32" s="279" t="s">
        <v>290</v>
      </c>
      <c r="L32" s="239">
        <v>400</v>
      </c>
      <c r="M32" s="240" t="s">
        <v>148</v>
      </c>
      <c r="N32" s="280"/>
      <c r="O32" s="280"/>
    </row>
    <row r="33" spans="1:10">
      <c r="A33" s="75" t="s">
        <v>44</v>
      </c>
      <c r="B33" s="65"/>
      <c r="C33" s="9" t="s">
        <v>25</v>
      </c>
      <c r="D33" s="25"/>
      <c r="E33" s="68">
        <f>E10</f>
        <v>1448</v>
      </c>
      <c r="F33" s="68">
        <f t="shared" ref="F33:J33" si="9">F10</f>
        <v>71</v>
      </c>
      <c r="G33" s="68">
        <f t="shared" si="9"/>
        <v>385</v>
      </c>
      <c r="H33" s="68">
        <f t="shared" si="9"/>
        <v>615</v>
      </c>
      <c r="I33" s="68">
        <f t="shared" si="9"/>
        <v>287</v>
      </c>
      <c r="J33" s="68">
        <f t="shared" si="9"/>
        <v>90</v>
      </c>
    </row>
    <row r="34" spans="1:10">
      <c r="A34" s="75" t="s">
        <v>130</v>
      </c>
      <c r="B34" s="65"/>
      <c r="C34" s="9" t="s">
        <v>9</v>
      </c>
      <c r="E34" s="67">
        <f>SUM(F34:J34)</f>
        <v>1083</v>
      </c>
      <c r="F34" s="67">
        <f t="shared" ref="F34:J34" si="10">F33-F37</f>
        <v>41</v>
      </c>
      <c r="G34" s="67">
        <f t="shared" si="10"/>
        <v>285</v>
      </c>
      <c r="H34" s="67">
        <f t="shared" si="10"/>
        <v>490</v>
      </c>
      <c r="I34" s="67">
        <f t="shared" si="10"/>
        <v>227</v>
      </c>
      <c r="J34" s="67">
        <f t="shared" si="10"/>
        <v>40</v>
      </c>
    </row>
    <row r="35" spans="1:10" s="70" customFormat="1">
      <c r="A35" s="205" t="s">
        <v>107</v>
      </c>
      <c r="B35" s="69"/>
      <c r="C35" s="211" t="s">
        <v>86</v>
      </c>
      <c r="D35" s="17"/>
      <c r="E35" s="212">
        <f>SUM(F35:J35)</f>
        <v>984.65121391262562</v>
      </c>
      <c r="F35" s="224">
        <f>F$34*(F12/F$11)</f>
        <v>34.692307692307693</v>
      </c>
      <c r="G35" s="224">
        <f t="shared" ref="G35:J36" si="11">G$34*(G12/G$11)</f>
        <v>257.67123287671234</v>
      </c>
      <c r="H35" s="224">
        <f t="shared" si="11"/>
        <v>440.16949152542378</v>
      </c>
      <c r="I35" s="224">
        <f t="shared" si="11"/>
        <v>214.61818181818182</v>
      </c>
      <c r="J35" s="224">
        <f t="shared" si="11"/>
        <v>37.5</v>
      </c>
    </row>
    <row r="36" spans="1:10" s="70" customFormat="1">
      <c r="A36" s="205" t="s">
        <v>131</v>
      </c>
      <c r="B36" s="69"/>
      <c r="C36" s="211" t="s">
        <v>11</v>
      </c>
      <c r="D36" s="17"/>
      <c r="E36" s="212">
        <f>SUM(F36:J36)</f>
        <v>98.348786087374435</v>
      </c>
      <c r="F36" s="224">
        <f>F$34*(F13/F$11)</f>
        <v>6.3076923076923084</v>
      </c>
      <c r="G36" s="224">
        <f t="shared" si="11"/>
        <v>27.328767123287669</v>
      </c>
      <c r="H36" s="224">
        <f t="shared" si="11"/>
        <v>49.830508474576277</v>
      </c>
      <c r="I36" s="224">
        <f t="shared" si="11"/>
        <v>12.381818181818181</v>
      </c>
      <c r="J36" s="224">
        <f t="shared" si="11"/>
        <v>2.5</v>
      </c>
    </row>
    <row r="37" spans="1:10" s="70" customFormat="1">
      <c r="A37" s="75" t="s">
        <v>108</v>
      </c>
      <c r="B37" s="69"/>
      <c r="C37" s="71" t="s">
        <v>193</v>
      </c>
      <c r="D37" s="57"/>
      <c r="E37" s="68">
        <f>SUM(F37:J37)</f>
        <v>365</v>
      </c>
      <c r="F37" s="68">
        <f t="shared" ref="F37:J37" si="12">SUM(F38:F40)</f>
        <v>30</v>
      </c>
      <c r="G37" s="68">
        <f t="shared" si="12"/>
        <v>100</v>
      </c>
      <c r="H37" s="68">
        <f t="shared" si="12"/>
        <v>125</v>
      </c>
      <c r="I37" s="68">
        <f t="shared" si="12"/>
        <v>60</v>
      </c>
      <c r="J37" s="68">
        <f t="shared" si="12"/>
        <v>50</v>
      </c>
    </row>
    <row r="38" spans="1:10" s="70" customFormat="1">
      <c r="A38" s="205" t="s">
        <v>235</v>
      </c>
      <c r="B38" s="69"/>
      <c r="C38" s="211" t="s">
        <v>13</v>
      </c>
      <c r="D38" s="17"/>
      <c r="E38" s="212">
        <f t="shared" ref="E38:E40" si="13">SUM(F38:J38)</f>
        <v>130</v>
      </c>
      <c r="F38" s="212">
        <f t="shared" ref="F38:J40" si="14">F15*(1+F$32/100)</f>
        <v>15</v>
      </c>
      <c r="G38" s="212">
        <f t="shared" si="14"/>
        <v>50</v>
      </c>
      <c r="H38" s="212">
        <f t="shared" si="14"/>
        <v>25</v>
      </c>
      <c r="I38" s="212">
        <f t="shared" si="14"/>
        <v>25</v>
      </c>
      <c r="J38" s="212">
        <f t="shared" si="14"/>
        <v>15</v>
      </c>
    </row>
    <row r="39" spans="1:10" s="70" customFormat="1">
      <c r="A39" s="205" t="s">
        <v>236</v>
      </c>
      <c r="B39" s="69"/>
      <c r="C39" s="211" t="s">
        <v>15</v>
      </c>
      <c r="D39" s="17"/>
      <c r="E39" s="212">
        <f t="shared" si="13"/>
        <v>100</v>
      </c>
      <c r="F39" s="212">
        <f t="shared" si="14"/>
        <v>10</v>
      </c>
      <c r="G39" s="212">
        <f t="shared" si="14"/>
        <v>25</v>
      </c>
      <c r="H39" s="212">
        <f t="shared" si="14"/>
        <v>50</v>
      </c>
      <c r="I39" s="212">
        <f t="shared" si="14"/>
        <v>10</v>
      </c>
      <c r="J39" s="212">
        <f t="shared" si="14"/>
        <v>5</v>
      </c>
    </row>
    <row r="40" spans="1:10" s="70" customFormat="1">
      <c r="A40" s="205" t="s">
        <v>237</v>
      </c>
      <c r="B40" s="69"/>
      <c r="C40" s="211" t="s">
        <v>17</v>
      </c>
      <c r="D40" s="17"/>
      <c r="E40" s="212">
        <f t="shared" si="13"/>
        <v>135</v>
      </c>
      <c r="F40" s="212">
        <f t="shared" si="14"/>
        <v>5</v>
      </c>
      <c r="G40" s="212">
        <f t="shared" si="14"/>
        <v>25</v>
      </c>
      <c r="H40" s="212">
        <f t="shared" si="14"/>
        <v>50</v>
      </c>
      <c r="I40" s="212">
        <f t="shared" si="14"/>
        <v>25</v>
      </c>
      <c r="J40" s="212">
        <f t="shared" si="14"/>
        <v>30</v>
      </c>
    </row>
    <row r="41" spans="1:10">
      <c r="A41" s="75"/>
      <c r="B41" s="65"/>
      <c r="D41" s="17"/>
      <c r="E41" s="68"/>
      <c r="F41" s="68"/>
      <c r="G41" s="68"/>
      <c r="H41" s="68"/>
      <c r="I41" s="68"/>
      <c r="J41" s="68"/>
    </row>
    <row r="42" spans="1:10">
      <c r="A42" s="75" t="s">
        <v>54</v>
      </c>
      <c r="B42" s="65"/>
      <c r="C42" s="9" t="s">
        <v>20</v>
      </c>
      <c r="E42" s="68">
        <f t="shared" ref="E42:J42" si="15">E20</f>
        <v>58.45</v>
      </c>
      <c r="F42" s="68">
        <f t="shared" si="15"/>
        <v>3.45</v>
      </c>
      <c r="G42" s="68">
        <f t="shared" si="15"/>
        <v>13.850000000000001</v>
      </c>
      <c r="H42" s="68">
        <f t="shared" si="15"/>
        <v>23.1</v>
      </c>
      <c r="I42" s="68">
        <f t="shared" si="15"/>
        <v>10.050000000000001</v>
      </c>
      <c r="J42" s="68">
        <f t="shared" si="15"/>
        <v>8</v>
      </c>
    </row>
    <row r="43" spans="1:10">
      <c r="A43" s="75" t="s">
        <v>109</v>
      </c>
      <c r="B43" s="65"/>
      <c r="C43" s="19" t="s">
        <v>21</v>
      </c>
      <c r="E43" s="68">
        <f>SUM(F43:J43)</f>
        <v>223.79697572174746</v>
      </c>
      <c r="F43" s="68">
        <f t="shared" ref="F43:J43" si="16">F44+F46</f>
        <v>13.536153846153844</v>
      </c>
      <c r="G43" s="68">
        <f t="shared" si="16"/>
        <v>50.896575342465752</v>
      </c>
      <c r="H43" s="68">
        <f t="shared" si="16"/>
        <v>85.896610169491524</v>
      </c>
      <c r="I43" s="68">
        <f t="shared" si="16"/>
        <v>37.517636363636363</v>
      </c>
      <c r="J43" s="68">
        <f t="shared" si="16"/>
        <v>35.950000000000003</v>
      </c>
    </row>
    <row r="44" spans="1:10">
      <c r="A44" s="75" t="s">
        <v>110</v>
      </c>
      <c r="B44" s="65"/>
      <c r="C44" s="20" t="s">
        <v>22</v>
      </c>
      <c r="E44" s="68">
        <f>SUM(F44:J44)</f>
        <v>9.846512139126256</v>
      </c>
      <c r="F44" s="68">
        <f t="shared" ref="F44:J44" si="17">F45</f>
        <v>0.34692307692307695</v>
      </c>
      <c r="G44" s="68">
        <f t="shared" si="17"/>
        <v>2.5767123287671234</v>
      </c>
      <c r="H44" s="68">
        <f t="shared" si="17"/>
        <v>4.4016949152542377</v>
      </c>
      <c r="I44" s="68">
        <f t="shared" si="17"/>
        <v>2.1461818181818182</v>
      </c>
      <c r="J44" s="68">
        <f t="shared" si="17"/>
        <v>0.375</v>
      </c>
    </row>
    <row r="45" spans="1:10" s="70" customFormat="1">
      <c r="A45" s="205" t="s">
        <v>132</v>
      </c>
      <c r="B45" s="69"/>
      <c r="C45" s="207" t="s">
        <v>85</v>
      </c>
      <c r="D45" s="208">
        <f>D23</f>
        <v>0.01</v>
      </c>
      <c r="E45" s="213">
        <f>SUM(F45:J45)</f>
        <v>9.846512139126256</v>
      </c>
      <c r="F45" s="213">
        <f>F35*$D45</f>
        <v>0.34692307692307695</v>
      </c>
      <c r="G45" s="213">
        <f t="shared" ref="G45:J45" si="18">G35*$D45</f>
        <v>2.5767123287671234</v>
      </c>
      <c r="H45" s="213">
        <f t="shared" si="18"/>
        <v>4.4016949152542377</v>
      </c>
      <c r="I45" s="213">
        <f t="shared" si="18"/>
        <v>2.1461818181818182</v>
      </c>
      <c r="J45" s="213">
        <f t="shared" si="18"/>
        <v>0.375</v>
      </c>
    </row>
    <row r="46" spans="1:10">
      <c r="A46" s="75" t="s">
        <v>111</v>
      </c>
      <c r="B46" s="65"/>
      <c r="C46" s="20" t="s">
        <v>23</v>
      </c>
      <c r="D46" s="60"/>
      <c r="E46" s="68">
        <f>SUM(F46:J46)</f>
        <v>213.95046358262124</v>
      </c>
      <c r="F46" s="68">
        <f t="shared" ref="F46:J46" si="19">SUM(F47:F50)</f>
        <v>13.189230769230768</v>
      </c>
      <c r="G46" s="68">
        <f t="shared" si="19"/>
        <v>48.31986301369863</v>
      </c>
      <c r="H46" s="68">
        <f t="shared" si="19"/>
        <v>81.494915254237284</v>
      </c>
      <c r="I46" s="68">
        <f t="shared" si="19"/>
        <v>35.371454545454547</v>
      </c>
      <c r="J46" s="68">
        <f t="shared" si="19"/>
        <v>35.575000000000003</v>
      </c>
    </row>
    <row r="47" spans="1:10" s="70" customFormat="1">
      <c r="A47" s="205" t="s">
        <v>133</v>
      </c>
      <c r="B47" s="69"/>
      <c r="C47" s="207" t="s">
        <v>67</v>
      </c>
      <c r="D47" s="208">
        <f t="shared" ref="D47:D50" si="20">D25</f>
        <v>0.03</v>
      </c>
      <c r="E47" s="213">
        <f t="shared" ref="E47:E50" si="21">SUM(F47:J47)</f>
        <v>2.9504635826212331</v>
      </c>
      <c r="F47" s="213">
        <f>F36*$D47</f>
        <v>0.18923076923076926</v>
      </c>
      <c r="G47" s="213">
        <f t="shared" ref="G47:J47" si="22">G36*$D47</f>
        <v>0.81986301369863002</v>
      </c>
      <c r="H47" s="213">
        <f t="shared" si="22"/>
        <v>1.4949152542372883</v>
      </c>
      <c r="I47" s="213">
        <f t="shared" si="22"/>
        <v>0.37145454545454543</v>
      </c>
      <c r="J47" s="213">
        <f t="shared" si="22"/>
        <v>7.4999999999999997E-2</v>
      </c>
    </row>
    <row r="48" spans="1:10" s="70" customFormat="1">
      <c r="A48" s="205" t="s">
        <v>134</v>
      </c>
      <c r="B48" s="69"/>
      <c r="C48" s="207" t="s">
        <v>68</v>
      </c>
      <c r="D48" s="208">
        <f t="shared" si="20"/>
        <v>0.2</v>
      </c>
      <c r="E48" s="213">
        <f t="shared" si="21"/>
        <v>26</v>
      </c>
      <c r="F48" s="213">
        <f t="shared" ref="F48:J48" si="23">F38*$D48</f>
        <v>3</v>
      </c>
      <c r="G48" s="213">
        <f t="shared" si="23"/>
        <v>10</v>
      </c>
      <c r="H48" s="213">
        <f t="shared" si="23"/>
        <v>5</v>
      </c>
      <c r="I48" s="213">
        <f t="shared" si="23"/>
        <v>5</v>
      </c>
      <c r="J48" s="213">
        <f t="shared" si="23"/>
        <v>3</v>
      </c>
    </row>
    <row r="49" spans="1:12" s="70" customFormat="1">
      <c r="A49" s="205" t="s">
        <v>135</v>
      </c>
      <c r="B49" s="69"/>
      <c r="C49" s="207" t="s">
        <v>69</v>
      </c>
      <c r="D49" s="208">
        <f t="shared" si="20"/>
        <v>0.5</v>
      </c>
      <c r="E49" s="213">
        <f t="shared" si="21"/>
        <v>50</v>
      </c>
      <c r="F49" s="213">
        <f t="shared" ref="F49:J49" si="24">F39*$D49</f>
        <v>5</v>
      </c>
      <c r="G49" s="213">
        <f t="shared" si="24"/>
        <v>12.5</v>
      </c>
      <c r="H49" s="213">
        <f t="shared" si="24"/>
        <v>25</v>
      </c>
      <c r="I49" s="213">
        <f t="shared" si="24"/>
        <v>5</v>
      </c>
      <c r="J49" s="213">
        <f t="shared" si="24"/>
        <v>2.5</v>
      </c>
    </row>
    <row r="50" spans="1:12" s="70" customFormat="1">
      <c r="A50" s="205" t="s">
        <v>136</v>
      </c>
      <c r="B50" s="69"/>
      <c r="C50" s="207" t="s">
        <v>70</v>
      </c>
      <c r="D50" s="208">
        <f t="shared" si="20"/>
        <v>1</v>
      </c>
      <c r="E50" s="213">
        <f t="shared" si="21"/>
        <v>135</v>
      </c>
      <c r="F50" s="213">
        <f t="shared" ref="F50:J50" si="25">F40*$D50</f>
        <v>5</v>
      </c>
      <c r="G50" s="213">
        <f t="shared" si="25"/>
        <v>25</v>
      </c>
      <c r="H50" s="213">
        <f t="shared" si="25"/>
        <v>50</v>
      </c>
      <c r="I50" s="213">
        <f t="shared" si="25"/>
        <v>25</v>
      </c>
      <c r="J50" s="213">
        <f t="shared" si="25"/>
        <v>30</v>
      </c>
    </row>
    <row r="51" spans="1:12">
      <c r="A51" s="75" t="s">
        <v>137</v>
      </c>
      <c r="B51" s="65"/>
      <c r="C51" s="9" t="s">
        <v>24</v>
      </c>
      <c r="D51" s="9"/>
      <c r="E51" s="68">
        <f>SUM(F51:J51)</f>
        <v>-165.34697572174747</v>
      </c>
      <c r="F51" s="68">
        <f t="shared" ref="F51:J51" si="26">F42-F43</f>
        <v>-10.086153846153845</v>
      </c>
      <c r="G51" s="68">
        <f t="shared" si="26"/>
        <v>-37.046575342465751</v>
      </c>
      <c r="H51" s="68">
        <f t="shared" si="26"/>
        <v>-62.796610169491522</v>
      </c>
      <c r="I51" s="68">
        <f t="shared" si="26"/>
        <v>-27.467636363636363</v>
      </c>
      <c r="J51" s="68">
        <f t="shared" si="26"/>
        <v>-27.950000000000003</v>
      </c>
      <c r="L51" s="67"/>
    </row>
    <row r="52" spans="1:12">
      <c r="A52" s="75"/>
      <c r="B52" s="65"/>
      <c r="D52" s="9"/>
      <c r="E52" s="67"/>
      <c r="F52" s="68"/>
      <c r="G52" s="68"/>
      <c r="H52" s="68"/>
      <c r="I52" s="68"/>
      <c r="J52" s="68"/>
    </row>
    <row r="53" spans="1:12">
      <c r="A53" s="75"/>
      <c r="B53" s="66" t="s">
        <v>112</v>
      </c>
      <c r="D53" s="9"/>
      <c r="E53" s="67"/>
      <c r="F53" s="68"/>
      <c r="G53" s="68"/>
      <c r="H53" s="68"/>
      <c r="I53" s="68"/>
      <c r="J53" s="68"/>
    </row>
    <row r="54" spans="1:12">
      <c r="A54" s="75" t="s">
        <v>113</v>
      </c>
      <c r="B54" s="65"/>
      <c r="C54" s="9" t="s">
        <v>28</v>
      </c>
      <c r="E54" s="68">
        <f>SUM(F54:J54)</f>
        <v>364.65302427825253</v>
      </c>
      <c r="F54" s="68">
        <f>IF(F51&gt;0, F7, (F51+F7))</f>
        <v>19.913846153846155</v>
      </c>
      <c r="G54" s="68">
        <f>IF(G51&gt;0, G7, (G51+G7))</f>
        <v>122.95342465753424</v>
      </c>
      <c r="H54" s="68">
        <f>IF(H51&gt;0, H7, (H51+H7))</f>
        <v>157.20338983050848</v>
      </c>
      <c r="I54" s="68">
        <f>IF(I51&gt;0, I7, (I51+I7))</f>
        <v>52.532363636363641</v>
      </c>
      <c r="J54" s="68">
        <f>IF(J51&gt;0, J7, (J51+J7))</f>
        <v>12.049999999999997</v>
      </c>
    </row>
    <row r="55" spans="1:12" s="73" customFormat="1">
      <c r="A55" s="201" t="s">
        <v>289</v>
      </c>
      <c r="B55" s="200"/>
      <c r="C55" s="73" t="s">
        <v>142</v>
      </c>
      <c r="D55" s="37"/>
      <c r="E55" s="74">
        <f t="shared" ref="E55:J55" si="27">E54/E8*100</f>
        <v>10.359460916995811</v>
      </c>
      <c r="F55" s="74">
        <f t="shared" si="27"/>
        <v>11.714027149321266</v>
      </c>
      <c r="G55" s="74">
        <f t="shared" si="27"/>
        <v>11.177584059775841</v>
      </c>
      <c r="H55" s="74">
        <f t="shared" si="27"/>
        <v>11.228813559322035</v>
      </c>
      <c r="I55" s="74">
        <f t="shared" si="27"/>
        <v>9.5513388429752073</v>
      </c>
      <c r="J55" s="74">
        <f t="shared" si="27"/>
        <v>4.0166666666666657</v>
      </c>
    </row>
    <row r="56" spans="1:12" s="73" customFormat="1">
      <c r="A56" s="201" t="s">
        <v>138</v>
      </c>
      <c r="C56" s="73" t="s">
        <v>115</v>
      </c>
      <c r="D56" s="37"/>
      <c r="E56" s="74">
        <f t="shared" ref="E56:J56" si="28">E55-E9</f>
        <v>-4.6973572648223705</v>
      </c>
      <c r="F56" s="74">
        <f t="shared" si="28"/>
        <v>-5.9330316742081468</v>
      </c>
      <c r="G56" s="74">
        <f t="shared" si="28"/>
        <v>-3.3678704856787043</v>
      </c>
      <c r="H56" s="74">
        <f t="shared" si="28"/>
        <v>-4.4854721549636789</v>
      </c>
      <c r="I56" s="74">
        <f t="shared" si="28"/>
        <v>-4.9941157024793377</v>
      </c>
      <c r="J56" s="74">
        <f t="shared" si="28"/>
        <v>-9.3166666666666682</v>
      </c>
    </row>
    <row r="57" spans="1:12">
      <c r="A57" s="76"/>
      <c r="B57" s="77"/>
      <c r="C57" s="76"/>
      <c r="D57" s="76"/>
      <c r="E57" s="76"/>
      <c r="F57" s="78"/>
      <c r="G57" s="78"/>
      <c r="H57" s="78"/>
      <c r="I57" s="78"/>
      <c r="J57" s="78"/>
    </row>
    <row r="58" spans="1:12">
      <c r="B58" s="9" t="s">
        <v>301</v>
      </c>
      <c r="D58" s="43"/>
    </row>
    <row r="59" spans="1:12">
      <c r="B59" s="9" t="s">
        <v>124</v>
      </c>
    </row>
    <row r="60" spans="1:12">
      <c r="B60" s="9" t="s">
        <v>82</v>
      </c>
    </row>
    <row r="61" spans="1:12">
      <c r="B61" s="9" t="s">
        <v>141</v>
      </c>
    </row>
  </sheetData>
  <pageMargins left="0.7" right="0.7" top="0.75" bottom="0.75" header="0.3" footer="0.3"/>
  <ignoredErrors>
    <ignoredError sqref="F46:J46 E37:J37 E24:J24 E22" formula="1"/>
    <ignoredError sqref="A7:A17 E3:J3 A41:A54 A23:A37 A19:A21" numberStoredAsText="1"/>
  </ignoredErrors>
</worksheet>
</file>

<file path=xl/worksheets/sheet9.xml><?xml version="1.0" encoding="utf-8"?>
<worksheet xmlns="http://schemas.openxmlformats.org/spreadsheetml/2006/main" xmlns:r="http://schemas.openxmlformats.org/officeDocument/2006/relationships">
  <sheetPr>
    <tabColor rgb="FF92D050"/>
  </sheetPr>
  <dimension ref="A1:L65"/>
  <sheetViews>
    <sheetView showGridLines="0" zoomScale="86" zoomScaleNormal="86" workbookViewId="0">
      <pane ySplit="4" topLeftCell="A5" activePane="bottomLeft" state="frozen"/>
      <selection pane="bottomLeft"/>
    </sheetView>
  </sheetViews>
  <sheetFormatPr defaultColWidth="9.140625" defaultRowHeight="12.75"/>
  <cols>
    <col min="1" max="1" width="15.7109375" style="1" customWidth="1"/>
    <col min="2" max="2" width="2.7109375" style="3" customWidth="1"/>
    <col min="3" max="3" width="45.28515625" style="3" customWidth="1"/>
    <col min="4" max="4" width="10.5703125" style="3" customWidth="1"/>
    <col min="5" max="5" width="9.7109375" style="3" customWidth="1"/>
    <col min="6" max="10" width="8.7109375" style="4" customWidth="1"/>
    <col min="11" max="11" width="3.7109375" style="45" customWidth="1"/>
    <col min="12" max="12" width="13.5703125" style="3" customWidth="1"/>
    <col min="13" max="16384" width="9.140625" style="3"/>
  </cols>
  <sheetData>
    <row r="1" spans="1:12" s="92" customFormat="1" ht="15.75">
      <c r="A1" s="124"/>
      <c r="B1" s="170" t="s">
        <v>203</v>
      </c>
      <c r="F1" s="125"/>
      <c r="G1" s="125"/>
      <c r="H1" s="125"/>
      <c r="I1" s="125"/>
      <c r="J1" s="125"/>
      <c r="K1" s="126"/>
    </row>
    <row r="2" spans="1:12" s="92" customFormat="1" ht="15">
      <c r="A2" s="124"/>
      <c r="B2" s="176" t="s">
        <v>123</v>
      </c>
      <c r="F2" s="125"/>
      <c r="G2" s="125"/>
      <c r="H2" s="125"/>
      <c r="I2" s="125"/>
      <c r="J2" s="125"/>
      <c r="K2" s="126"/>
    </row>
    <row r="3" spans="1:12" s="143" customFormat="1" ht="15.75">
      <c r="A3" s="62"/>
      <c r="B3" s="2"/>
      <c r="D3" s="144"/>
      <c r="E3" s="145" t="s">
        <v>3</v>
      </c>
      <c r="F3" s="145" t="s">
        <v>5</v>
      </c>
      <c r="G3" s="145" t="s">
        <v>164</v>
      </c>
      <c r="H3" s="145" t="s">
        <v>118</v>
      </c>
      <c r="I3" s="145" t="s">
        <v>100</v>
      </c>
      <c r="J3" s="145" t="s">
        <v>10</v>
      </c>
    </row>
    <row r="4" spans="1:12" s="9" customFormat="1" ht="25.5">
      <c r="A4" s="86" t="s">
        <v>0</v>
      </c>
      <c r="B4" s="6" t="s">
        <v>1</v>
      </c>
      <c r="C4" s="5"/>
      <c r="D4" s="55" t="s">
        <v>304</v>
      </c>
      <c r="E4" s="7" t="s">
        <v>2</v>
      </c>
      <c r="F4" s="8" t="s">
        <v>29</v>
      </c>
      <c r="G4" s="8" t="s">
        <v>30</v>
      </c>
      <c r="H4" s="8" t="s">
        <v>31</v>
      </c>
      <c r="I4" s="8" t="s">
        <v>32</v>
      </c>
      <c r="J4" s="8" t="s">
        <v>33</v>
      </c>
      <c r="K4" s="46"/>
    </row>
    <row r="5" spans="1:12">
      <c r="A5" s="10"/>
      <c r="B5" s="11"/>
    </row>
    <row r="6" spans="1:12">
      <c r="A6" s="10"/>
      <c r="B6" s="12" t="s">
        <v>87</v>
      </c>
    </row>
    <row r="7" spans="1:12">
      <c r="A7" s="10" t="s">
        <v>3</v>
      </c>
      <c r="B7" s="11"/>
      <c r="C7" s="3" t="s">
        <v>4</v>
      </c>
      <c r="E7" s="13">
        <f>'T1. Baseline'!E6</f>
        <v>530</v>
      </c>
      <c r="F7" s="13">
        <f>'T1. Baseline'!F6</f>
        <v>30</v>
      </c>
      <c r="G7" s="13">
        <f>'T1. Baseline'!G6</f>
        <v>160</v>
      </c>
      <c r="H7" s="13">
        <f>'T1. Baseline'!H6</f>
        <v>220</v>
      </c>
      <c r="I7" s="13">
        <f>'T1. Baseline'!I6</f>
        <v>80</v>
      </c>
      <c r="J7" s="13">
        <f>'T1. Baseline'!J6</f>
        <v>40</v>
      </c>
      <c r="K7" s="26"/>
    </row>
    <row r="8" spans="1:12">
      <c r="A8" s="10" t="s">
        <v>5</v>
      </c>
      <c r="B8" s="11"/>
      <c r="C8" s="3" t="s">
        <v>6</v>
      </c>
      <c r="E8" s="13">
        <f>'T1. Baseline'!E7</f>
        <v>3520</v>
      </c>
      <c r="F8" s="13">
        <f>'T1. Baseline'!F7</f>
        <v>170</v>
      </c>
      <c r="G8" s="13">
        <f>'T1. Baseline'!G7</f>
        <v>1100</v>
      </c>
      <c r="H8" s="13">
        <f>'T1. Baseline'!H7</f>
        <v>1400</v>
      </c>
      <c r="I8" s="13">
        <f>'T1. Baseline'!I7</f>
        <v>550</v>
      </c>
      <c r="J8" s="13">
        <f>'T1. Baseline'!J7</f>
        <v>300</v>
      </c>
      <c r="K8" s="26"/>
    </row>
    <row r="9" spans="1:12" s="37" customFormat="1">
      <c r="A9" s="35" t="s">
        <v>34</v>
      </c>
      <c r="B9" s="36"/>
      <c r="C9" s="37" t="s">
        <v>18</v>
      </c>
      <c r="E9" s="38">
        <f>'T1. Baseline'!E8</f>
        <v>15.056818181818182</v>
      </c>
      <c r="F9" s="38">
        <f>'T1. Baseline'!F8</f>
        <v>17.647058823529413</v>
      </c>
      <c r="G9" s="38">
        <f>'T1. Baseline'!G8</f>
        <v>14.545454545454545</v>
      </c>
      <c r="H9" s="38">
        <f>'T1. Baseline'!H8</f>
        <v>15.714285714285714</v>
      </c>
      <c r="I9" s="38">
        <f>'T1. Baseline'!I8</f>
        <v>14.545454545454545</v>
      </c>
      <c r="J9" s="38">
        <f>'T1. Baseline'!J8</f>
        <v>13.333333333333334</v>
      </c>
      <c r="K9" s="47"/>
    </row>
    <row r="10" spans="1:12">
      <c r="A10" s="10" t="s">
        <v>118</v>
      </c>
      <c r="B10" s="11"/>
      <c r="C10" s="3" t="s">
        <v>7</v>
      </c>
      <c r="E10" s="13">
        <f>'T1. Baseline'!E9</f>
        <v>1448</v>
      </c>
      <c r="F10" s="13">
        <f>'T1. Baseline'!F9</f>
        <v>71</v>
      </c>
      <c r="G10" s="13">
        <f>'T1. Baseline'!G9</f>
        <v>385</v>
      </c>
      <c r="H10" s="13">
        <f>'T1. Baseline'!H9</f>
        <v>615</v>
      </c>
      <c r="I10" s="13">
        <f>'T1. Baseline'!I9</f>
        <v>287</v>
      </c>
      <c r="J10" s="13">
        <f>'T1. Baseline'!J9</f>
        <v>90</v>
      </c>
      <c r="K10" s="48"/>
    </row>
    <row r="11" spans="1:12">
      <c r="A11" s="10" t="s">
        <v>100</v>
      </c>
      <c r="B11" s="11"/>
      <c r="C11" s="3" t="s">
        <v>9</v>
      </c>
      <c r="E11" s="13">
        <f>'T1. Baseline'!E10</f>
        <v>1375</v>
      </c>
      <c r="F11" s="13">
        <f>'T1. Baseline'!F10</f>
        <v>65</v>
      </c>
      <c r="G11" s="13">
        <f>'T1. Baseline'!G10</f>
        <v>365</v>
      </c>
      <c r="H11" s="13">
        <f>'T1. Baseline'!H10</f>
        <v>590</v>
      </c>
      <c r="I11" s="13">
        <f>'T1. Baseline'!I10</f>
        <v>275</v>
      </c>
      <c r="J11" s="13">
        <f>'T1. Baseline'!J10</f>
        <v>80</v>
      </c>
      <c r="K11" s="48"/>
    </row>
    <row r="12" spans="1:12" s="17" customFormat="1">
      <c r="A12" s="10" t="s">
        <v>10</v>
      </c>
      <c r="B12" s="15"/>
      <c r="C12" s="18" t="s">
        <v>192</v>
      </c>
      <c r="E12" s="14">
        <f>'T1. Baseline'!E13</f>
        <v>73</v>
      </c>
      <c r="F12" s="14">
        <f>'T1. Baseline'!F13</f>
        <v>6</v>
      </c>
      <c r="G12" s="14">
        <f>'T1. Baseline'!G13</f>
        <v>20</v>
      </c>
      <c r="H12" s="14">
        <f>'T1. Baseline'!H13</f>
        <v>25</v>
      </c>
      <c r="I12" s="14">
        <f>'T1. Baseline'!I13</f>
        <v>12</v>
      </c>
      <c r="J12" s="14">
        <f>'T1. Baseline'!J13</f>
        <v>10</v>
      </c>
      <c r="K12" s="26"/>
    </row>
    <row r="13" spans="1:12" s="41" customFormat="1">
      <c r="A13" s="35" t="s">
        <v>295</v>
      </c>
      <c r="B13" s="39"/>
      <c r="C13" s="40" t="s">
        <v>95</v>
      </c>
      <c r="E13" s="42">
        <f>'T1. Baseline'!E17</f>
        <v>5.041436464088398</v>
      </c>
      <c r="F13" s="42">
        <f>'T1. Baseline'!F17</f>
        <v>8.4507042253521121</v>
      </c>
      <c r="G13" s="42">
        <f>'T1. Baseline'!G17</f>
        <v>5.1948051948051948</v>
      </c>
      <c r="H13" s="42">
        <f>'T1. Baseline'!H17</f>
        <v>4.0650406504065035</v>
      </c>
      <c r="I13" s="42">
        <f>'T1. Baseline'!I17</f>
        <v>4.1811846689895473</v>
      </c>
      <c r="J13" s="42">
        <f>'T1. Baseline'!J17</f>
        <v>11.111111111111111</v>
      </c>
      <c r="K13" s="50"/>
    </row>
    <row r="14" spans="1:12">
      <c r="B14" s="11"/>
    </row>
    <row r="15" spans="1:12">
      <c r="A15" s="10" t="s">
        <v>101</v>
      </c>
      <c r="B15" s="11"/>
      <c r="C15" s="3" t="s">
        <v>80</v>
      </c>
      <c r="E15" s="14">
        <f>'T1. Baseline'!E19</f>
        <v>58.45</v>
      </c>
      <c r="F15" s="14">
        <f>'T1. Baseline'!F19</f>
        <v>3.45</v>
      </c>
      <c r="G15" s="14">
        <f>'T1. Baseline'!G19</f>
        <v>13.850000000000001</v>
      </c>
      <c r="H15" s="14">
        <f>'T1. Baseline'!H19</f>
        <v>23.1</v>
      </c>
      <c r="I15" s="14">
        <f>'T1. Baseline'!I19</f>
        <v>10.050000000000001</v>
      </c>
      <c r="J15" s="14">
        <f>'T1. Baseline'!J19</f>
        <v>8</v>
      </c>
      <c r="K15" s="26"/>
      <c r="L15" s="17"/>
    </row>
    <row r="16" spans="1:12">
      <c r="A16" s="10" t="s">
        <v>14</v>
      </c>
      <c r="B16" s="11"/>
      <c r="C16" s="19" t="s">
        <v>21</v>
      </c>
      <c r="E16" s="14">
        <f>SUM(F16:J16)</f>
        <v>58.45</v>
      </c>
      <c r="F16" s="14">
        <f>'T1. Baseline'!F20</f>
        <v>3.45</v>
      </c>
      <c r="G16" s="14">
        <f>'T1. Baseline'!G20</f>
        <v>13.850000000000001</v>
      </c>
      <c r="H16" s="14">
        <f>'T1. Baseline'!H20</f>
        <v>23.1</v>
      </c>
      <c r="I16" s="14">
        <f>'T1. Baseline'!I20</f>
        <v>10.050000000000001</v>
      </c>
      <c r="J16" s="14">
        <f>'T1. Baseline'!J20</f>
        <v>8</v>
      </c>
      <c r="K16" s="26"/>
    </row>
    <row r="17" spans="1:11">
      <c r="A17" s="10" t="s">
        <v>119</v>
      </c>
      <c r="B17" s="11"/>
      <c r="C17" s="3" t="s">
        <v>24</v>
      </c>
      <c r="E17" s="14">
        <f>SUM(F17:J17)</f>
        <v>0</v>
      </c>
      <c r="F17" s="14">
        <f>F15-F16</f>
        <v>0</v>
      </c>
      <c r="G17" s="14">
        <f t="shared" ref="G17:J17" si="0">G15-G16</f>
        <v>0</v>
      </c>
      <c r="H17" s="14">
        <f t="shared" si="0"/>
        <v>0</v>
      </c>
      <c r="I17" s="14">
        <f t="shared" si="0"/>
        <v>0</v>
      </c>
      <c r="J17" s="14">
        <f t="shared" si="0"/>
        <v>0</v>
      </c>
      <c r="K17" s="26"/>
    </row>
    <row r="18" spans="1:11">
      <c r="A18" s="10"/>
      <c r="B18" s="11"/>
      <c r="E18" s="13"/>
      <c r="F18" s="14"/>
      <c r="G18" s="14"/>
      <c r="H18" s="14"/>
      <c r="I18" s="14"/>
      <c r="J18" s="14"/>
      <c r="K18" s="26"/>
    </row>
    <row r="19" spans="1:11">
      <c r="A19" s="10"/>
      <c r="B19" s="12" t="s">
        <v>88</v>
      </c>
      <c r="E19" s="13"/>
      <c r="F19" s="14"/>
      <c r="G19" s="14"/>
      <c r="H19" s="14"/>
      <c r="I19" s="14"/>
      <c r="J19" s="14"/>
      <c r="K19" s="26"/>
    </row>
    <row r="20" spans="1:11" s="25" customFormat="1">
      <c r="A20" s="23" t="s">
        <v>44</v>
      </c>
      <c r="B20" s="24"/>
      <c r="C20" s="25" t="s">
        <v>25</v>
      </c>
      <c r="E20" s="14">
        <f>E10</f>
        <v>1448</v>
      </c>
      <c r="F20" s="14">
        <f t="shared" ref="F20:J20" si="1">F10</f>
        <v>71</v>
      </c>
      <c r="G20" s="14">
        <f t="shared" si="1"/>
        <v>385</v>
      </c>
      <c r="H20" s="14">
        <f t="shared" si="1"/>
        <v>615</v>
      </c>
      <c r="I20" s="14">
        <f t="shared" si="1"/>
        <v>287</v>
      </c>
      <c r="J20" s="14">
        <f t="shared" si="1"/>
        <v>90</v>
      </c>
      <c r="K20" s="26"/>
    </row>
    <row r="21" spans="1:11">
      <c r="A21" s="10" t="s">
        <v>38</v>
      </c>
      <c r="B21" s="11"/>
      <c r="C21" s="3" t="s">
        <v>194</v>
      </c>
      <c r="E21" s="14"/>
      <c r="F21" s="14"/>
      <c r="G21" s="14"/>
      <c r="H21" s="14"/>
      <c r="I21" s="14"/>
      <c r="J21" s="14"/>
      <c r="K21" s="26"/>
    </row>
    <row r="22" spans="1:11" s="17" customFormat="1">
      <c r="A22" s="283" t="s">
        <v>305</v>
      </c>
      <c r="B22" s="15"/>
      <c r="C22" s="16" t="s">
        <v>91</v>
      </c>
      <c r="D22" s="282">
        <f>'T3. Assumed shocks'!D13/100</f>
        <v>1</v>
      </c>
      <c r="E22" s="22">
        <f t="shared" ref="E22:E27" si="2">SUM(F22:J22)</f>
        <v>146</v>
      </c>
      <c r="F22" s="22">
        <f>F$12*(1+$D22)</f>
        <v>12</v>
      </c>
      <c r="G22" s="22">
        <f t="shared" ref="G22:J23" si="3">G$12*(1+$D22)</f>
        <v>40</v>
      </c>
      <c r="H22" s="22">
        <f t="shared" si="3"/>
        <v>50</v>
      </c>
      <c r="I22" s="22">
        <f t="shared" si="3"/>
        <v>24</v>
      </c>
      <c r="J22" s="22">
        <f t="shared" si="3"/>
        <v>20</v>
      </c>
      <c r="K22" s="51"/>
    </row>
    <row r="23" spans="1:11" s="17" customFormat="1">
      <c r="A23" s="283" t="s">
        <v>305</v>
      </c>
      <c r="B23" s="15"/>
      <c r="C23" s="16" t="s">
        <v>89</v>
      </c>
      <c r="D23" s="282">
        <f>'T3. Assumed shocks'!D14/100</f>
        <v>2</v>
      </c>
      <c r="E23" s="22">
        <f t="shared" si="2"/>
        <v>219</v>
      </c>
      <c r="F23" s="22">
        <f>F$12*(1+$D23)</f>
        <v>18</v>
      </c>
      <c r="G23" s="22">
        <f t="shared" si="3"/>
        <v>60</v>
      </c>
      <c r="H23" s="22">
        <f t="shared" si="3"/>
        <v>75</v>
      </c>
      <c r="I23" s="22">
        <f t="shared" si="3"/>
        <v>36</v>
      </c>
      <c r="J23" s="22">
        <f t="shared" si="3"/>
        <v>30</v>
      </c>
      <c r="K23" s="51"/>
    </row>
    <row r="24" spans="1:11" s="17" customFormat="1">
      <c r="A24" s="283" t="s">
        <v>305</v>
      </c>
      <c r="B24" s="15"/>
      <c r="C24" s="16" t="s">
        <v>229</v>
      </c>
      <c r="D24" s="282">
        <f>'T3. Assumed shocks'!D15/100</f>
        <v>4</v>
      </c>
      <c r="E24" s="22">
        <f t="shared" si="2"/>
        <v>292</v>
      </c>
      <c r="F24" s="22">
        <v>24</v>
      </c>
      <c r="G24" s="22">
        <v>80</v>
      </c>
      <c r="H24" s="22">
        <v>100</v>
      </c>
      <c r="I24" s="22">
        <v>48</v>
      </c>
      <c r="J24" s="22">
        <v>40</v>
      </c>
      <c r="K24" s="51"/>
    </row>
    <row r="25" spans="1:11" s="17" customFormat="1">
      <c r="A25" s="283" t="s">
        <v>306</v>
      </c>
      <c r="B25" s="15"/>
      <c r="C25" s="16" t="s">
        <v>125</v>
      </c>
      <c r="D25" s="282">
        <f>'T3. Assumed shocks'!D16/100</f>
        <v>0.1</v>
      </c>
      <c r="E25" s="22">
        <f t="shared" si="2"/>
        <v>210.5</v>
      </c>
      <c r="F25" s="22">
        <f t="shared" ref="F25:J27" si="4">F$12+(F$11*$D25)</f>
        <v>12.5</v>
      </c>
      <c r="G25" s="22">
        <f t="shared" si="4"/>
        <v>56.5</v>
      </c>
      <c r="H25" s="22">
        <f t="shared" si="4"/>
        <v>84</v>
      </c>
      <c r="I25" s="22">
        <f t="shared" si="4"/>
        <v>39.5</v>
      </c>
      <c r="J25" s="22">
        <f t="shared" si="4"/>
        <v>18</v>
      </c>
      <c r="K25" s="51"/>
    </row>
    <row r="26" spans="1:11" s="17" customFormat="1">
      <c r="A26" s="283" t="s">
        <v>306</v>
      </c>
      <c r="B26" s="15"/>
      <c r="C26" s="16" t="s">
        <v>92</v>
      </c>
      <c r="D26" s="282">
        <f>'T3. Assumed shocks'!D17/100</f>
        <v>0.2</v>
      </c>
      <c r="E26" s="22">
        <f t="shared" si="2"/>
        <v>348</v>
      </c>
      <c r="F26" s="22">
        <f t="shared" si="4"/>
        <v>19</v>
      </c>
      <c r="G26" s="22">
        <f t="shared" si="4"/>
        <v>93</v>
      </c>
      <c r="H26" s="22">
        <f t="shared" si="4"/>
        <v>143</v>
      </c>
      <c r="I26" s="22">
        <f t="shared" si="4"/>
        <v>67</v>
      </c>
      <c r="J26" s="22">
        <f t="shared" si="4"/>
        <v>26</v>
      </c>
      <c r="K26" s="51"/>
    </row>
    <row r="27" spans="1:11" s="17" customFormat="1">
      <c r="A27" s="283" t="s">
        <v>306</v>
      </c>
      <c r="B27" s="15"/>
      <c r="C27" s="16" t="s">
        <v>98</v>
      </c>
      <c r="D27" s="282">
        <f>'T3. Assumed shocks'!D18/100</f>
        <v>0.4</v>
      </c>
      <c r="E27" s="22">
        <f t="shared" si="2"/>
        <v>623</v>
      </c>
      <c r="F27" s="22">
        <f t="shared" si="4"/>
        <v>32</v>
      </c>
      <c r="G27" s="22">
        <f t="shared" si="4"/>
        <v>166</v>
      </c>
      <c r="H27" s="22">
        <f t="shared" si="4"/>
        <v>261</v>
      </c>
      <c r="I27" s="22">
        <f t="shared" si="4"/>
        <v>122</v>
      </c>
      <c r="J27" s="22">
        <f t="shared" si="4"/>
        <v>42</v>
      </c>
      <c r="K27" s="51"/>
    </row>
    <row r="28" spans="1:11" s="17" customFormat="1">
      <c r="A28" s="10"/>
      <c r="B28" s="15"/>
      <c r="C28" s="16"/>
      <c r="E28" s="22"/>
      <c r="F28" s="22"/>
      <c r="G28" s="22"/>
      <c r="H28" s="22"/>
      <c r="I28" s="22"/>
      <c r="J28" s="22"/>
      <c r="K28" s="51"/>
    </row>
    <row r="29" spans="1:11">
      <c r="A29" s="10" t="s">
        <v>120</v>
      </c>
      <c r="B29" s="11"/>
      <c r="C29" s="3" t="s">
        <v>20</v>
      </c>
      <c r="E29" s="14">
        <f>SUM(F29:J29)</f>
        <v>58.45</v>
      </c>
      <c r="F29" s="14">
        <f t="shared" ref="F29:J29" si="5">F15</f>
        <v>3.45</v>
      </c>
      <c r="G29" s="14">
        <f t="shared" si="5"/>
        <v>13.850000000000001</v>
      </c>
      <c r="H29" s="14">
        <f t="shared" si="5"/>
        <v>23.1</v>
      </c>
      <c r="I29" s="14">
        <f t="shared" si="5"/>
        <v>10.050000000000001</v>
      </c>
      <c r="J29" s="14">
        <f t="shared" si="5"/>
        <v>8</v>
      </c>
      <c r="K29" s="26"/>
    </row>
    <row r="30" spans="1:11">
      <c r="A30" s="10" t="s">
        <v>121</v>
      </c>
      <c r="B30" s="11"/>
      <c r="C30" s="9" t="s">
        <v>24</v>
      </c>
      <c r="E30" s="14"/>
      <c r="F30" s="14"/>
      <c r="G30" s="14"/>
      <c r="H30" s="14"/>
      <c r="I30" s="14"/>
      <c r="J30" s="14"/>
      <c r="K30" s="26"/>
    </row>
    <row r="31" spans="1:11" s="17" customFormat="1">
      <c r="A31" s="281"/>
      <c r="B31" s="15"/>
      <c r="C31" s="16" t="s">
        <v>91</v>
      </c>
      <c r="E31" s="22">
        <f>SUM(F31:J31)</f>
        <v>-40.849999999999994</v>
      </c>
      <c r="F31" s="22">
        <v>-2.5</v>
      </c>
      <c r="G31" s="22">
        <v>-9.0999999999999979</v>
      </c>
      <c r="H31" s="22">
        <v>-14.850000000000001</v>
      </c>
      <c r="I31" s="22">
        <v>-6.9999999999999964</v>
      </c>
      <c r="J31" s="22">
        <v>-7.4</v>
      </c>
      <c r="K31" s="51"/>
    </row>
    <row r="32" spans="1:11" s="17" customFormat="1">
      <c r="A32" s="281"/>
      <c r="B32" s="15"/>
      <c r="C32" s="16" t="s">
        <v>89</v>
      </c>
      <c r="E32" s="22">
        <f t="shared" ref="E32:E36" si="6">SUM(F32:J32)</f>
        <v>-83.259999999999991</v>
      </c>
      <c r="F32" s="22">
        <v>-5.12</v>
      </c>
      <c r="G32" s="22">
        <v>-18.649999999999999</v>
      </c>
      <c r="H32" s="22">
        <v>-30.75</v>
      </c>
      <c r="I32" s="22">
        <v>-14.089999999999996</v>
      </c>
      <c r="J32" s="22">
        <v>-14.649999999999999</v>
      </c>
      <c r="K32" s="51"/>
    </row>
    <row r="33" spans="1:11" s="17" customFormat="1">
      <c r="A33" s="281"/>
      <c r="B33" s="15"/>
      <c r="C33" s="16" t="s">
        <v>229</v>
      </c>
      <c r="E33" s="22">
        <f t="shared" si="6"/>
        <v>-125.67</v>
      </c>
      <c r="F33" s="22">
        <v>-7.7400000000000011</v>
      </c>
      <c r="G33" s="22">
        <v>-28.199999999999996</v>
      </c>
      <c r="H33" s="22">
        <v>-46.65</v>
      </c>
      <c r="I33" s="22">
        <v>-21.179999999999996</v>
      </c>
      <c r="J33" s="22">
        <v>-21.900000000000002</v>
      </c>
      <c r="K33" s="51"/>
    </row>
    <row r="34" spans="1:11" s="17" customFormat="1">
      <c r="A34" s="281"/>
      <c r="B34" s="15"/>
      <c r="C34" s="16" t="s">
        <v>125</v>
      </c>
      <c r="E34" s="22">
        <f t="shared" si="6"/>
        <v>-80.950833333333335</v>
      </c>
      <c r="F34" s="22">
        <v>-2.8366666666666669</v>
      </c>
      <c r="G34" s="22">
        <v>-17.652499999999996</v>
      </c>
      <c r="H34" s="22">
        <v>-37.950000000000003</v>
      </c>
      <c r="I34" s="22">
        <v>-16.516666666666666</v>
      </c>
      <c r="J34" s="22">
        <v>-5.995000000000001</v>
      </c>
      <c r="K34" s="51"/>
    </row>
    <row r="35" spans="1:11" s="17" customFormat="1">
      <c r="A35" s="281"/>
      <c r="B35" s="15"/>
      <c r="C35" s="16" t="s">
        <v>92</v>
      </c>
      <c r="E35" s="22">
        <f t="shared" si="6"/>
        <v>-163.46166666666667</v>
      </c>
      <c r="F35" s="22">
        <v>-5.7933333333333321</v>
      </c>
      <c r="G35" s="22">
        <v>-35.755000000000003</v>
      </c>
      <c r="H35" s="22">
        <v>-76.949999999999989</v>
      </c>
      <c r="I35" s="22">
        <v>-33.123333333333335</v>
      </c>
      <c r="J35" s="22">
        <v>-11.84</v>
      </c>
      <c r="K35" s="51"/>
    </row>
    <row r="36" spans="1:11" s="17" customFormat="1">
      <c r="A36" s="281"/>
      <c r="B36" s="15"/>
      <c r="C36" s="16" t="s">
        <v>98</v>
      </c>
      <c r="E36" s="22">
        <f t="shared" si="6"/>
        <v>-328.48333333333335</v>
      </c>
      <c r="F36" s="22">
        <v>-11.706666666666663</v>
      </c>
      <c r="G36" s="22">
        <v>-71.960000000000008</v>
      </c>
      <c r="H36" s="22">
        <v>-154.95000000000002</v>
      </c>
      <c r="I36" s="22">
        <v>-66.336666666666673</v>
      </c>
      <c r="J36" s="22">
        <v>-23.529999999999998</v>
      </c>
      <c r="K36" s="51"/>
    </row>
    <row r="37" spans="1:11">
      <c r="A37" s="10"/>
      <c r="B37" s="11"/>
      <c r="E37" s="13"/>
      <c r="F37" s="14"/>
      <c r="G37" s="14"/>
      <c r="H37" s="14"/>
      <c r="I37" s="14"/>
      <c r="J37" s="14"/>
      <c r="K37" s="26"/>
    </row>
    <row r="38" spans="1:11">
      <c r="A38" s="10"/>
      <c r="B38" s="12" t="s">
        <v>97</v>
      </c>
      <c r="E38" s="13"/>
      <c r="F38" s="14"/>
      <c r="G38" s="14"/>
      <c r="H38" s="14"/>
      <c r="I38" s="14"/>
      <c r="J38" s="14"/>
      <c r="K38" s="26"/>
    </row>
    <row r="39" spans="1:11">
      <c r="A39" s="10" t="s">
        <v>122</v>
      </c>
      <c r="B39" s="11"/>
      <c r="C39" s="3" t="s">
        <v>28</v>
      </c>
      <c r="E39" s="14"/>
      <c r="F39" s="14"/>
      <c r="G39" s="14"/>
      <c r="H39" s="14"/>
      <c r="I39" s="14"/>
      <c r="J39" s="14"/>
      <c r="K39" s="26"/>
    </row>
    <row r="40" spans="1:11" s="17" customFormat="1">
      <c r="A40" s="281"/>
      <c r="B40" s="15"/>
      <c r="C40" s="16" t="s">
        <v>91</v>
      </c>
      <c r="E40" s="22">
        <f>SUM(F40:J40)</f>
        <v>489.15000000000003</v>
      </c>
      <c r="F40" s="22">
        <v>27.5</v>
      </c>
      <c r="G40" s="22">
        <v>150.9</v>
      </c>
      <c r="H40" s="22">
        <v>205.15</v>
      </c>
      <c r="I40" s="22">
        <v>73</v>
      </c>
      <c r="J40" s="22">
        <v>32.6</v>
      </c>
      <c r="K40" s="51"/>
    </row>
    <row r="41" spans="1:11" s="17" customFormat="1">
      <c r="A41" s="281"/>
      <c r="B41" s="15"/>
      <c r="C41" s="16" t="s">
        <v>89</v>
      </c>
      <c r="E41" s="22">
        <f t="shared" ref="E41:E45" si="7">SUM(F41:J41)</f>
        <v>446.74</v>
      </c>
      <c r="F41" s="22">
        <v>24.88</v>
      </c>
      <c r="G41" s="22">
        <v>141.35</v>
      </c>
      <c r="H41" s="22">
        <v>189.25</v>
      </c>
      <c r="I41" s="22">
        <v>65.91</v>
      </c>
      <c r="J41" s="22">
        <v>25.35</v>
      </c>
      <c r="K41" s="51"/>
    </row>
    <row r="42" spans="1:11" s="17" customFormat="1">
      <c r="A42" s="281"/>
      <c r="B42" s="15"/>
      <c r="C42" s="16" t="s">
        <v>229</v>
      </c>
      <c r="E42" s="22">
        <f t="shared" si="7"/>
        <v>404.33</v>
      </c>
      <c r="F42" s="22">
        <f t="shared" ref="F42:J42" si="8">F$7+F33</f>
        <v>22.259999999999998</v>
      </c>
      <c r="G42" s="22">
        <f t="shared" si="8"/>
        <v>131.80000000000001</v>
      </c>
      <c r="H42" s="22">
        <f t="shared" si="8"/>
        <v>173.35</v>
      </c>
      <c r="I42" s="22">
        <f t="shared" si="8"/>
        <v>58.820000000000007</v>
      </c>
      <c r="J42" s="22">
        <f t="shared" si="8"/>
        <v>18.099999999999998</v>
      </c>
      <c r="K42" s="51"/>
    </row>
    <row r="43" spans="1:11" s="17" customFormat="1">
      <c r="A43" s="281"/>
      <c r="B43" s="15"/>
      <c r="C43" s="16" t="s">
        <v>125</v>
      </c>
      <c r="E43" s="22">
        <f t="shared" si="7"/>
        <v>449.04916666666668</v>
      </c>
      <c r="F43" s="22">
        <v>27.163333333333334</v>
      </c>
      <c r="G43" s="22">
        <v>142.3475</v>
      </c>
      <c r="H43" s="22">
        <v>182.05</v>
      </c>
      <c r="I43" s="22">
        <v>63.483333333333334</v>
      </c>
      <c r="J43" s="22">
        <v>34.004999999999995</v>
      </c>
      <c r="K43" s="51"/>
    </row>
    <row r="44" spans="1:11" s="17" customFormat="1">
      <c r="A44" s="281"/>
      <c r="B44" s="15"/>
      <c r="C44" s="16" t="s">
        <v>92</v>
      </c>
      <c r="E44" s="22">
        <f t="shared" si="7"/>
        <v>366.53833333333336</v>
      </c>
      <c r="F44" s="22">
        <v>24.206666666666667</v>
      </c>
      <c r="G44" s="22">
        <v>124.245</v>
      </c>
      <c r="H44" s="22">
        <v>143.05000000000001</v>
      </c>
      <c r="I44" s="22">
        <v>46.876666666666665</v>
      </c>
      <c r="J44" s="22">
        <v>28.16</v>
      </c>
      <c r="K44" s="51"/>
    </row>
    <row r="45" spans="1:11" s="17" customFormat="1">
      <c r="A45" s="281"/>
      <c r="B45" s="15"/>
      <c r="C45" s="16" t="s">
        <v>98</v>
      </c>
      <c r="E45" s="22">
        <f t="shared" si="7"/>
        <v>201.51666666666665</v>
      </c>
      <c r="F45" s="22">
        <v>18.293333333333337</v>
      </c>
      <c r="G45" s="22">
        <v>88.039999999999992</v>
      </c>
      <c r="H45" s="22">
        <v>65.049999999999983</v>
      </c>
      <c r="I45" s="22">
        <v>13.663333333333327</v>
      </c>
      <c r="J45" s="22">
        <v>16.470000000000002</v>
      </c>
      <c r="K45" s="51"/>
    </row>
    <row r="46" spans="1:11">
      <c r="A46" s="10"/>
      <c r="B46" s="11"/>
      <c r="E46" s="13"/>
      <c r="F46" s="14"/>
      <c r="G46" s="14"/>
      <c r="H46" s="14"/>
      <c r="I46" s="14"/>
      <c r="J46" s="14"/>
      <c r="K46" s="26"/>
    </row>
    <row r="47" spans="1:11" s="37" customFormat="1">
      <c r="A47" s="35" t="s">
        <v>294</v>
      </c>
      <c r="B47" s="36"/>
      <c r="C47" s="28" t="s">
        <v>93</v>
      </c>
      <c r="D47" s="28"/>
      <c r="E47" s="29"/>
      <c r="F47" s="29"/>
      <c r="G47" s="29"/>
      <c r="H47" s="29"/>
      <c r="I47" s="29"/>
      <c r="J47" s="29"/>
      <c r="K47" s="53"/>
    </row>
    <row r="48" spans="1:11" s="17" customFormat="1">
      <c r="A48" s="281"/>
      <c r="B48" s="15"/>
      <c r="C48" s="284" t="s">
        <v>91</v>
      </c>
      <c r="D48" s="285"/>
      <c r="E48" s="286">
        <f>E40/E$8*100</f>
        <v>13.89630681818182</v>
      </c>
      <c r="F48" s="286">
        <f t="shared" ref="F48:J48" si="9">F40/F$8*100</f>
        <v>16.176470588235293</v>
      </c>
      <c r="G48" s="286">
        <f t="shared" si="9"/>
        <v>13.718181818181819</v>
      </c>
      <c r="H48" s="286">
        <f t="shared" si="9"/>
        <v>14.65357142857143</v>
      </c>
      <c r="I48" s="286">
        <f t="shared" si="9"/>
        <v>13.272727272727272</v>
      </c>
      <c r="J48" s="286">
        <f t="shared" si="9"/>
        <v>10.866666666666667</v>
      </c>
      <c r="K48" s="51"/>
    </row>
    <row r="49" spans="1:11" s="17" customFormat="1">
      <c r="A49" s="281"/>
      <c r="B49" s="15"/>
      <c r="C49" s="284" t="s">
        <v>89</v>
      </c>
      <c r="D49" s="285"/>
      <c r="E49" s="286">
        <f t="shared" ref="E49:J49" si="10">E41/E$8*100</f>
        <v>12.691477272727273</v>
      </c>
      <c r="F49" s="286">
        <f t="shared" si="10"/>
        <v>14.635294117647057</v>
      </c>
      <c r="G49" s="286">
        <f t="shared" si="10"/>
        <v>12.85</v>
      </c>
      <c r="H49" s="286">
        <f t="shared" si="10"/>
        <v>13.517857142857142</v>
      </c>
      <c r="I49" s="286">
        <f t="shared" si="10"/>
        <v>11.983636363636363</v>
      </c>
      <c r="J49" s="286">
        <f t="shared" si="10"/>
        <v>8.4500000000000011</v>
      </c>
      <c r="K49" s="51"/>
    </row>
    <row r="50" spans="1:11" s="17" customFormat="1">
      <c r="A50" s="281"/>
      <c r="B50" s="15"/>
      <c r="C50" s="284" t="s">
        <v>229</v>
      </c>
      <c r="D50" s="285"/>
      <c r="E50" s="286">
        <f t="shared" ref="E50:J50" si="11">E42/E$8*100</f>
        <v>11.486647727272727</v>
      </c>
      <c r="F50" s="286">
        <f t="shared" si="11"/>
        <v>13.094117647058823</v>
      </c>
      <c r="G50" s="286">
        <f t="shared" si="11"/>
        <v>11.981818181818182</v>
      </c>
      <c r="H50" s="286">
        <f t="shared" si="11"/>
        <v>12.382142857142856</v>
      </c>
      <c r="I50" s="286">
        <f t="shared" si="11"/>
        <v>10.694545454545457</v>
      </c>
      <c r="J50" s="286">
        <f t="shared" si="11"/>
        <v>6.0333333333333332</v>
      </c>
      <c r="K50" s="51"/>
    </row>
    <row r="51" spans="1:11" s="17" customFormat="1">
      <c r="A51" s="281"/>
      <c r="B51" s="15"/>
      <c r="C51" s="284" t="s">
        <v>125</v>
      </c>
      <c r="D51" s="285"/>
      <c r="E51" s="286">
        <f>E43/E$8*100</f>
        <v>12.757078598484849</v>
      </c>
      <c r="F51" s="286">
        <f t="shared" ref="F51:J51" si="12">F43/F$8*100</f>
        <v>15.978431372549021</v>
      </c>
      <c r="G51" s="286">
        <f t="shared" si="12"/>
        <v>12.940681818181817</v>
      </c>
      <c r="H51" s="286">
        <f t="shared" si="12"/>
        <v>13.003571428571428</v>
      </c>
      <c r="I51" s="286">
        <f t="shared" si="12"/>
        <v>11.542424242424243</v>
      </c>
      <c r="J51" s="286">
        <f t="shared" si="12"/>
        <v>11.334999999999997</v>
      </c>
      <c r="K51" s="51"/>
    </row>
    <row r="52" spans="1:11" s="17" customFormat="1">
      <c r="A52" s="281"/>
      <c r="B52" s="15"/>
      <c r="C52" s="284" t="s">
        <v>92</v>
      </c>
      <c r="D52" s="285"/>
      <c r="E52" s="286">
        <f t="shared" ref="E52:J52" si="13">E44/E$8*100</f>
        <v>10.413020833333334</v>
      </c>
      <c r="F52" s="286">
        <f t="shared" si="13"/>
        <v>14.239215686274509</v>
      </c>
      <c r="G52" s="286">
        <f t="shared" si="13"/>
        <v>11.295000000000002</v>
      </c>
      <c r="H52" s="286">
        <f t="shared" si="13"/>
        <v>10.217857142857143</v>
      </c>
      <c r="I52" s="286">
        <f t="shared" si="13"/>
        <v>8.5230303030303034</v>
      </c>
      <c r="J52" s="286">
        <f t="shared" si="13"/>
        <v>9.3866666666666667</v>
      </c>
      <c r="K52" s="51"/>
    </row>
    <row r="53" spans="1:11" s="17" customFormat="1">
      <c r="A53" s="281"/>
      <c r="B53" s="15"/>
      <c r="C53" s="284" t="s">
        <v>98</v>
      </c>
      <c r="D53" s="285"/>
      <c r="E53" s="286">
        <f t="shared" ref="E53:J53" si="14">E45/E$8*100</f>
        <v>5.7249053030303028</v>
      </c>
      <c r="F53" s="286">
        <f t="shared" si="14"/>
        <v>10.760784313725493</v>
      </c>
      <c r="G53" s="286">
        <f t="shared" si="14"/>
        <v>8.0036363636363621</v>
      </c>
      <c r="H53" s="286">
        <f t="shared" si="14"/>
        <v>4.6464285714285705</v>
      </c>
      <c r="I53" s="286">
        <f t="shared" si="14"/>
        <v>2.484242424242423</v>
      </c>
      <c r="J53" s="286">
        <f t="shared" si="14"/>
        <v>5.4900000000000011</v>
      </c>
      <c r="K53" s="51"/>
    </row>
    <row r="54" spans="1:11">
      <c r="A54" s="10"/>
      <c r="B54" s="11"/>
      <c r="E54" s="13"/>
      <c r="F54" s="14"/>
      <c r="G54" s="14"/>
      <c r="H54" s="14"/>
      <c r="I54" s="14"/>
      <c r="J54" s="14"/>
      <c r="K54" s="26"/>
    </row>
    <row r="55" spans="1:11" s="37" customFormat="1">
      <c r="A55" s="35" t="s">
        <v>174</v>
      </c>
      <c r="B55" s="36"/>
      <c r="C55" s="28" t="s">
        <v>115</v>
      </c>
      <c r="D55" s="28"/>
      <c r="E55" s="29"/>
      <c r="F55" s="29"/>
      <c r="G55" s="29"/>
      <c r="H55" s="29"/>
      <c r="I55" s="29"/>
      <c r="J55" s="29"/>
      <c r="K55" s="53"/>
    </row>
    <row r="56" spans="1:11" s="17" customFormat="1">
      <c r="A56" s="281"/>
      <c r="B56" s="15"/>
      <c r="C56" s="284" t="s">
        <v>91</v>
      </c>
      <c r="D56" s="285"/>
      <c r="E56" s="286">
        <f>E48-E$9</f>
        <v>-1.1605113636363615</v>
      </c>
      <c r="F56" s="286">
        <f t="shared" ref="F56:J56" si="15">F48-F$9</f>
        <v>-1.4705882352941195</v>
      </c>
      <c r="G56" s="286">
        <f t="shared" si="15"/>
        <v>-0.82727272727272627</v>
      </c>
      <c r="H56" s="286">
        <f t="shared" si="15"/>
        <v>-1.0607142857142833</v>
      </c>
      <c r="I56" s="286">
        <f t="shared" si="15"/>
        <v>-1.2727272727272734</v>
      </c>
      <c r="J56" s="286">
        <f t="shared" si="15"/>
        <v>-2.4666666666666668</v>
      </c>
      <c r="K56" s="51"/>
    </row>
    <row r="57" spans="1:11" s="17" customFormat="1">
      <c r="A57" s="281"/>
      <c r="B57" s="15"/>
      <c r="C57" s="284" t="s">
        <v>89</v>
      </c>
      <c r="D57" s="285"/>
      <c r="E57" s="286">
        <f t="shared" ref="E57:J57" si="16">E49-E$9</f>
        <v>-2.365340909090909</v>
      </c>
      <c r="F57" s="286">
        <f t="shared" si="16"/>
        <v>-3.0117647058823565</v>
      </c>
      <c r="G57" s="286">
        <f t="shared" si="16"/>
        <v>-1.6954545454545453</v>
      </c>
      <c r="H57" s="286">
        <f t="shared" si="16"/>
        <v>-2.1964285714285712</v>
      </c>
      <c r="I57" s="286">
        <f t="shared" si="16"/>
        <v>-2.5618181818181824</v>
      </c>
      <c r="J57" s="286">
        <f t="shared" si="16"/>
        <v>-4.8833333333333329</v>
      </c>
      <c r="K57" s="51"/>
    </row>
    <row r="58" spans="1:11" s="17" customFormat="1">
      <c r="A58" s="281"/>
      <c r="B58" s="15"/>
      <c r="C58" s="284" t="s">
        <v>229</v>
      </c>
      <c r="D58" s="285"/>
      <c r="E58" s="286">
        <f t="shared" ref="E58:J58" si="17">E50-E$9</f>
        <v>-3.5701704545454547</v>
      </c>
      <c r="F58" s="286">
        <f t="shared" si="17"/>
        <v>-4.5529411764705898</v>
      </c>
      <c r="G58" s="286">
        <f t="shared" si="17"/>
        <v>-2.5636363636363626</v>
      </c>
      <c r="H58" s="286">
        <f t="shared" si="17"/>
        <v>-3.3321428571428573</v>
      </c>
      <c r="I58" s="286">
        <f t="shared" si="17"/>
        <v>-3.850909090909088</v>
      </c>
      <c r="J58" s="286">
        <f t="shared" si="17"/>
        <v>-7.3000000000000007</v>
      </c>
      <c r="K58" s="51"/>
    </row>
    <row r="59" spans="1:11" s="17" customFormat="1">
      <c r="A59" s="281"/>
      <c r="B59" s="15"/>
      <c r="C59" s="284" t="s">
        <v>125</v>
      </c>
      <c r="D59" s="285"/>
      <c r="E59" s="286">
        <f>E51-E$9</f>
        <v>-2.2997395833333325</v>
      </c>
      <c r="F59" s="286">
        <f t="shared" ref="F59:J59" si="18">F51-F$9</f>
        <v>-1.6686274509803916</v>
      </c>
      <c r="G59" s="286">
        <f t="shared" si="18"/>
        <v>-1.6047727272727279</v>
      </c>
      <c r="H59" s="286">
        <f t="shared" si="18"/>
        <v>-2.7107142857142854</v>
      </c>
      <c r="I59" s="286">
        <f t="shared" si="18"/>
        <v>-3.0030303030303021</v>
      </c>
      <c r="J59" s="286">
        <f t="shared" si="18"/>
        <v>-1.9983333333333366</v>
      </c>
      <c r="K59" s="51"/>
    </row>
    <row r="60" spans="1:11" s="17" customFormat="1">
      <c r="A60" s="281"/>
      <c r="B60" s="15"/>
      <c r="C60" s="284" t="s">
        <v>92</v>
      </c>
      <c r="D60" s="285"/>
      <c r="E60" s="286">
        <f t="shared" ref="E60:J60" si="19">E52-E$9</f>
        <v>-4.6437973484848474</v>
      </c>
      <c r="F60" s="286">
        <f t="shared" si="19"/>
        <v>-3.4078431372549041</v>
      </c>
      <c r="G60" s="286">
        <f t="shared" si="19"/>
        <v>-3.2504545454545433</v>
      </c>
      <c r="H60" s="286">
        <f t="shared" si="19"/>
        <v>-5.4964285714285701</v>
      </c>
      <c r="I60" s="286">
        <f t="shared" si="19"/>
        <v>-6.0224242424242416</v>
      </c>
      <c r="J60" s="286">
        <f t="shared" si="19"/>
        <v>-3.9466666666666672</v>
      </c>
      <c r="K60" s="51"/>
    </row>
    <row r="61" spans="1:11" s="17" customFormat="1">
      <c r="A61" s="281"/>
      <c r="B61" s="15"/>
      <c r="C61" s="284" t="s">
        <v>98</v>
      </c>
      <c r="D61" s="285"/>
      <c r="E61" s="286">
        <f t="shared" ref="E61:J61" si="20">E53-E$9</f>
        <v>-9.3319128787878789</v>
      </c>
      <c r="F61" s="286">
        <f t="shared" si="20"/>
        <v>-6.8862745098039202</v>
      </c>
      <c r="G61" s="286">
        <f t="shared" si="20"/>
        <v>-6.5418181818181829</v>
      </c>
      <c r="H61" s="286">
        <f t="shared" si="20"/>
        <v>-11.067857142857143</v>
      </c>
      <c r="I61" s="286">
        <f t="shared" si="20"/>
        <v>-12.061212121212122</v>
      </c>
      <c r="J61" s="286">
        <f t="shared" si="20"/>
        <v>-7.8433333333333328</v>
      </c>
      <c r="K61" s="51"/>
    </row>
    <row r="62" spans="1:11">
      <c r="A62" s="30"/>
      <c r="B62" s="31"/>
      <c r="C62" s="32"/>
      <c r="D62" s="32"/>
      <c r="E62" s="32"/>
      <c r="F62" s="33"/>
      <c r="G62" s="33"/>
      <c r="H62" s="33"/>
      <c r="I62" s="33"/>
      <c r="J62" s="33"/>
      <c r="K62" s="54"/>
    </row>
    <row r="63" spans="1:11">
      <c r="A63" s="10"/>
      <c r="B63" s="310" t="s">
        <v>301</v>
      </c>
      <c r="C63" s="43"/>
      <c r="D63" s="43"/>
      <c r="E63" s="43"/>
      <c r="F63" s="44"/>
      <c r="G63" s="44"/>
      <c r="H63" s="44"/>
      <c r="I63" s="44"/>
      <c r="J63" s="44"/>
      <c r="K63" s="54"/>
    </row>
    <row r="64" spans="1:11">
      <c r="B64" s="43" t="s">
        <v>81</v>
      </c>
    </row>
    <row r="65" spans="2:2">
      <c r="B65" s="3" t="s">
        <v>94</v>
      </c>
    </row>
  </sheetData>
  <pageMargins left="0.7" right="0.7" top="0.75" bottom="0.75" header="0.3" footer="0.3"/>
  <pageSetup orientation="portrait" r:id="rId1"/>
  <ignoredErrors>
    <ignoredError sqref="E3:J3 A7:B8 A14:B21 B13 A10:B12 B9" numberStoredAsText="1"/>
  </ignoredErrors>
</worksheet>
</file>

<file path=xl/worksheets/sheet10.xml><?xml version="1.0" encoding="utf-8"?>
<worksheet xmlns="http://schemas.openxmlformats.org/spreadsheetml/2006/main" xmlns:r="http://schemas.openxmlformats.org/officeDocument/2006/relationships">
  <sheetPr>
    <tabColor rgb="FF92D050"/>
  </sheetPr>
  <dimension ref="A1:K57"/>
  <sheetViews>
    <sheetView showGridLines="0" zoomScale="84" zoomScaleNormal="84" workbookViewId="0">
      <pane ySplit="4" topLeftCell="A5" activePane="bottomLeft" state="frozen"/>
      <selection pane="bottomLeft"/>
    </sheetView>
  </sheetViews>
  <sheetFormatPr defaultColWidth="9.140625" defaultRowHeight="12.75"/>
  <cols>
    <col min="1" max="1" width="2.7109375" style="3" customWidth="1"/>
    <col min="2" max="2" width="42" style="3" customWidth="1"/>
    <col min="3" max="3" width="20.85546875" style="144" customWidth="1"/>
    <col min="4" max="4" width="1.7109375" style="3" customWidth="1"/>
    <col min="5" max="5" width="10.7109375" style="3" customWidth="1"/>
    <col min="6" max="6" width="13.5703125" style="3" customWidth="1"/>
    <col min="7" max="7" width="3.7109375" style="45" customWidth="1"/>
    <col min="8" max="8" width="13.5703125" style="3" customWidth="1"/>
    <col min="9" max="16384" width="9.140625" style="3"/>
  </cols>
  <sheetData>
    <row r="1" spans="1:11" s="92" customFormat="1" ht="15.75">
      <c r="A1" s="120" t="s">
        <v>204</v>
      </c>
      <c r="C1" s="157"/>
      <c r="G1" s="126"/>
    </row>
    <row r="2" spans="1:11" s="92" customFormat="1" ht="15">
      <c r="A2" s="176" t="s">
        <v>123</v>
      </c>
      <c r="C2" s="157"/>
      <c r="G2" s="126"/>
    </row>
    <row r="3" spans="1:11" s="143" customFormat="1" ht="15.75">
      <c r="A3" s="2"/>
      <c r="E3" s="144"/>
      <c r="F3" s="145"/>
    </row>
    <row r="4" spans="1:11" s="9" customFormat="1" ht="25.5">
      <c r="A4" s="5" t="s">
        <v>1</v>
      </c>
      <c r="B4" s="5"/>
      <c r="C4" s="196" t="s">
        <v>225</v>
      </c>
      <c r="D4" s="5"/>
      <c r="E4" s="55" t="s">
        <v>79</v>
      </c>
      <c r="F4" s="7" t="s">
        <v>2</v>
      </c>
      <c r="G4" s="46"/>
      <c r="H4" s="9" t="s">
        <v>60</v>
      </c>
    </row>
    <row r="5" spans="1:11">
      <c r="A5" s="43"/>
    </row>
    <row r="6" spans="1:11">
      <c r="A6" s="165" t="s">
        <v>140</v>
      </c>
    </row>
    <row r="7" spans="1:11">
      <c r="A7" s="43"/>
      <c r="B7" s="3" t="s">
        <v>4</v>
      </c>
      <c r="C7" s="64" t="s">
        <v>3</v>
      </c>
      <c r="F7" s="13">
        <f>'T1. Baseline'!E6</f>
        <v>530</v>
      </c>
      <c r="G7" s="26"/>
    </row>
    <row r="8" spans="1:11">
      <c r="A8" s="43"/>
      <c r="B8" s="3" t="s">
        <v>6</v>
      </c>
      <c r="C8" s="64" t="s">
        <v>5</v>
      </c>
      <c r="F8" s="13">
        <f>'T1. Baseline'!E7</f>
        <v>3520</v>
      </c>
      <c r="G8" s="26"/>
    </row>
    <row r="9" spans="1:11" s="37" customFormat="1">
      <c r="A9" s="28"/>
      <c r="B9" s="37" t="s">
        <v>18</v>
      </c>
      <c r="C9" s="199" t="s">
        <v>34</v>
      </c>
      <c r="F9" s="38">
        <f>'T1. Baseline'!E8</f>
        <v>15.056818181818182</v>
      </c>
      <c r="G9" s="47"/>
    </row>
    <row r="10" spans="1:11">
      <c r="A10" s="43"/>
      <c r="B10" s="3" t="s">
        <v>7</v>
      </c>
      <c r="C10" s="64" t="s">
        <v>8</v>
      </c>
      <c r="F10" s="13">
        <f>'T1. Baseline'!E9</f>
        <v>1448</v>
      </c>
      <c r="G10" s="48"/>
    </row>
    <row r="11" spans="1:11">
      <c r="A11" s="43"/>
      <c r="B11" s="3" t="s">
        <v>9</v>
      </c>
      <c r="C11" s="64" t="s">
        <v>100</v>
      </c>
      <c r="F11" s="13">
        <f>'T1. Baseline'!E10</f>
        <v>1375</v>
      </c>
      <c r="G11" s="48"/>
    </row>
    <row r="12" spans="1:11" s="17" customFormat="1" ht="12.75" hidden="1" customHeight="1">
      <c r="A12" s="166"/>
      <c r="B12" s="56" t="s">
        <v>86</v>
      </c>
      <c r="C12" s="10"/>
      <c r="D12" s="56"/>
      <c r="E12" s="57"/>
      <c r="F12" s="58" t="e">
        <f>SUM(#REF!)</f>
        <v>#REF!</v>
      </c>
      <c r="G12" s="49"/>
    </row>
    <row r="13" spans="1:11" s="17" customFormat="1" ht="12.75" hidden="1" customHeight="1">
      <c r="A13" s="166"/>
      <c r="B13" s="56" t="s">
        <v>11</v>
      </c>
      <c r="C13" s="10"/>
      <c r="D13" s="56"/>
      <c r="E13" s="57"/>
      <c r="F13" s="58" t="e">
        <f>SUM(#REF!)</f>
        <v>#REF!</v>
      </c>
      <c r="G13" s="49"/>
    </row>
    <row r="14" spans="1:11" s="17" customFormat="1">
      <c r="A14" s="166"/>
      <c r="B14" s="18" t="s">
        <v>192</v>
      </c>
      <c r="C14" s="10" t="s">
        <v>10</v>
      </c>
      <c r="D14" s="18"/>
      <c r="F14" s="14">
        <f>'T1. Baseline'!E13</f>
        <v>73</v>
      </c>
      <c r="G14" s="26"/>
    </row>
    <row r="15" spans="1:11" s="17" customFormat="1" ht="12.75" hidden="1" customHeight="1">
      <c r="A15" s="166"/>
      <c r="B15" s="56" t="s">
        <v>13</v>
      </c>
      <c r="C15" s="10"/>
      <c r="D15" s="56"/>
      <c r="E15" s="57"/>
      <c r="F15" s="58" t="e">
        <f>SUM(#REF!)</f>
        <v>#REF!</v>
      </c>
      <c r="G15" s="49"/>
      <c r="I15" s="148"/>
      <c r="J15" s="148"/>
      <c r="K15" s="148"/>
    </row>
    <row r="16" spans="1:11" s="17" customFormat="1" ht="12.75" hidden="1" customHeight="1">
      <c r="A16" s="166"/>
      <c r="B16" s="56" t="s">
        <v>15</v>
      </c>
      <c r="C16" s="10"/>
      <c r="D16" s="56"/>
      <c r="E16" s="57"/>
      <c r="F16" s="58" t="e">
        <f>SUM(#REF!)</f>
        <v>#REF!</v>
      </c>
      <c r="G16" s="49"/>
      <c r="I16" s="148"/>
      <c r="J16" s="148"/>
      <c r="K16" s="148"/>
    </row>
    <row r="17" spans="1:11" s="17" customFormat="1" ht="12.75" hidden="1" customHeight="1">
      <c r="A17" s="166"/>
      <c r="B17" s="56" t="s">
        <v>17</v>
      </c>
      <c r="C17" s="10"/>
      <c r="D17" s="56"/>
      <c r="E17" s="57"/>
      <c r="F17" s="58" t="e">
        <f>SUM(#REF!)</f>
        <v>#REF!</v>
      </c>
      <c r="G17" s="49"/>
      <c r="I17" s="148"/>
      <c r="J17" s="148"/>
      <c r="K17" s="148"/>
    </row>
    <row r="18" spans="1:11" s="41" customFormat="1">
      <c r="A18" s="167"/>
      <c r="B18" s="40" t="s">
        <v>95</v>
      </c>
      <c r="C18" s="199" t="s">
        <v>295</v>
      </c>
      <c r="D18" s="40"/>
      <c r="F18" s="42">
        <f>F14/F10*100</f>
        <v>5.041436464088398</v>
      </c>
      <c r="G18" s="50"/>
      <c r="I18" s="149"/>
      <c r="J18" s="149"/>
      <c r="K18" s="149"/>
    </row>
    <row r="19" spans="1:11">
      <c r="A19" s="43"/>
      <c r="C19" s="10"/>
      <c r="I19" s="150"/>
      <c r="J19" s="150"/>
      <c r="K19" s="150"/>
    </row>
    <row r="20" spans="1:11">
      <c r="A20" s="43"/>
      <c r="B20" s="3" t="s">
        <v>80</v>
      </c>
      <c r="C20" s="64" t="s">
        <v>101</v>
      </c>
      <c r="F20" s="14">
        <f>'T1. Baseline'!E19</f>
        <v>58.45</v>
      </c>
      <c r="G20" s="26"/>
      <c r="H20" s="17"/>
      <c r="I20" s="150"/>
      <c r="J20" s="150"/>
      <c r="K20" s="150"/>
    </row>
    <row r="21" spans="1:11">
      <c r="A21" s="43"/>
      <c r="B21" s="19" t="s">
        <v>21</v>
      </c>
      <c r="C21" s="156" t="s">
        <v>180</v>
      </c>
      <c r="D21" s="19"/>
      <c r="F21" s="14">
        <f>F24+ F27</f>
        <v>68.866666666666674</v>
      </c>
      <c r="G21" s="26"/>
      <c r="I21" s="150"/>
      <c r="J21" s="150"/>
      <c r="K21" s="150"/>
    </row>
    <row r="22" spans="1:11">
      <c r="A22" s="43"/>
      <c r="B22" s="246" t="s">
        <v>22</v>
      </c>
      <c r="C22" s="248"/>
      <c r="D22" s="249"/>
      <c r="E22" s="9"/>
      <c r="F22" s="14"/>
      <c r="G22" s="26"/>
      <c r="I22" s="150"/>
      <c r="J22" s="150"/>
      <c r="K22" s="150"/>
    </row>
    <row r="23" spans="1:11" s="21" customFormat="1">
      <c r="A23" s="168"/>
      <c r="B23" s="257" t="s">
        <v>85</v>
      </c>
      <c r="C23" s="258"/>
      <c r="D23" s="259"/>
      <c r="E23" s="72"/>
      <c r="F23" s="209"/>
      <c r="G23" s="51"/>
      <c r="I23" s="151"/>
      <c r="J23" s="151"/>
      <c r="K23" s="151"/>
    </row>
    <row r="24" spans="1:11">
      <c r="A24" s="43"/>
      <c r="B24" s="251" t="s">
        <v>23</v>
      </c>
      <c r="C24" s="276" t="s">
        <v>178</v>
      </c>
      <c r="D24" s="295"/>
      <c r="E24" s="296">
        <f>('T2. Loan classifications'!D5/100+'T2. Loan classifications'!D6/100)/2</f>
        <v>0.02</v>
      </c>
      <c r="F24" s="242">
        <f>E24*F11</f>
        <v>27.5</v>
      </c>
      <c r="G24" s="26"/>
      <c r="I24" s="150"/>
      <c r="J24" s="150"/>
      <c r="K24" s="150"/>
    </row>
    <row r="25" spans="1:11" s="21" customFormat="1">
      <c r="A25" s="168"/>
      <c r="B25" s="260" t="s">
        <v>67</v>
      </c>
      <c r="C25" s="268"/>
      <c r="D25" s="297"/>
      <c r="E25" s="298"/>
      <c r="F25" s="209"/>
      <c r="G25" s="51"/>
      <c r="I25" s="151"/>
      <c r="J25" s="151"/>
      <c r="K25" s="151"/>
    </row>
    <row r="26" spans="1:11" s="21" customFormat="1">
      <c r="A26" s="168"/>
      <c r="B26" s="263" t="s">
        <v>68</v>
      </c>
      <c r="C26" s="270"/>
      <c r="D26" s="299"/>
      <c r="E26" s="300"/>
      <c r="F26" s="209"/>
      <c r="G26" s="51"/>
      <c r="I26" s="151"/>
      <c r="J26" s="151"/>
      <c r="K26" s="151"/>
    </row>
    <row r="27" spans="1:11" s="21" customFormat="1">
      <c r="A27" s="168"/>
      <c r="B27" s="263" t="s">
        <v>69</v>
      </c>
      <c r="C27" s="270" t="s">
        <v>179</v>
      </c>
      <c r="D27" s="271"/>
      <c r="E27" s="294">
        <f>('T2. Loan classifications'!D9/100+'T2. Loan classifications'!D10/100+'T2. Loan classifications'!D11/100)/3</f>
        <v>0.56666666666666665</v>
      </c>
      <c r="F27" s="242">
        <f>E27*F14</f>
        <v>41.366666666666667</v>
      </c>
      <c r="G27" s="51"/>
      <c r="I27" s="151"/>
      <c r="J27" s="151"/>
      <c r="K27" s="151"/>
    </row>
    <row r="28" spans="1:11" s="21" customFormat="1">
      <c r="A28" s="168"/>
      <c r="B28" s="265" t="s">
        <v>70</v>
      </c>
      <c r="C28" s="274"/>
      <c r="D28" s="266"/>
      <c r="E28" s="221"/>
      <c r="F28" s="58"/>
      <c r="G28" s="51"/>
      <c r="I28" s="151"/>
      <c r="J28" s="151"/>
      <c r="K28" s="151"/>
    </row>
    <row r="29" spans="1:11">
      <c r="A29" s="43"/>
      <c r="B29" s="3" t="s">
        <v>24</v>
      </c>
      <c r="C29" s="155" t="s">
        <v>181</v>
      </c>
      <c r="F29" s="14">
        <f>F20-F21</f>
        <v>-10.416666666666671</v>
      </c>
      <c r="G29" s="26"/>
      <c r="I29" s="150"/>
      <c r="J29" s="150"/>
      <c r="K29" s="150"/>
    </row>
    <row r="30" spans="1:11">
      <c r="A30" s="43"/>
      <c r="F30" s="13"/>
      <c r="G30" s="26"/>
      <c r="I30" s="150"/>
      <c r="J30" s="150"/>
      <c r="K30" s="150"/>
    </row>
    <row r="31" spans="1:11">
      <c r="A31" s="165" t="s">
        <v>146</v>
      </c>
      <c r="F31" s="13"/>
      <c r="G31" s="26"/>
      <c r="I31" s="150"/>
      <c r="J31" s="150"/>
      <c r="K31" s="150"/>
    </row>
    <row r="32" spans="1:11" s="37" customFormat="1">
      <c r="A32" s="28"/>
      <c r="B32" s="238" t="s">
        <v>298</v>
      </c>
      <c r="C32" s="289" t="s">
        <v>129</v>
      </c>
      <c r="D32" s="238"/>
      <c r="E32" s="238"/>
      <c r="F32" s="290">
        <v>17.5</v>
      </c>
      <c r="G32" s="291"/>
      <c r="H32" s="285" t="s">
        <v>233</v>
      </c>
      <c r="I32" s="292"/>
      <c r="J32" s="292"/>
      <c r="K32" s="292"/>
    </row>
    <row r="33" spans="1:11" s="25" customFormat="1">
      <c r="A33" s="169"/>
      <c r="B33" s="25" t="s">
        <v>25</v>
      </c>
      <c r="C33" s="158" t="s">
        <v>44</v>
      </c>
      <c r="F33" s="14">
        <f>F10</f>
        <v>1448</v>
      </c>
      <c r="G33" s="26"/>
      <c r="I33" s="152"/>
      <c r="J33" s="152"/>
      <c r="K33" s="152"/>
    </row>
    <row r="34" spans="1:11">
      <c r="A34" s="43"/>
      <c r="B34" s="3" t="s">
        <v>191</v>
      </c>
      <c r="C34" s="144" t="s">
        <v>182</v>
      </c>
      <c r="F34" s="14">
        <f t="shared" ref="F34" si="0">F32/100*F10</f>
        <v>253.39999999999998</v>
      </c>
      <c r="G34" s="26"/>
      <c r="I34" s="150"/>
      <c r="J34" s="150"/>
      <c r="K34" s="150"/>
    </row>
    <row r="35" spans="1:11" s="17" customFormat="1">
      <c r="A35" s="166"/>
      <c r="B35" s="18" t="s">
        <v>195</v>
      </c>
      <c r="C35" s="159" t="s">
        <v>183</v>
      </c>
      <c r="D35" s="18"/>
      <c r="F35" s="14">
        <f>F33-F34</f>
        <v>1194.5999999999999</v>
      </c>
      <c r="G35" s="52"/>
    </row>
    <row r="36" spans="1:11" s="17" customFormat="1">
      <c r="A36" s="166"/>
      <c r="B36" s="16"/>
      <c r="C36" s="160"/>
      <c r="D36" s="16"/>
      <c r="F36" s="22"/>
      <c r="G36" s="51"/>
    </row>
    <row r="37" spans="1:11">
      <c r="A37" s="43"/>
      <c r="B37" s="3" t="s">
        <v>26</v>
      </c>
      <c r="C37" s="144" t="s">
        <v>184</v>
      </c>
      <c r="F37" s="14">
        <f>F34-F14</f>
        <v>180.39999999999998</v>
      </c>
      <c r="G37" s="26"/>
    </row>
    <row r="38" spans="1:11">
      <c r="A38" s="43"/>
      <c r="B38" s="3" t="s">
        <v>27</v>
      </c>
      <c r="C38" s="10" t="s">
        <v>185</v>
      </c>
      <c r="F38" s="14">
        <f>(F34/F14-1)*100</f>
        <v>247.12328767123287</v>
      </c>
      <c r="G38" s="26"/>
    </row>
    <row r="39" spans="1:11">
      <c r="A39" s="43"/>
      <c r="F39" s="14"/>
      <c r="G39" s="26"/>
    </row>
    <row r="40" spans="1:11">
      <c r="A40" s="43"/>
      <c r="B40" s="3" t="s">
        <v>20</v>
      </c>
      <c r="C40" s="10" t="s">
        <v>120</v>
      </c>
      <c r="F40" s="14">
        <f>F20</f>
        <v>58.45</v>
      </c>
      <c r="G40" s="26"/>
    </row>
    <row r="41" spans="1:11">
      <c r="A41" s="43"/>
      <c r="B41" s="19" t="s">
        <v>21</v>
      </c>
      <c r="C41" s="161" t="s">
        <v>186</v>
      </c>
      <c r="D41" s="19"/>
      <c r="F41" s="14">
        <f>F44+F47</f>
        <v>167.4853333333333</v>
      </c>
      <c r="G41" s="26"/>
    </row>
    <row r="42" spans="1:11">
      <c r="A42" s="43"/>
      <c r="B42" s="246" t="s">
        <v>22</v>
      </c>
      <c r="C42" s="248"/>
      <c r="D42" s="249"/>
      <c r="E42" s="9"/>
      <c r="F42" s="14"/>
      <c r="G42" s="26"/>
    </row>
    <row r="43" spans="1:11" s="21" customFormat="1">
      <c r="A43" s="168"/>
      <c r="B43" s="257" t="s">
        <v>85</v>
      </c>
      <c r="C43" s="258"/>
      <c r="D43" s="259"/>
      <c r="E43" s="72"/>
      <c r="F43" s="22"/>
      <c r="G43" s="51"/>
    </row>
    <row r="44" spans="1:11">
      <c r="A44" s="43"/>
      <c r="B44" s="251" t="s">
        <v>23</v>
      </c>
      <c r="C44" s="276" t="s">
        <v>188</v>
      </c>
      <c r="D44" s="252"/>
      <c r="E44" s="293">
        <f>('T2. Loan classifications'!D5/100+'T2. Loan classifications'!D6/100)/2</f>
        <v>0.02</v>
      </c>
      <c r="F44" s="242">
        <f>E44*F35</f>
        <v>23.891999999999999</v>
      </c>
      <c r="G44" s="26"/>
    </row>
    <row r="45" spans="1:11" s="21" customFormat="1">
      <c r="A45" s="168"/>
      <c r="B45" s="260" t="s">
        <v>67</v>
      </c>
      <c r="C45" s="253"/>
      <c r="D45" s="287"/>
      <c r="E45" s="194"/>
      <c r="F45" s="61"/>
      <c r="G45" s="51"/>
    </row>
    <row r="46" spans="1:11" s="21" customFormat="1">
      <c r="A46" s="168"/>
      <c r="B46" s="263" t="s">
        <v>68</v>
      </c>
      <c r="C46" s="254"/>
      <c r="D46" s="288"/>
      <c r="E46" s="195"/>
      <c r="F46" s="61"/>
      <c r="G46" s="51"/>
    </row>
    <row r="47" spans="1:11" s="21" customFormat="1">
      <c r="A47" s="168"/>
      <c r="B47" s="263" t="s">
        <v>69</v>
      </c>
      <c r="C47" s="270" t="s">
        <v>187</v>
      </c>
      <c r="D47" s="271"/>
      <c r="E47" s="294">
        <f>('T2. Loan classifications'!D9/100+'T2. Loan classifications'!D10/100+'T2. Loan classifications'!D11/100)/3</f>
        <v>0.56666666666666665</v>
      </c>
      <c r="F47" s="242">
        <f>E47*F34</f>
        <v>143.59333333333331</v>
      </c>
      <c r="G47" s="51"/>
    </row>
    <row r="48" spans="1:11" s="21" customFormat="1">
      <c r="A48" s="168"/>
      <c r="B48" s="265" t="s">
        <v>70</v>
      </c>
      <c r="C48" s="255"/>
      <c r="D48" s="256"/>
      <c r="E48" s="104"/>
      <c r="F48" s="61"/>
      <c r="G48" s="51"/>
    </row>
    <row r="49" spans="1:7">
      <c r="A49" s="43"/>
      <c r="B49" s="3" t="s">
        <v>24</v>
      </c>
      <c r="C49" s="144" t="s">
        <v>189</v>
      </c>
      <c r="F49" s="14">
        <f>F40-F41</f>
        <v>-109.0353333333333</v>
      </c>
      <c r="G49" s="26"/>
    </row>
    <row r="50" spans="1:7">
      <c r="A50" s="43"/>
      <c r="F50" s="13"/>
      <c r="G50" s="26"/>
    </row>
    <row r="51" spans="1:7">
      <c r="A51" s="165" t="s">
        <v>112</v>
      </c>
      <c r="F51" s="13"/>
      <c r="G51" s="26"/>
    </row>
    <row r="52" spans="1:7">
      <c r="A52" s="43"/>
      <c r="B52" s="3" t="s">
        <v>90</v>
      </c>
      <c r="C52" s="144" t="s">
        <v>190</v>
      </c>
      <c r="F52" s="14">
        <f>F7+F49</f>
        <v>420.96466666666669</v>
      </c>
      <c r="G52" s="26"/>
    </row>
    <row r="53" spans="1:7">
      <c r="A53" s="43"/>
      <c r="B53" s="28" t="s">
        <v>196</v>
      </c>
      <c r="C53" s="162" t="s">
        <v>297</v>
      </c>
      <c r="D53" s="28"/>
      <c r="E53" s="28"/>
      <c r="F53" s="29">
        <f>F52/F8*100</f>
        <v>11.959223484848486</v>
      </c>
      <c r="G53" s="53"/>
    </row>
    <row r="54" spans="1:7">
      <c r="A54" s="32"/>
      <c r="B54" s="32"/>
      <c r="C54" s="163"/>
      <c r="D54" s="32"/>
      <c r="E54" s="32"/>
      <c r="F54" s="32"/>
      <c r="G54" s="54"/>
    </row>
    <row r="55" spans="1:7">
      <c r="A55" s="43" t="s">
        <v>303</v>
      </c>
      <c r="B55" s="43"/>
      <c r="C55" s="164"/>
      <c r="D55" s="43"/>
      <c r="E55" s="43"/>
      <c r="F55" s="43"/>
      <c r="G55" s="54"/>
    </row>
    <row r="56" spans="1:7">
      <c r="A56" s="43" t="s">
        <v>81</v>
      </c>
    </row>
    <row r="57" spans="1:7">
      <c r="A57" s="3" t="s">
        <v>94</v>
      </c>
    </row>
  </sheetData>
  <pageMargins left="0.7" right="0.7" top="0.75" bottom="0.75" header="0.3" footer="0.3"/>
  <pageSetup orientation="portrait" verticalDpi="0" r:id="rId1"/>
  <ignoredErrors>
    <ignoredError sqref="C7:C17 C19:C52" numberStoredAsText="1"/>
  </ignoredErrors>
</worksheet>
</file>

<file path=xl/worksheets/sheet11.xml><?xml version="1.0" encoding="utf-8"?>
<worksheet xmlns="http://schemas.openxmlformats.org/spreadsheetml/2006/main" xmlns:r="http://schemas.openxmlformats.org/officeDocument/2006/relationships">
  <sheetPr>
    <tabColor rgb="FF92D050"/>
  </sheetPr>
  <dimension ref="A1:O64"/>
  <sheetViews>
    <sheetView showGridLines="0" zoomScale="84" zoomScaleNormal="84" workbookViewId="0">
      <pane ySplit="4" topLeftCell="A5" activePane="bottomLeft" state="frozen"/>
      <selection pane="bottomLeft"/>
    </sheetView>
  </sheetViews>
  <sheetFormatPr defaultColWidth="9.140625" defaultRowHeight="12.75"/>
  <cols>
    <col min="1" max="1" width="23.140625" style="1" customWidth="1"/>
    <col min="2" max="2" width="2.7109375" style="3" customWidth="1"/>
    <col min="3" max="3" width="42" style="3" customWidth="1"/>
    <col min="4" max="4" width="10.7109375" style="3" customWidth="1"/>
    <col min="5" max="5" width="9.7109375" style="3" customWidth="1"/>
    <col min="6" max="10" width="8.7109375" style="4" customWidth="1"/>
    <col min="11" max="11" width="3.7109375" style="45" customWidth="1"/>
    <col min="12" max="12" width="13.5703125" style="3" customWidth="1"/>
    <col min="13" max="16384" width="9.140625" style="3"/>
  </cols>
  <sheetData>
    <row r="1" spans="1:15" s="92" customFormat="1" ht="15.75">
      <c r="A1" s="124"/>
      <c r="B1" s="170" t="s">
        <v>205</v>
      </c>
      <c r="F1" s="125"/>
      <c r="G1" s="125"/>
      <c r="H1" s="125"/>
      <c r="I1" s="125"/>
      <c r="J1" s="125"/>
      <c r="K1" s="126"/>
    </row>
    <row r="2" spans="1:15" s="92" customFormat="1" ht="15">
      <c r="A2" s="124"/>
      <c r="B2" s="176" t="s">
        <v>123</v>
      </c>
      <c r="F2" s="125"/>
      <c r="G2" s="125"/>
      <c r="H2" s="125"/>
      <c r="I2" s="125"/>
      <c r="J2" s="125"/>
      <c r="K2" s="126"/>
    </row>
    <row r="3" spans="1:15" s="143" customFormat="1" ht="15.75">
      <c r="A3" s="62"/>
      <c r="B3" s="2"/>
      <c r="D3" s="144"/>
      <c r="E3" s="145" t="s">
        <v>3</v>
      </c>
      <c r="F3" s="145" t="s">
        <v>5</v>
      </c>
      <c r="G3" s="145" t="s">
        <v>164</v>
      </c>
      <c r="H3" s="145" t="s">
        <v>118</v>
      </c>
      <c r="I3" s="145" t="s">
        <v>100</v>
      </c>
      <c r="J3" s="145" t="s">
        <v>10</v>
      </c>
    </row>
    <row r="4" spans="1:15" s="9" customFormat="1" ht="25.5">
      <c r="A4" s="5" t="s">
        <v>0</v>
      </c>
      <c r="B4" s="6" t="s">
        <v>1</v>
      </c>
      <c r="C4" s="5"/>
      <c r="D4" s="55" t="s">
        <v>79</v>
      </c>
      <c r="E4" s="7" t="s">
        <v>2</v>
      </c>
      <c r="F4" s="8" t="s">
        <v>29</v>
      </c>
      <c r="G4" s="8" t="s">
        <v>30</v>
      </c>
      <c r="H4" s="8" t="s">
        <v>31</v>
      </c>
      <c r="I4" s="8" t="s">
        <v>32</v>
      </c>
      <c r="J4" s="8" t="s">
        <v>33</v>
      </c>
      <c r="K4" s="46"/>
      <c r="L4" s="9" t="s">
        <v>60</v>
      </c>
    </row>
    <row r="5" spans="1:15">
      <c r="A5" s="10"/>
      <c r="B5" s="11"/>
    </row>
    <row r="6" spans="1:15">
      <c r="A6" s="10"/>
      <c r="B6" s="12" t="s">
        <v>140</v>
      </c>
    </row>
    <row r="7" spans="1:15">
      <c r="A7" s="10" t="s">
        <v>3</v>
      </c>
      <c r="B7" s="11"/>
      <c r="C7" s="3" t="s">
        <v>4</v>
      </c>
      <c r="E7" s="13">
        <f>'T1. Baseline'!E6</f>
        <v>530</v>
      </c>
      <c r="F7" s="13">
        <f>'T1. Baseline'!F6</f>
        <v>30</v>
      </c>
      <c r="G7" s="13">
        <f>'T1. Baseline'!G6</f>
        <v>160</v>
      </c>
      <c r="H7" s="13">
        <f>'T1. Baseline'!H6</f>
        <v>220</v>
      </c>
      <c r="I7" s="13">
        <f>'T1. Baseline'!I6</f>
        <v>80</v>
      </c>
      <c r="J7" s="13">
        <f>'T1. Baseline'!J6</f>
        <v>40</v>
      </c>
      <c r="K7" s="26"/>
    </row>
    <row r="8" spans="1:15">
      <c r="A8" s="10" t="s">
        <v>5</v>
      </c>
      <c r="B8" s="11"/>
      <c r="C8" s="3" t="s">
        <v>6</v>
      </c>
      <c r="E8" s="13">
        <f>'T1. Baseline'!E7</f>
        <v>3520</v>
      </c>
      <c r="F8" s="13">
        <f>'T1. Baseline'!F7</f>
        <v>170</v>
      </c>
      <c r="G8" s="13">
        <f>'T1. Baseline'!G7</f>
        <v>1100</v>
      </c>
      <c r="H8" s="13">
        <f>'T1. Baseline'!H7</f>
        <v>1400</v>
      </c>
      <c r="I8" s="13">
        <f>'T1. Baseline'!I7</f>
        <v>550</v>
      </c>
      <c r="J8" s="13">
        <f>'T1. Baseline'!J7</f>
        <v>300</v>
      </c>
      <c r="K8" s="26"/>
    </row>
    <row r="9" spans="1:15">
      <c r="A9" s="35" t="s">
        <v>34</v>
      </c>
      <c r="B9" s="36"/>
      <c r="C9" s="37" t="s">
        <v>18</v>
      </c>
      <c r="D9" s="37"/>
      <c r="E9" s="38">
        <f>'T1. Baseline'!E8</f>
        <v>15.056818181818182</v>
      </c>
      <c r="F9" s="38">
        <f>'T1. Baseline'!F8</f>
        <v>17.647058823529413</v>
      </c>
      <c r="G9" s="38">
        <f>'T1. Baseline'!G8</f>
        <v>14.545454545454545</v>
      </c>
      <c r="H9" s="38">
        <f>'T1. Baseline'!H8</f>
        <v>15.714285714285714</v>
      </c>
      <c r="I9" s="38">
        <f>'T1. Baseline'!I8</f>
        <v>14.545454545454545</v>
      </c>
      <c r="J9" s="38">
        <f>'T1. Baseline'!J8</f>
        <v>13.333333333333334</v>
      </c>
      <c r="K9" s="47"/>
    </row>
    <row r="10" spans="1:15">
      <c r="A10" s="10" t="s">
        <v>8</v>
      </c>
      <c r="B10" s="11"/>
      <c r="C10" s="3" t="s">
        <v>7</v>
      </c>
      <c r="E10" s="13">
        <f>'T1. Baseline'!E9</f>
        <v>1448</v>
      </c>
      <c r="F10" s="13">
        <f>'T1. Baseline'!F9</f>
        <v>71</v>
      </c>
      <c r="G10" s="13">
        <f>'T1. Baseline'!G9</f>
        <v>385</v>
      </c>
      <c r="H10" s="13">
        <f>'T1. Baseline'!H9</f>
        <v>615</v>
      </c>
      <c r="I10" s="13">
        <f>'T1. Baseline'!I9</f>
        <v>287</v>
      </c>
      <c r="J10" s="13">
        <f>'T1. Baseline'!J9</f>
        <v>90</v>
      </c>
      <c r="K10" s="48"/>
    </row>
    <row r="11" spans="1:15">
      <c r="A11" s="10" t="s">
        <v>35</v>
      </c>
      <c r="B11" s="11"/>
      <c r="C11" s="3" t="s">
        <v>9</v>
      </c>
      <c r="E11" s="13">
        <f>'T1. Baseline'!E10</f>
        <v>1375</v>
      </c>
      <c r="F11" s="13">
        <f>'T1. Baseline'!F10</f>
        <v>65</v>
      </c>
      <c r="G11" s="13">
        <f>'T1. Baseline'!G10</f>
        <v>365</v>
      </c>
      <c r="H11" s="13">
        <f>'T1. Baseline'!H10</f>
        <v>590</v>
      </c>
      <c r="I11" s="13">
        <f>'T1. Baseline'!I10</f>
        <v>275</v>
      </c>
      <c r="J11" s="13">
        <f>'T1. Baseline'!J10</f>
        <v>80</v>
      </c>
      <c r="K11" s="48"/>
    </row>
    <row r="12" spans="1:15" s="17" customFormat="1">
      <c r="A12" s="283" t="s">
        <v>10</v>
      </c>
      <c r="B12" s="15"/>
      <c r="C12" s="16" t="s">
        <v>86</v>
      </c>
      <c r="E12" s="209">
        <f>'T1. Baseline'!E11</f>
        <v>1250</v>
      </c>
      <c r="F12" s="209">
        <f>'T1. Baseline'!F11</f>
        <v>55</v>
      </c>
      <c r="G12" s="209">
        <f>'T1. Baseline'!G11</f>
        <v>330</v>
      </c>
      <c r="H12" s="209">
        <f>'T1. Baseline'!H11</f>
        <v>530</v>
      </c>
      <c r="I12" s="209">
        <f>'T1. Baseline'!I11</f>
        <v>260</v>
      </c>
      <c r="J12" s="209">
        <f>'T1. Baseline'!J11</f>
        <v>75</v>
      </c>
      <c r="K12" s="49"/>
    </row>
    <row r="13" spans="1:15" s="17" customFormat="1">
      <c r="A13" s="283" t="s">
        <v>36</v>
      </c>
      <c r="B13" s="15"/>
      <c r="C13" s="16" t="s">
        <v>11</v>
      </c>
      <c r="E13" s="209">
        <f>'T1. Baseline'!E12</f>
        <v>125</v>
      </c>
      <c r="F13" s="209">
        <f>'T1. Baseline'!F12</f>
        <v>10</v>
      </c>
      <c r="G13" s="209">
        <f>'T1. Baseline'!G12</f>
        <v>35</v>
      </c>
      <c r="H13" s="209">
        <f>'T1. Baseline'!H12</f>
        <v>60</v>
      </c>
      <c r="I13" s="209">
        <f>'T1. Baseline'!I12</f>
        <v>15</v>
      </c>
      <c r="J13" s="209">
        <f>'T1. Baseline'!J12</f>
        <v>5</v>
      </c>
      <c r="K13" s="49"/>
    </row>
    <row r="14" spans="1:15" s="17" customFormat="1">
      <c r="A14" s="10" t="s">
        <v>37</v>
      </c>
      <c r="B14" s="15"/>
      <c r="C14" s="18" t="s">
        <v>12</v>
      </c>
      <c r="E14" s="13">
        <f>'T1. Baseline'!E13</f>
        <v>73</v>
      </c>
      <c r="F14" s="13">
        <f>'T1. Baseline'!F13</f>
        <v>6</v>
      </c>
      <c r="G14" s="13">
        <f>'T1. Baseline'!G13</f>
        <v>20</v>
      </c>
      <c r="H14" s="13">
        <f>'T1. Baseline'!H13</f>
        <v>25</v>
      </c>
      <c r="I14" s="13">
        <f>'T1. Baseline'!I13</f>
        <v>12</v>
      </c>
      <c r="J14" s="13">
        <f>'T1. Baseline'!J13</f>
        <v>10</v>
      </c>
      <c r="K14" s="26"/>
    </row>
    <row r="15" spans="1:15" s="17" customFormat="1">
      <c r="A15" s="283" t="s">
        <v>14</v>
      </c>
      <c r="B15" s="15"/>
      <c r="C15" s="16" t="s">
        <v>13</v>
      </c>
      <c r="E15" s="209">
        <f>'T1. Baseline'!E14</f>
        <v>26</v>
      </c>
      <c r="F15" s="209">
        <f>'T1. Baseline'!F14</f>
        <v>3</v>
      </c>
      <c r="G15" s="209">
        <f>'T1. Baseline'!G14</f>
        <v>10</v>
      </c>
      <c r="H15" s="209">
        <f>'T1. Baseline'!H14</f>
        <v>5</v>
      </c>
      <c r="I15" s="209">
        <f>'T1. Baseline'!I14</f>
        <v>5</v>
      </c>
      <c r="J15" s="209">
        <f>'T1. Baseline'!J14</f>
        <v>3</v>
      </c>
      <c r="K15" s="49"/>
      <c r="M15" s="148"/>
      <c r="N15" s="148"/>
      <c r="O15" s="148"/>
    </row>
    <row r="16" spans="1:15" s="17" customFormat="1">
      <c r="A16" s="283" t="s">
        <v>16</v>
      </c>
      <c r="B16" s="15"/>
      <c r="C16" s="16" t="s">
        <v>15</v>
      </c>
      <c r="E16" s="209">
        <f>'T1. Baseline'!E15</f>
        <v>20</v>
      </c>
      <c r="F16" s="209">
        <f>'T1. Baseline'!F15</f>
        <v>2</v>
      </c>
      <c r="G16" s="209">
        <f>'T1. Baseline'!G15</f>
        <v>5</v>
      </c>
      <c r="H16" s="209">
        <f>'T1. Baseline'!H15</f>
        <v>10</v>
      </c>
      <c r="I16" s="209">
        <f>'T1. Baseline'!I15</f>
        <v>2</v>
      </c>
      <c r="J16" s="209">
        <f>'T1. Baseline'!J15</f>
        <v>1</v>
      </c>
      <c r="K16" s="49"/>
      <c r="M16" s="148"/>
      <c r="N16" s="148"/>
      <c r="O16" s="148"/>
    </row>
    <row r="17" spans="1:15" s="17" customFormat="1">
      <c r="A17" s="283" t="s">
        <v>38</v>
      </c>
      <c r="B17" s="15"/>
      <c r="C17" s="16" t="s">
        <v>17</v>
      </c>
      <c r="E17" s="209">
        <f>'T1. Baseline'!E16</f>
        <v>27</v>
      </c>
      <c r="F17" s="209">
        <f>'T1. Baseline'!F16</f>
        <v>1</v>
      </c>
      <c r="G17" s="209">
        <f>'T1. Baseline'!G16</f>
        <v>5</v>
      </c>
      <c r="H17" s="209">
        <f>'T1. Baseline'!H16</f>
        <v>10</v>
      </c>
      <c r="I17" s="209">
        <f>'T1. Baseline'!I16</f>
        <v>5</v>
      </c>
      <c r="J17" s="209">
        <f>'T1. Baseline'!J16</f>
        <v>6</v>
      </c>
      <c r="K17" s="49"/>
      <c r="M17" s="148"/>
      <c r="N17" s="148"/>
      <c r="O17" s="148"/>
    </row>
    <row r="18" spans="1:15" s="41" customFormat="1">
      <c r="A18" s="35" t="s">
        <v>296</v>
      </c>
      <c r="B18" s="39"/>
      <c r="C18" s="40" t="s">
        <v>95</v>
      </c>
      <c r="E18" s="38">
        <f>'T1. Baseline'!E17</f>
        <v>5.041436464088398</v>
      </c>
      <c r="F18" s="38">
        <f>'T1. Baseline'!F17</f>
        <v>8.4507042253521121</v>
      </c>
      <c r="G18" s="38">
        <f>'T1. Baseline'!G17</f>
        <v>5.1948051948051948</v>
      </c>
      <c r="H18" s="38">
        <f>'T1. Baseline'!H17</f>
        <v>4.0650406504065035</v>
      </c>
      <c r="I18" s="38">
        <f>'T1. Baseline'!I17</f>
        <v>4.1811846689895473</v>
      </c>
      <c r="J18" s="38">
        <f>'T1. Baseline'!J17</f>
        <v>11.111111111111111</v>
      </c>
      <c r="K18" s="50"/>
      <c r="M18" s="149"/>
      <c r="N18" s="149"/>
      <c r="O18" s="149"/>
    </row>
    <row r="19" spans="1:15">
      <c r="B19" s="11"/>
      <c r="M19" s="150"/>
      <c r="N19" s="150"/>
      <c r="O19" s="150"/>
    </row>
    <row r="20" spans="1:15">
      <c r="A20" s="10" t="s">
        <v>61</v>
      </c>
      <c r="B20" s="11"/>
      <c r="C20" s="3" t="s">
        <v>80</v>
      </c>
      <c r="E20" s="14">
        <f>'T1. Baseline'!E19</f>
        <v>58.45</v>
      </c>
      <c r="F20" s="14">
        <f>'T1. Baseline'!F19</f>
        <v>3.45</v>
      </c>
      <c r="G20" s="14">
        <f>'T1. Baseline'!G19</f>
        <v>13.850000000000001</v>
      </c>
      <c r="H20" s="14">
        <f>'T1. Baseline'!H19</f>
        <v>23.1</v>
      </c>
      <c r="I20" s="14">
        <f>'T1. Baseline'!I19</f>
        <v>10.050000000000001</v>
      </c>
      <c r="J20" s="14">
        <f>'T1. Baseline'!J19</f>
        <v>8</v>
      </c>
      <c r="K20" s="26"/>
      <c r="L20" s="17"/>
      <c r="M20" s="150"/>
      <c r="N20" s="150"/>
      <c r="O20" s="150"/>
    </row>
    <row r="21" spans="1:15">
      <c r="A21" s="10" t="s">
        <v>39</v>
      </c>
      <c r="B21" s="11"/>
      <c r="C21" s="19" t="s">
        <v>21</v>
      </c>
      <c r="E21" s="14">
        <f>SUM(F21:J21)</f>
        <v>58.45</v>
      </c>
      <c r="F21" s="14">
        <f>F22+F24</f>
        <v>3.45</v>
      </c>
      <c r="G21" s="14">
        <f t="shared" ref="G21:J21" si="0">G22+G24</f>
        <v>13.850000000000001</v>
      </c>
      <c r="H21" s="14">
        <f t="shared" si="0"/>
        <v>23.1</v>
      </c>
      <c r="I21" s="14">
        <f t="shared" si="0"/>
        <v>10.050000000000001</v>
      </c>
      <c r="J21" s="14">
        <f t="shared" si="0"/>
        <v>8</v>
      </c>
      <c r="K21" s="26"/>
      <c r="M21" s="150"/>
      <c r="N21" s="150"/>
      <c r="O21" s="150"/>
    </row>
    <row r="22" spans="1:15">
      <c r="A22" s="10" t="s">
        <v>239</v>
      </c>
      <c r="B22" s="11"/>
      <c r="C22" s="20" t="s">
        <v>22</v>
      </c>
      <c r="E22" s="14">
        <f>E23</f>
        <v>12.5</v>
      </c>
      <c r="F22" s="14">
        <f>F23</f>
        <v>0.55000000000000004</v>
      </c>
      <c r="G22" s="14">
        <f t="shared" ref="G22:J22" si="1">G23</f>
        <v>3.3000000000000003</v>
      </c>
      <c r="H22" s="14">
        <f t="shared" si="1"/>
        <v>5.3</v>
      </c>
      <c r="I22" s="14">
        <f t="shared" si="1"/>
        <v>2.6</v>
      </c>
      <c r="J22" s="14">
        <f t="shared" si="1"/>
        <v>0.75</v>
      </c>
      <c r="K22" s="26"/>
      <c r="M22" s="150"/>
      <c r="N22" s="150"/>
      <c r="O22" s="150"/>
    </row>
    <row r="23" spans="1:15" s="17" customFormat="1">
      <c r="A23" s="283" t="s">
        <v>66</v>
      </c>
      <c r="B23" s="15"/>
      <c r="C23" s="207" t="s">
        <v>85</v>
      </c>
      <c r="D23" s="208">
        <f>'T2. Loan classifications'!D5/100</f>
        <v>0.01</v>
      </c>
      <c r="E23" s="209">
        <f t="shared" ref="E23:E28" si="2">SUM(F23:J23)</f>
        <v>12.5</v>
      </c>
      <c r="F23" s="22">
        <f>F12*$D23</f>
        <v>0.55000000000000004</v>
      </c>
      <c r="G23" s="22">
        <f>G12*$D23</f>
        <v>3.3000000000000003</v>
      </c>
      <c r="H23" s="22">
        <f>H12*$D23</f>
        <v>5.3</v>
      </c>
      <c r="I23" s="22">
        <f>I12*$D23</f>
        <v>2.6</v>
      </c>
      <c r="J23" s="22">
        <f>J12*$D23</f>
        <v>0.75</v>
      </c>
      <c r="K23" s="51"/>
      <c r="M23" s="148"/>
      <c r="N23" s="148"/>
      <c r="O23" s="148"/>
    </row>
    <row r="24" spans="1:15">
      <c r="A24" s="10" t="s">
        <v>41</v>
      </c>
      <c r="B24" s="11"/>
      <c r="C24" s="20" t="s">
        <v>23</v>
      </c>
      <c r="D24" s="34"/>
      <c r="E24" s="14">
        <f t="shared" ref="E24" si="3">SUM(E25:E28)</f>
        <v>45.95</v>
      </c>
      <c r="F24" s="14">
        <f>SUM(F25:F28)</f>
        <v>2.9000000000000004</v>
      </c>
      <c r="G24" s="14">
        <f t="shared" ref="G24:J24" si="4">SUM(G25:G28)</f>
        <v>10.55</v>
      </c>
      <c r="H24" s="14">
        <f>SUM(H25:H28)</f>
        <v>17.8</v>
      </c>
      <c r="I24" s="14">
        <f t="shared" si="4"/>
        <v>7.45</v>
      </c>
      <c r="J24" s="14">
        <f t="shared" si="4"/>
        <v>7.25</v>
      </c>
      <c r="K24" s="26"/>
      <c r="M24" s="150"/>
      <c r="N24" s="150"/>
      <c r="O24" s="150"/>
    </row>
    <row r="25" spans="1:15" s="17" customFormat="1">
      <c r="A25" s="283" t="s">
        <v>62</v>
      </c>
      <c r="B25" s="15"/>
      <c r="C25" s="207" t="s">
        <v>67</v>
      </c>
      <c r="D25" s="208">
        <f>'T2. Loan classifications'!D6/100</f>
        <v>0.03</v>
      </c>
      <c r="E25" s="209">
        <f t="shared" si="2"/>
        <v>3.7499999999999996</v>
      </c>
      <c r="F25" s="22">
        <f>F13*$D25</f>
        <v>0.3</v>
      </c>
      <c r="G25" s="22">
        <f t="shared" ref="G25:J25" si="5">G13*$D25</f>
        <v>1.05</v>
      </c>
      <c r="H25" s="22">
        <f t="shared" si="5"/>
        <v>1.7999999999999998</v>
      </c>
      <c r="I25" s="22">
        <f t="shared" si="5"/>
        <v>0.44999999999999996</v>
      </c>
      <c r="J25" s="22">
        <f t="shared" si="5"/>
        <v>0.15</v>
      </c>
      <c r="K25" s="51"/>
      <c r="M25" s="148"/>
      <c r="N25" s="148"/>
      <c r="O25" s="148"/>
    </row>
    <row r="26" spans="1:15" s="17" customFormat="1">
      <c r="A26" s="283" t="s">
        <v>63</v>
      </c>
      <c r="B26" s="15"/>
      <c r="C26" s="207" t="s">
        <v>68</v>
      </c>
      <c r="D26" s="208">
        <f>'T2. Loan classifications'!D9/100</f>
        <v>0.2</v>
      </c>
      <c r="E26" s="209">
        <f t="shared" si="2"/>
        <v>5.1999999999999993</v>
      </c>
      <c r="F26" s="22">
        <f t="shared" ref="F26:J28" si="6">F15*$D26</f>
        <v>0.60000000000000009</v>
      </c>
      <c r="G26" s="22">
        <f t="shared" si="6"/>
        <v>2</v>
      </c>
      <c r="H26" s="22">
        <f t="shared" si="6"/>
        <v>1</v>
      </c>
      <c r="I26" s="22">
        <f t="shared" si="6"/>
        <v>1</v>
      </c>
      <c r="J26" s="22">
        <f t="shared" si="6"/>
        <v>0.60000000000000009</v>
      </c>
      <c r="K26" s="51"/>
      <c r="M26" s="148"/>
      <c r="N26" s="148"/>
      <c r="O26" s="148"/>
    </row>
    <row r="27" spans="1:15" s="17" customFormat="1">
      <c r="A27" s="283" t="s">
        <v>64</v>
      </c>
      <c r="B27" s="15"/>
      <c r="C27" s="207" t="s">
        <v>69</v>
      </c>
      <c r="D27" s="208">
        <f>'T2. Loan classifications'!D10/100</f>
        <v>0.5</v>
      </c>
      <c r="E27" s="209">
        <f t="shared" si="2"/>
        <v>10</v>
      </c>
      <c r="F27" s="22">
        <f t="shared" si="6"/>
        <v>1</v>
      </c>
      <c r="G27" s="22">
        <f t="shared" si="6"/>
        <v>2.5</v>
      </c>
      <c r="H27" s="22">
        <f t="shared" si="6"/>
        <v>5</v>
      </c>
      <c r="I27" s="22">
        <f t="shared" si="6"/>
        <v>1</v>
      </c>
      <c r="J27" s="22">
        <f t="shared" si="6"/>
        <v>0.5</v>
      </c>
      <c r="K27" s="51"/>
      <c r="M27" s="148"/>
      <c r="N27" s="148"/>
      <c r="O27" s="148"/>
    </row>
    <row r="28" spans="1:15" s="17" customFormat="1">
      <c r="A28" s="283" t="s">
        <v>65</v>
      </c>
      <c r="B28" s="15"/>
      <c r="C28" s="207" t="s">
        <v>70</v>
      </c>
      <c r="D28" s="208">
        <f>'T2. Loan classifications'!D11/100</f>
        <v>1</v>
      </c>
      <c r="E28" s="209">
        <f t="shared" si="2"/>
        <v>27</v>
      </c>
      <c r="F28" s="22">
        <f t="shared" si="6"/>
        <v>1</v>
      </c>
      <c r="G28" s="22">
        <f t="shared" si="6"/>
        <v>5</v>
      </c>
      <c r="H28" s="22">
        <f t="shared" si="6"/>
        <v>10</v>
      </c>
      <c r="I28" s="22">
        <f t="shared" si="6"/>
        <v>5</v>
      </c>
      <c r="J28" s="22">
        <f t="shared" si="6"/>
        <v>6</v>
      </c>
      <c r="K28" s="51"/>
      <c r="M28" s="148"/>
      <c r="N28" s="148"/>
      <c r="O28" s="148"/>
    </row>
    <row r="29" spans="1:15">
      <c r="A29" s="10" t="s">
        <v>42</v>
      </c>
      <c r="B29" s="11"/>
      <c r="C29" s="3" t="s">
        <v>24</v>
      </c>
      <c r="E29" s="14">
        <f>SUM(F29:J29)</f>
        <v>0</v>
      </c>
      <c r="F29" s="14">
        <f>F20-F21</f>
        <v>0</v>
      </c>
      <c r="G29" s="14">
        <f t="shared" ref="G29:J29" si="7">G20-G21</f>
        <v>0</v>
      </c>
      <c r="H29" s="14">
        <f t="shared" si="7"/>
        <v>0</v>
      </c>
      <c r="I29" s="14">
        <f t="shared" si="7"/>
        <v>0</v>
      </c>
      <c r="J29" s="14">
        <f t="shared" si="7"/>
        <v>0</v>
      </c>
      <c r="K29" s="26"/>
      <c r="M29" s="150"/>
      <c r="N29" s="150"/>
      <c r="O29" s="150"/>
    </row>
    <row r="30" spans="1:15">
      <c r="A30" s="10"/>
      <c r="B30" s="11"/>
      <c r="E30" s="13"/>
      <c r="F30" s="14"/>
      <c r="G30" s="14"/>
      <c r="H30" s="14"/>
      <c r="I30" s="14"/>
      <c r="J30" s="14"/>
      <c r="K30" s="26"/>
      <c r="M30" s="150"/>
      <c r="N30" s="150"/>
      <c r="O30" s="150"/>
    </row>
    <row r="31" spans="1:15">
      <c r="A31" s="10"/>
      <c r="B31" s="12" t="s">
        <v>146</v>
      </c>
      <c r="E31" s="13"/>
      <c r="F31" s="14"/>
      <c r="G31" s="14"/>
      <c r="H31" s="14"/>
      <c r="I31" s="14"/>
      <c r="J31" s="14"/>
      <c r="K31" s="26"/>
      <c r="M31" s="150"/>
      <c r="N31" s="150"/>
      <c r="O31" s="150"/>
    </row>
    <row r="32" spans="1:15" s="37" customFormat="1">
      <c r="A32" s="35" t="s">
        <v>43</v>
      </c>
      <c r="B32" s="36"/>
      <c r="C32" s="238" t="s">
        <v>298</v>
      </c>
      <c r="D32" s="238"/>
      <c r="E32" s="290">
        <f>E34/E33*100</f>
        <v>18.484737569060773</v>
      </c>
      <c r="F32" s="290">
        <v>40.5</v>
      </c>
      <c r="G32" s="290">
        <v>20.7</v>
      </c>
      <c r="H32" s="290">
        <v>17.399999999999999</v>
      </c>
      <c r="I32" s="290">
        <v>12.7</v>
      </c>
      <c r="J32" s="290">
        <v>17.5</v>
      </c>
      <c r="K32" s="291"/>
      <c r="L32" s="285" t="s">
        <v>234</v>
      </c>
      <c r="M32" s="292"/>
      <c r="N32" s="292"/>
      <c r="O32" s="292"/>
    </row>
    <row r="33" spans="1:15" s="25" customFormat="1">
      <c r="A33" s="23" t="s">
        <v>44</v>
      </c>
      <c r="B33" s="24"/>
      <c r="C33" s="25" t="s">
        <v>25</v>
      </c>
      <c r="E33" s="14">
        <f>SUM(F33:J33)</f>
        <v>1448</v>
      </c>
      <c r="F33" s="26">
        <f t="shared" ref="F33:J33" si="8">F34+F38</f>
        <v>71</v>
      </c>
      <c r="G33" s="26">
        <f t="shared" si="8"/>
        <v>385</v>
      </c>
      <c r="H33" s="26">
        <f t="shared" si="8"/>
        <v>615</v>
      </c>
      <c r="I33" s="26">
        <f t="shared" si="8"/>
        <v>287</v>
      </c>
      <c r="J33" s="26">
        <f t="shared" si="8"/>
        <v>90</v>
      </c>
      <c r="K33" s="26"/>
      <c r="M33" s="152"/>
      <c r="N33" s="152"/>
      <c r="O33" s="152"/>
    </row>
    <row r="34" spans="1:15">
      <c r="A34" s="10" t="s">
        <v>45</v>
      </c>
      <c r="B34" s="11"/>
      <c r="C34" s="3" t="s">
        <v>191</v>
      </c>
      <c r="E34" s="14">
        <f>SUM(F34:J34)</f>
        <v>267.65899999999999</v>
      </c>
      <c r="F34" s="14">
        <f t="shared" ref="F34:J34" si="9">F32/100*F10</f>
        <v>28.755000000000003</v>
      </c>
      <c r="G34" s="14">
        <f t="shared" si="9"/>
        <v>79.694999999999993</v>
      </c>
      <c r="H34" s="14">
        <f t="shared" si="9"/>
        <v>107.00999999999999</v>
      </c>
      <c r="I34" s="14">
        <f t="shared" si="9"/>
        <v>36.448999999999998</v>
      </c>
      <c r="J34" s="14">
        <f t="shared" si="9"/>
        <v>15.749999999999998</v>
      </c>
      <c r="K34" s="26"/>
      <c r="M34" s="150"/>
      <c r="N34" s="150"/>
      <c r="O34" s="150"/>
    </row>
    <row r="35" spans="1:15" s="17" customFormat="1">
      <c r="A35" s="283" t="s">
        <v>46</v>
      </c>
      <c r="B35" s="15"/>
      <c r="C35" s="16" t="s">
        <v>13</v>
      </c>
      <c r="E35" s="22">
        <f>SUM(F35:J35)</f>
        <v>95.539083333333323</v>
      </c>
      <c r="F35" s="22">
        <f t="shared" ref="F35:J37" si="10">F15/F$14*F$34</f>
        <v>14.377500000000001</v>
      </c>
      <c r="G35" s="22">
        <f t="shared" si="10"/>
        <v>39.847499999999997</v>
      </c>
      <c r="H35" s="22">
        <f t="shared" si="10"/>
        <v>21.402000000000001</v>
      </c>
      <c r="I35" s="22">
        <f t="shared" si="10"/>
        <v>15.187083333333334</v>
      </c>
      <c r="J35" s="22">
        <f t="shared" si="10"/>
        <v>4.7249999999999996</v>
      </c>
      <c r="K35" s="51"/>
      <c r="M35" s="148"/>
      <c r="N35" s="148"/>
      <c r="O35" s="148"/>
    </row>
    <row r="36" spans="1:15" s="17" customFormat="1">
      <c r="A36" s="283" t="s">
        <v>47</v>
      </c>
      <c r="B36" s="15"/>
      <c r="C36" s="16" t="s">
        <v>15</v>
      </c>
      <c r="E36" s="22">
        <f t="shared" ref="E36:E37" si="11">SUM(F36:J36)</f>
        <v>79.962583333333328</v>
      </c>
      <c r="F36" s="22">
        <f t="shared" si="10"/>
        <v>9.5850000000000009</v>
      </c>
      <c r="G36" s="22">
        <f t="shared" si="10"/>
        <v>19.923749999999998</v>
      </c>
      <c r="H36" s="22">
        <f t="shared" si="10"/>
        <v>42.804000000000002</v>
      </c>
      <c r="I36" s="22">
        <f t="shared" si="10"/>
        <v>6.0748333333333324</v>
      </c>
      <c r="J36" s="22">
        <f t="shared" si="10"/>
        <v>1.575</v>
      </c>
      <c r="K36" s="51"/>
    </row>
    <row r="37" spans="1:15" s="17" customFormat="1">
      <c r="A37" s="283" t="s">
        <v>48</v>
      </c>
      <c r="B37" s="15"/>
      <c r="C37" s="16" t="s">
        <v>17</v>
      </c>
      <c r="E37" s="22">
        <f t="shared" si="11"/>
        <v>92.157333333333341</v>
      </c>
      <c r="F37" s="22">
        <f t="shared" si="10"/>
        <v>4.7925000000000004</v>
      </c>
      <c r="G37" s="22">
        <f t="shared" si="10"/>
        <v>19.923749999999998</v>
      </c>
      <c r="H37" s="22">
        <f t="shared" si="10"/>
        <v>42.804000000000002</v>
      </c>
      <c r="I37" s="22">
        <f t="shared" si="10"/>
        <v>15.187083333333334</v>
      </c>
      <c r="J37" s="22">
        <f t="shared" si="10"/>
        <v>9.4499999999999993</v>
      </c>
      <c r="K37" s="51"/>
    </row>
    <row r="38" spans="1:15" s="17" customFormat="1">
      <c r="A38" s="10" t="s">
        <v>49</v>
      </c>
      <c r="B38" s="15"/>
      <c r="C38" s="18" t="s">
        <v>96</v>
      </c>
      <c r="E38" s="14">
        <f>SUM(F38:J38)</f>
        <v>1180.3409999999999</v>
      </c>
      <c r="F38" s="27">
        <f t="shared" ref="F38:J38" si="12">F10-F34</f>
        <v>42.244999999999997</v>
      </c>
      <c r="G38" s="27">
        <f t="shared" si="12"/>
        <v>305.30500000000001</v>
      </c>
      <c r="H38" s="27">
        <f t="shared" si="12"/>
        <v>507.99</v>
      </c>
      <c r="I38" s="27">
        <f t="shared" si="12"/>
        <v>250.55099999999999</v>
      </c>
      <c r="J38" s="27">
        <f t="shared" si="12"/>
        <v>74.25</v>
      </c>
      <c r="K38" s="52"/>
    </row>
    <row r="39" spans="1:15" s="17" customFormat="1">
      <c r="A39" s="283" t="s">
        <v>50</v>
      </c>
      <c r="B39" s="15"/>
      <c r="C39" s="16" t="s">
        <v>86</v>
      </c>
      <c r="E39" s="22">
        <f t="shared" ref="E39:E40" si="13">SUM(F39:J39)</f>
        <v>1074.5989041311427</v>
      </c>
      <c r="F39" s="22">
        <f t="shared" ref="F39:J40" si="14">F12/F$11*F$38</f>
        <v>35.745769230769227</v>
      </c>
      <c r="G39" s="22">
        <f t="shared" si="14"/>
        <v>276.02917808219178</v>
      </c>
      <c r="H39" s="22">
        <f t="shared" si="14"/>
        <v>456.33000000000004</v>
      </c>
      <c r="I39" s="22">
        <f t="shared" si="14"/>
        <v>236.8845818181818</v>
      </c>
      <c r="J39" s="22">
        <f t="shared" si="14"/>
        <v>69.609375</v>
      </c>
      <c r="K39" s="51"/>
    </row>
    <row r="40" spans="1:15" s="17" customFormat="1">
      <c r="A40" s="283" t="s">
        <v>51</v>
      </c>
      <c r="B40" s="15"/>
      <c r="C40" s="16" t="s">
        <v>11</v>
      </c>
      <c r="E40" s="22">
        <f t="shared" si="13"/>
        <v>105.74209586885718</v>
      </c>
      <c r="F40" s="22">
        <f t="shared" si="14"/>
        <v>6.4992307692307696</v>
      </c>
      <c r="G40" s="22">
        <f t="shared" si="14"/>
        <v>29.275821917808219</v>
      </c>
      <c r="H40" s="22">
        <f t="shared" si="14"/>
        <v>51.660000000000004</v>
      </c>
      <c r="I40" s="22">
        <f t="shared" si="14"/>
        <v>13.66641818181818</v>
      </c>
      <c r="J40" s="22">
        <f t="shared" si="14"/>
        <v>4.640625</v>
      </c>
      <c r="K40" s="51"/>
    </row>
    <row r="41" spans="1:15" s="17" customFormat="1">
      <c r="A41" s="10"/>
      <c r="B41" s="15"/>
      <c r="C41" s="16"/>
      <c r="E41" s="22"/>
      <c r="F41" s="22"/>
      <c r="G41" s="22"/>
      <c r="H41" s="22"/>
      <c r="I41" s="22"/>
      <c r="J41" s="22"/>
      <c r="K41" s="51"/>
    </row>
    <row r="42" spans="1:15">
      <c r="A42" s="10" t="s">
        <v>52</v>
      </c>
      <c r="B42" s="11"/>
      <c r="C42" s="3" t="s">
        <v>26</v>
      </c>
      <c r="E42" s="14">
        <f>SUM(F42:J42)</f>
        <v>194.65899999999999</v>
      </c>
      <c r="F42" s="14">
        <f t="shared" ref="F42:J42" si="15">F34-F14</f>
        <v>22.755000000000003</v>
      </c>
      <c r="G42" s="14">
        <f t="shared" si="15"/>
        <v>59.694999999999993</v>
      </c>
      <c r="H42" s="14">
        <f t="shared" si="15"/>
        <v>82.009999999999991</v>
      </c>
      <c r="I42" s="14">
        <f t="shared" si="15"/>
        <v>24.448999999999998</v>
      </c>
      <c r="J42" s="14">
        <f t="shared" si="15"/>
        <v>5.7499999999999982</v>
      </c>
      <c r="K42" s="26"/>
    </row>
    <row r="43" spans="1:15">
      <c r="A43" s="10" t="s">
        <v>53</v>
      </c>
      <c r="B43" s="11"/>
      <c r="C43" s="3" t="s">
        <v>27</v>
      </c>
      <c r="E43" s="14">
        <f t="shared" ref="E43:J43" si="16">(E34/E14-1)*100</f>
        <v>266.65616438356159</v>
      </c>
      <c r="F43" s="14">
        <f t="shared" si="16"/>
        <v>379.25000000000006</v>
      </c>
      <c r="G43" s="14">
        <f t="shared" si="16"/>
        <v>298.47499999999997</v>
      </c>
      <c r="H43" s="14">
        <f t="shared" si="16"/>
        <v>328.03999999999991</v>
      </c>
      <c r="I43" s="14">
        <f t="shared" si="16"/>
        <v>203.74166666666667</v>
      </c>
      <c r="J43" s="14">
        <f t="shared" si="16"/>
        <v>57.499999999999972</v>
      </c>
      <c r="K43" s="26"/>
    </row>
    <row r="44" spans="1:15">
      <c r="A44" s="10"/>
      <c r="B44" s="11"/>
      <c r="E44" s="14"/>
      <c r="F44" s="14"/>
      <c r="G44" s="14"/>
      <c r="H44" s="14"/>
      <c r="I44" s="14"/>
      <c r="J44" s="14"/>
      <c r="K44" s="26"/>
    </row>
    <row r="45" spans="1:15">
      <c r="A45" s="10" t="s">
        <v>54</v>
      </c>
      <c r="B45" s="11"/>
      <c r="C45" s="3" t="s">
        <v>20</v>
      </c>
      <c r="E45" s="14">
        <f>SUM(F45:J45)</f>
        <v>58.45</v>
      </c>
      <c r="F45" s="14">
        <f t="shared" ref="F45:J45" si="17">F20</f>
        <v>3.45</v>
      </c>
      <c r="G45" s="14">
        <f t="shared" si="17"/>
        <v>13.850000000000001</v>
      </c>
      <c r="H45" s="14">
        <f t="shared" si="17"/>
        <v>23.1</v>
      </c>
      <c r="I45" s="14">
        <f t="shared" si="17"/>
        <v>10.050000000000001</v>
      </c>
      <c r="J45" s="14">
        <f t="shared" si="17"/>
        <v>8</v>
      </c>
      <c r="K45" s="26"/>
    </row>
    <row r="46" spans="1:15">
      <c r="A46" s="10" t="s">
        <v>55</v>
      </c>
      <c r="B46" s="11"/>
      <c r="C46" s="19" t="s">
        <v>21</v>
      </c>
      <c r="E46" s="14">
        <f>SUM(F46:J46)</f>
        <v>165.16469358404379</v>
      </c>
      <c r="F46" s="14">
        <f t="shared" ref="F46:J46" si="18">F47+F49</f>
        <v>13.012934615384617</v>
      </c>
      <c r="G46" s="14">
        <f t="shared" si="18"/>
        <v>41.493691438356159</v>
      </c>
      <c r="H46" s="14">
        <f t="shared" si="18"/>
        <v>74.599500000000006</v>
      </c>
      <c r="I46" s="14">
        <f t="shared" si="18"/>
        <v>24.040755030303032</v>
      </c>
      <c r="J46" s="14">
        <f t="shared" si="18"/>
        <v>12.017812499999998</v>
      </c>
      <c r="K46" s="26"/>
    </row>
    <row r="47" spans="1:15">
      <c r="A47" s="10" t="s">
        <v>56</v>
      </c>
      <c r="B47" s="11"/>
      <c r="C47" s="20" t="s">
        <v>22</v>
      </c>
      <c r="E47" s="14">
        <f>SUM(F47:J47)</f>
        <v>10.745989041311429</v>
      </c>
      <c r="F47" s="14">
        <f t="shared" ref="F47:J47" si="19">F48</f>
        <v>0.35745769230769225</v>
      </c>
      <c r="G47" s="14">
        <f t="shared" si="19"/>
        <v>2.7602917808219178</v>
      </c>
      <c r="H47" s="14">
        <f t="shared" si="19"/>
        <v>4.5633000000000008</v>
      </c>
      <c r="I47" s="14">
        <f t="shared" si="19"/>
        <v>2.3688458181818182</v>
      </c>
      <c r="J47" s="14">
        <f t="shared" si="19"/>
        <v>0.69609375000000007</v>
      </c>
      <c r="K47" s="26"/>
    </row>
    <row r="48" spans="1:15" s="17" customFormat="1">
      <c r="A48" s="283" t="s">
        <v>71</v>
      </c>
      <c r="B48" s="15"/>
      <c r="C48" s="207" t="s">
        <v>85</v>
      </c>
      <c r="D48" s="208">
        <f>D23</f>
        <v>0.01</v>
      </c>
      <c r="E48" s="22">
        <f>SUM(F48:J48)</f>
        <v>10.745989041311429</v>
      </c>
      <c r="F48" s="22">
        <f>F39*$D48</f>
        <v>0.35745769230769225</v>
      </c>
      <c r="G48" s="22">
        <f t="shared" ref="G48:J48" si="20">G39*$D48</f>
        <v>2.7602917808219178</v>
      </c>
      <c r="H48" s="22">
        <f t="shared" si="20"/>
        <v>4.5633000000000008</v>
      </c>
      <c r="I48" s="22">
        <f t="shared" si="20"/>
        <v>2.3688458181818182</v>
      </c>
      <c r="J48" s="22">
        <f t="shared" si="20"/>
        <v>0.69609375000000007</v>
      </c>
      <c r="K48" s="51"/>
    </row>
    <row r="49" spans="1:11">
      <c r="A49" s="10" t="s">
        <v>57</v>
      </c>
      <c r="B49" s="11"/>
      <c r="C49" s="20" t="s">
        <v>23</v>
      </c>
      <c r="D49" s="60"/>
      <c r="E49" s="14">
        <f t="shared" ref="E49" si="21">SUM(E50:E53)</f>
        <v>154.41870454273237</v>
      </c>
      <c r="F49" s="14">
        <f t="shared" ref="F49:J49" si="22">SUM(F50:F53)</f>
        <v>12.655476923076925</v>
      </c>
      <c r="G49" s="14">
        <f t="shared" si="22"/>
        <v>38.733399657534243</v>
      </c>
      <c r="H49" s="14">
        <f t="shared" si="22"/>
        <v>70.036200000000008</v>
      </c>
      <c r="I49" s="14">
        <f t="shared" si="22"/>
        <v>21.671909212121214</v>
      </c>
      <c r="J49" s="14">
        <f t="shared" si="22"/>
        <v>11.321718749999999</v>
      </c>
      <c r="K49" s="26"/>
    </row>
    <row r="50" spans="1:11" s="17" customFormat="1">
      <c r="A50" s="283" t="s">
        <v>72</v>
      </c>
      <c r="B50" s="15"/>
      <c r="C50" s="207" t="s">
        <v>67</v>
      </c>
      <c r="D50" s="208">
        <f t="shared" ref="D50:D53" si="23">D25</f>
        <v>0.03</v>
      </c>
      <c r="E50" s="22">
        <f t="shared" ref="E50:E53" si="24">SUM(F50:J50)</f>
        <v>3.172262876065715</v>
      </c>
      <c r="F50" s="22">
        <f>F40*$D50</f>
        <v>0.19497692307692308</v>
      </c>
      <c r="G50" s="22">
        <f t="shared" ref="G50:J50" si="25">G40*$D50</f>
        <v>0.87827465753424649</v>
      </c>
      <c r="H50" s="22">
        <f t="shared" si="25"/>
        <v>1.5498000000000001</v>
      </c>
      <c r="I50" s="22">
        <f t="shared" si="25"/>
        <v>0.40999254545454539</v>
      </c>
      <c r="J50" s="22">
        <f t="shared" si="25"/>
        <v>0.13921875</v>
      </c>
      <c r="K50" s="51"/>
    </row>
    <row r="51" spans="1:11" s="17" customFormat="1">
      <c r="A51" s="283" t="s">
        <v>73</v>
      </c>
      <c r="B51" s="15"/>
      <c r="C51" s="207" t="s">
        <v>76</v>
      </c>
      <c r="D51" s="208">
        <f t="shared" si="23"/>
        <v>0.2</v>
      </c>
      <c r="E51" s="22">
        <f t="shared" si="24"/>
        <v>19.107816666666668</v>
      </c>
      <c r="F51" s="22">
        <f>F35*$D51</f>
        <v>2.8755000000000006</v>
      </c>
      <c r="G51" s="22">
        <f t="shared" ref="G51:J51" si="26">G35*$D51</f>
        <v>7.9695</v>
      </c>
      <c r="H51" s="22">
        <f t="shared" si="26"/>
        <v>4.2804000000000002</v>
      </c>
      <c r="I51" s="22">
        <f t="shared" si="26"/>
        <v>3.0374166666666671</v>
      </c>
      <c r="J51" s="22">
        <f t="shared" si="26"/>
        <v>0.94499999999999995</v>
      </c>
      <c r="K51" s="51"/>
    </row>
    <row r="52" spans="1:11" s="17" customFormat="1">
      <c r="A52" s="283" t="s">
        <v>74</v>
      </c>
      <c r="B52" s="15"/>
      <c r="C52" s="207" t="s">
        <v>77</v>
      </c>
      <c r="D52" s="208">
        <f t="shared" si="23"/>
        <v>0.5</v>
      </c>
      <c r="E52" s="22">
        <f t="shared" si="24"/>
        <v>39.981291666666664</v>
      </c>
      <c r="F52" s="22">
        <f>F36*$D52</f>
        <v>4.7925000000000004</v>
      </c>
      <c r="G52" s="22">
        <f t="shared" ref="G52:J52" si="27">G36*$D52</f>
        <v>9.9618749999999991</v>
      </c>
      <c r="H52" s="22">
        <f t="shared" si="27"/>
        <v>21.402000000000001</v>
      </c>
      <c r="I52" s="22">
        <f t="shared" si="27"/>
        <v>3.0374166666666662</v>
      </c>
      <c r="J52" s="22">
        <f t="shared" si="27"/>
        <v>0.78749999999999998</v>
      </c>
      <c r="K52" s="51"/>
    </row>
    <row r="53" spans="1:11" s="17" customFormat="1">
      <c r="A53" s="283" t="s">
        <v>75</v>
      </c>
      <c r="B53" s="15"/>
      <c r="C53" s="207" t="s">
        <v>78</v>
      </c>
      <c r="D53" s="208">
        <f t="shared" si="23"/>
        <v>1</v>
      </c>
      <c r="E53" s="22">
        <f t="shared" si="24"/>
        <v>92.157333333333341</v>
      </c>
      <c r="F53" s="22">
        <f>F37*$D53</f>
        <v>4.7925000000000004</v>
      </c>
      <c r="G53" s="22">
        <f t="shared" ref="G53:J53" si="28">G37*$D53</f>
        <v>19.923749999999998</v>
      </c>
      <c r="H53" s="22">
        <f t="shared" si="28"/>
        <v>42.804000000000002</v>
      </c>
      <c r="I53" s="22">
        <f t="shared" si="28"/>
        <v>15.187083333333334</v>
      </c>
      <c r="J53" s="22">
        <f t="shared" si="28"/>
        <v>9.4499999999999993</v>
      </c>
      <c r="K53" s="51"/>
    </row>
    <row r="54" spans="1:11">
      <c r="A54" s="10" t="s">
        <v>58</v>
      </c>
      <c r="B54" s="11"/>
      <c r="C54" s="3" t="s">
        <v>24</v>
      </c>
      <c r="E54" s="14">
        <f>SUM(F54:J54)</f>
        <v>-106.7146935840438</v>
      </c>
      <c r="F54" s="14">
        <f t="shared" ref="F54:J54" si="29">F45-F46</f>
        <v>-9.5629346153846164</v>
      </c>
      <c r="G54" s="14">
        <f t="shared" si="29"/>
        <v>-27.643691438356157</v>
      </c>
      <c r="H54" s="14">
        <f t="shared" si="29"/>
        <v>-51.499500000000005</v>
      </c>
      <c r="I54" s="14">
        <f t="shared" si="29"/>
        <v>-13.990755030303031</v>
      </c>
      <c r="J54" s="14">
        <f t="shared" si="29"/>
        <v>-4.017812499999998</v>
      </c>
      <c r="K54" s="26"/>
    </row>
    <row r="55" spans="1:11">
      <c r="A55" s="10"/>
      <c r="B55" s="11"/>
      <c r="E55" s="13"/>
      <c r="F55" s="14"/>
      <c r="G55" s="14"/>
      <c r="H55" s="14"/>
      <c r="I55" s="14"/>
      <c r="J55" s="14"/>
      <c r="K55" s="26"/>
    </row>
    <row r="56" spans="1:11">
      <c r="A56" s="10"/>
      <c r="B56" s="12" t="s">
        <v>112</v>
      </c>
      <c r="E56" s="13"/>
      <c r="F56" s="14"/>
      <c r="G56" s="14"/>
      <c r="H56" s="14"/>
      <c r="I56" s="14"/>
      <c r="J56" s="14"/>
      <c r="K56" s="26"/>
    </row>
    <row r="57" spans="1:11">
      <c r="A57" s="10" t="s">
        <v>59</v>
      </c>
      <c r="B57" s="11"/>
      <c r="C57" s="3" t="s">
        <v>90</v>
      </c>
      <c r="E57" s="14">
        <f>SUM(F57:J57)</f>
        <v>423.2853064159562</v>
      </c>
      <c r="F57" s="14">
        <f t="shared" ref="F57:J57" si="30">F7+F54</f>
        <v>20.437065384615384</v>
      </c>
      <c r="G57" s="14">
        <f t="shared" si="30"/>
        <v>132.35630856164386</v>
      </c>
      <c r="H57" s="14">
        <f t="shared" si="30"/>
        <v>168.50049999999999</v>
      </c>
      <c r="I57" s="14">
        <f t="shared" si="30"/>
        <v>66.009244969696965</v>
      </c>
      <c r="J57" s="14">
        <f t="shared" si="30"/>
        <v>35.982187500000002</v>
      </c>
      <c r="K57" s="26"/>
    </row>
    <row r="58" spans="1:11" s="37" customFormat="1">
      <c r="A58" s="35" t="s">
        <v>299</v>
      </c>
      <c r="B58" s="36"/>
      <c r="C58" s="28" t="s">
        <v>241</v>
      </c>
      <c r="D58" s="28"/>
      <c r="E58" s="29">
        <f t="shared" ref="E58:J58" si="31">E57/E8*100</f>
        <v>12.025150750453301</v>
      </c>
      <c r="F58" s="29">
        <f t="shared" si="31"/>
        <v>12.021803167420813</v>
      </c>
      <c r="G58" s="29">
        <f t="shared" si="31"/>
        <v>12.032391687422168</v>
      </c>
      <c r="H58" s="29">
        <f t="shared" si="31"/>
        <v>12.035749999999998</v>
      </c>
      <c r="I58" s="29">
        <f t="shared" si="31"/>
        <v>12.001680903581265</v>
      </c>
      <c r="J58" s="29">
        <f t="shared" si="31"/>
        <v>11.9940625</v>
      </c>
      <c r="K58" s="53"/>
    </row>
    <row r="59" spans="1:11">
      <c r="A59" s="30"/>
      <c r="B59" s="31"/>
      <c r="C59" s="32"/>
      <c r="D59" s="32"/>
      <c r="E59" s="32"/>
      <c r="F59" s="33"/>
      <c r="G59" s="33"/>
      <c r="H59" s="33"/>
      <c r="I59" s="33"/>
      <c r="J59" s="33"/>
      <c r="K59" s="54"/>
    </row>
    <row r="60" spans="1:11">
      <c r="A60" s="10"/>
      <c r="B60" s="3" t="s">
        <v>303</v>
      </c>
      <c r="C60" s="43"/>
      <c r="D60" s="43"/>
      <c r="E60" s="43"/>
      <c r="F60" s="44"/>
      <c r="G60" s="44"/>
      <c r="H60" s="44"/>
      <c r="I60" s="44"/>
      <c r="J60" s="44"/>
      <c r="K60" s="54"/>
    </row>
    <row r="61" spans="1:11">
      <c r="B61" s="43" t="s">
        <v>81</v>
      </c>
    </row>
    <row r="62" spans="1:11">
      <c r="B62" s="3" t="s">
        <v>82</v>
      </c>
    </row>
    <row r="63" spans="1:11">
      <c r="B63" s="3" t="s">
        <v>83</v>
      </c>
    </row>
    <row r="64" spans="1:11">
      <c r="B64" s="3" t="s">
        <v>84</v>
      </c>
    </row>
  </sheetData>
  <pageMargins left="0.7" right="0.7" top="0.75" bottom="0.75" header="0.3" footer="0.3"/>
  <pageSetup orientation="portrait" r:id="rId1"/>
  <ignoredErrors>
    <ignoredError sqref="E24:G24 F21:J21 H24:J24 E49 E22" formula="1"/>
    <ignoredError sqref="E3:J3 A7:A17 A23:A57 A19:A21" numberStoredAsText="1"/>
  </ignoredErrors>
</worksheet>
</file>

<file path=xl/worksheets/sheet12.xml><?xml version="1.0" encoding="utf-8"?>
<worksheet xmlns="http://schemas.openxmlformats.org/spreadsheetml/2006/main" xmlns:r="http://schemas.openxmlformats.org/officeDocument/2006/relationships">
  <dimension ref="A1:O61"/>
  <sheetViews>
    <sheetView showGridLines="0" zoomScale="84" zoomScaleNormal="84" workbookViewId="0">
      <pane ySplit="4" topLeftCell="A5" activePane="bottomLeft" state="frozen"/>
      <selection pane="bottomLeft"/>
    </sheetView>
  </sheetViews>
  <sheetFormatPr defaultColWidth="9.140625" defaultRowHeight="12.75"/>
  <cols>
    <col min="1" max="1" width="22.42578125" style="64" customWidth="1"/>
    <col min="2" max="2" width="2.7109375" style="9" customWidth="1"/>
    <col min="3" max="3" width="43" style="9" customWidth="1"/>
    <col min="4" max="4" width="11.85546875" style="3" customWidth="1"/>
    <col min="5" max="5" width="9.7109375" style="9" customWidth="1"/>
    <col min="6" max="10" width="8.7109375" style="63" customWidth="1"/>
    <col min="11" max="16384" width="9.140625" style="9"/>
  </cols>
  <sheetData>
    <row r="1" spans="1:13" s="122" customFormat="1" ht="15.75">
      <c r="A1" s="121"/>
      <c r="B1" s="120" t="s">
        <v>211</v>
      </c>
      <c r="D1" s="92"/>
      <c r="F1" s="123"/>
      <c r="G1" s="123"/>
      <c r="H1" s="123"/>
      <c r="I1" s="123"/>
      <c r="J1" s="123"/>
    </row>
    <row r="2" spans="1:13" s="122" customFormat="1" ht="15">
      <c r="A2" s="121"/>
      <c r="B2" s="176" t="s">
        <v>123</v>
      </c>
      <c r="D2" s="92"/>
      <c r="F2" s="123"/>
      <c r="G2" s="123"/>
      <c r="H2" s="123"/>
      <c r="I2" s="123"/>
      <c r="J2" s="123"/>
    </row>
    <row r="3" spans="1:13" s="122" customFormat="1" ht="15">
      <c r="A3" s="121"/>
      <c r="B3" s="176"/>
      <c r="D3" s="92"/>
      <c r="F3" s="123"/>
      <c r="G3" s="123"/>
      <c r="H3" s="123"/>
      <c r="I3" s="123"/>
      <c r="J3" s="123"/>
    </row>
    <row r="4" spans="1:13" ht="25.5">
      <c r="A4" s="87" t="s">
        <v>0</v>
      </c>
      <c r="B4" s="6" t="s">
        <v>1</v>
      </c>
      <c r="C4" s="5"/>
      <c r="D4" s="55" t="s">
        <v>79</v>
      </c>
      <c r="E4" s="7" t="s">
        <v>2</v>
      </c>
      <c r="F4" s="8" t="s">
        <v>29</v>
      </c>
      <c r="G4" s="8" t="s">
        <v>30</v>
      </c>
      <c r="H4" s="8" t="s">
        <v>31</v>
      </c>
      <c r="I4" s="8" t="s">
        <v>32</v>
      </c>
      <c r="J4" s="8" t="s">
        <v>33</v>
      </c>
      <c r="M4" s="9" t="s">
        <v>60</v>
      </c>
    </row>
    <row r="5" spans="1:13">
      <c r="B5" s="65"/>
      <c r="E5" s="3"/>
      <c r="F5" s="4"/>
      <c r="G5" s="4"/>
      <c r="H5" s="4"/>
      <c r="I5" s="4"/>
      <c r="J5" s="4"/>
    </row>
    <row r="6" spans="1:13">
      <c r="B6" s="66" t="s">
        <v>140</v>
      </c>
      <c r="E6" s="3"/>
      <c r="F6" s="4"/>
      <c r="G6" s="4"/>
      <c r="H6" s="4"/>
      <c r="I6" s="4"/>
      <c r="J6" s="4"/>
    </row>
    <row r="7" spans="1:13">
      <c r="A7" s="75" t="s">
        <v>3</v>
      </c>
      <c r="B7" s="65"/>
      <c r="C7" s="3" t="s">
        <v>4</v>
      </c>
      <c r="E7" s="13">
        <f>'T1. Baseline'!E6</f>
        <v>530</v>
      </c>
      <c r="F7" s="13">
        <f>'T1. Baseline'!F6</f>
        <v>30</v>
      </c>
      <c r="G7" s="13">
        <f>'T1. Baseline'!G6</f>
        <v>160</v>
      </c>
      <c r="H7" s="13">
        <f>'T1. Baseline'!H6</f>
        <v>220</v>
      </c>
      <c r="I7" s="13">
        <f>'T1. Baseline'!I6</f>
        <v>80</v>
      </c>
      <c r="J7" s="13">
        <f>'T1. Baseline'!J6</f>
        <v>40</v>
      </c>
    </row>
    <row r="8" spans="1:13">
      <c r="A8" s="75" t="s">
        <v>5</v>
      </c>
      <c r="B8" s="65"/>
      <c r="C8" s="3" t="s">
        <v>6</v>
      </c>
      <c r="E8" s="13">
        <f>'T1. Baseline'!E7</f>
        <v>3520</v>
      </c>
      <c r="F8" s="13">
        <f>'T1. Baseline'!F7</f>
        <v>170</v>
      </c>
      <c r="G8" s="13">
        <f>'T1. Baseline'!G7</f>
        <v>1100</v>
      </c>
      <c r="H8" s="13">
        <f>'T1. Baseline'!H7</f>
        <v>1400</v>
      </c>
      <c r="I8" s="13">
        <f>'T1. Baseline'!I7</f>
        <v>550</v>
      </c>
      <c r="J8" s="13">
        <f>'T1. Baseline'!J7</f>
        <v>300</v>
      </c>
    </row>
    <row r="9" spans="1:13" s="73" customFormat="1">
      <c r="A9" s="201" t="s">
        <v>34</v>
      </c>
      <c r="B9" s="200"/>
      <c r="C9" s="37" t="s">
        <v>18</v>
      </c>
      <c r="D9" s="37"/>
      <c r="E9" s="38">
        <f>'T1. Baseline'!E8</f>
        <v>15.056818181818182</v>
      </c>
      <c r="F9" s="38">
        <f>'T1. Baseline'!F8</f>
        <v>17.647058823529413</v>
      </c>
      <c r="G9" s="38">
        <f>'T1. Baseline'!G8</f>
        <v>14.545454545454545</v>
      </c>
      <c r="H9" s="38">
        <f>'T1. Baseline'!H8</f>
        <v>15.714285714285714</v>
      </c>
      <c r="I9" s="38">
        <f>'T1. Baseline'!I8</f>
        <v>14.545454545454545</v>
      </c>
      <c r="J9" s="38">
        <f>'T1. Baseline'!J8</f>
        <v>13.333333333333334</v>
      </c>
    </row>
    <row r="10" spans="1:13">
      <c r="A10" s="75" t="s">
        <v>128</v>
      </c>
      <c r="B10" s="65"/>
      <c r="C10" s="3" t="s">
        <v>7</v>
      </c>
      <c r="E10" s="13">
        <f>'T1. Baseline'!E9</f>
        <v>1448</v>
      </c>
      <c r="F10" s="13">
        <f>'T1. Baseline'!F9</f>
        <v>71</v>
      </c>
      <c r="G10" s="13">
        <f>'T1. Baseline'!G9</f>
        <v>385</v>
      </c>
      <c r="H10" s="13">
        <f>'T1. Baseline'!H9</f>
        <v>615</v>
      </c>
      <c r="I10" s="13">
        <f>'T1. Baseline'!I9</f>
        <v>287</v>
      </c>
      <c r="J10" s="13">
        <f>'T1. Baseline'!J9</f>
        <v>90</v>
      </c>
    </row>
    <row r="11" spans="1:13">
      <c r="A11" s="75" t="s">
        <v>35</v>
      </c>
      <c r="B11" s="65"/>
      <c r="C11" s="3" t="s">
        <v>9</v>
      </c>
      <c r="E11" s="13">
        <f>'T1. Baseline'!E10</f>
        <v>1375</v>
      </c>
      <c r="F11" s="13">
        <f>'T1. Baseline'!F10</f>
        <v>65</v>
      </c>
      <c r="G11" s="13">
        <f>'T1. Baseline'!G10</f>
        <v>365</v>
      </c>
      <c r="H11" s="13">
        <f>'T1. Baseline'!H10</f>
        <v>590</v>
      </c>
      <c r="I11" s="13">
        <f>'T1. Baseline'!I10</f>
        <v>275</v>
      </c>
      <c r="J11" s="13">
        <f>'T1. Baseline'!J10</f>
        <v>80</v>
      </c>
    </row>
    <row r="12" spans="1:13" s="304" customFormat="1">
      <c r="A12" s="308" t="s">
        <v>10</v>
      </c>
      <c r="B12" s="303"/>
      <c r="C12" s="56" t="s">
        <v>86</v>
      </c>
      <c r="D12" s="57"/>
      <c r="E12" s="58">
        <f>'T1. Baseline'!E11</f>
        <v>1250</v>
      </c>
      <c r="F12" s="58">
        <f>'T1. Baseline'!F11</f>
        <v>55</v>
      </c>
      <c r="G12" s="58">
        <f>'T1. Baseline'!G11</f>
        <v>330</v>
      </c>
      <c r="H12" s="58">
        <f>'T1. Baseline'!H11</f>
        <v>530</v>
      </c>
      <c r="I12" s="58">
        <f>'T1. Baseline'!I11</f>
        <v>260</v>
      </c>
      <c r="J12" s="58">
        <f>'T1. Baseline'!J11</f>
        <v>75</v>
      </c>
    </row>
    <row r="13" spans="1:13" s="304" customFormat="1">
      <c r="A13" s="308" t="s">
        <v>36</v>
      </c>
      <c r="B13" s="303"/>
      <c r="C13" s="56" t="s">
        <v>11</v>
      </c>
      <c r="D13" s="57"/>
      <c r="E13" s="58">
        <f>'T1. Baseline'!E12</f>
        <v>125</v>
      </c>
      <c r="F13" s="58">
        <f>'T1. Baseline'!F12</f>
        <v>10</v>
      </c>
      <c r="G13" s="58">
        <f>'T1. Baseline'!G12</f>
        <v>35</v>
      </c>
      <c r="H13" s="58">
        <f>'T1. Baseline'!H12</f>
        <v>60</v>
      </c>
      <c r="I13" s="58">
        <f>'T1. Baseline'!I12</f>
        <v>15</v>
      </c>
      <c r="J13" s="58">
        <f>'T1. Baseline'!J12</f>
        <v>5</v>
      </c>
    </row>
    <row r="14" spans="1:13" s="70" customFormat="1">
      <c r="A14" s="75" t="s">
        <v>37</v>
      </c>
      <c r="B14" s="69"/>
      <c r="C14" s="18" t="s">
        <v>12</v>
      </c>
      <c r="D14" s="17"/>
      <c r="E14" s="13">
        <f>'T1. Baseline'!E13</f>
        <v>73</v>
      </c>
      <c r="F14" s="13">
        <f>'T1. Baseline'!F13</f>
        <v>6</v>
      </c>
      <c r="G14" s="13">
        <f>'T1. Baseline'!G13</f>
        <v>20</v>
      </c>
      <c r="H14" s="13">
        <f>'T1. Baseline'!H13</f>
        <v>25</v>
      </c>
      <c r="I14" s="13">
        <f>'T1. Baseline'!I13</f>
        <v>12</v>
      </c>
      <c r="J14" s="13">
        <f>'T1. Baseline'!J13</f>
        <v>10</v>
      </c>
    </row>
    <row r="15" spans="1:13" s="304" customFormat="1">
      <c r="A15" s="308" t="s">
        <v>14</v>
      </c>
      <c r="B15" s="303"/>
      <c r="C15" s="56" t="s">
        <v>13</v>
      </c>
      <c r="D15" s="57"/>
      <c r="E15" s="58">
        <f>'T1. Baseline'!E14</f>
        <v>26</v>
      </c>
      <c r="F15" s="58">
        <f>'T1. Baseline'!F14</f>
        <v>3</v>
      </c>
      <c r="G15" s="58">
        <f>'T1. Baseline'!G14</f>
        <v>10</v>
      </c>
      <c r="H15" s="58">
        <f>'T1. Baseline'!H14</f>
        <v>5</v>
      </c>
      <c r="I15" s="58">
        <f>'T1. Baseline'!I14</f>
        <v>5</v>
      </c>
      <c r="J15" s="58">
        <f>'T1. Baseline'!J14</f>
        <v>3</v>
      </c>
    </row>
    <row r="16" spans="1:13" s="304" customFormat="1">
      <c r="A16" s="308" t="s">
        <v>16</v>
      </c>
      <c r="B16" s="303"/>
      <c r="C16" s="56" t="s">
        <v>15</v>
      </c>
      <c r="D16" s="57"/>
      <c r="E16" s="58">
        <f>'T1. Baseline'!E15</f>
        <v>20</v>
      </c>
      <c r="F16" s="58">
        <f>'T1. Baseline'!F15</f>
        <v>2</v>
      </c>
      <c r="G16" s="58">
        <f>'T1. Baseline'!G15</f>
        <v>5</v>
      </c>
      <c r="H16" s="58">
        <f>'T1. Baseline'!H15</f>
        <v>10</v>
      </c>
      <c r="I16" s="58">
        <f>'T1. Baseline'!I15</f>
        <v>2</v>
      </c>
      <c r="J16" s="58">
        <f>'T1. Baseline'!J15</f>
        <v>1</v>
      </c>
    </row>
    <row r="17" spans="1:15" s="304" customFormat="1">
      <c r="A17" s="308" t="s">
        <v>38</v>
      </c>
      <c r="B17" s="303"/>
      <c r="C17" s="56" t="s">
        <v>17</v>
      </c>
      <c r="D17" s="57"/>
      <c r="E17" s="58">
        <f>'T1. Baseline'!E16</f>
        <v>27</v>
      </c>
      <c r="F17" s="58">
        <f>'T1. Baseline'!F16</f>
        <v>1</v>
      </c>
      <c r="G17" s="58">
        <f>'T1. Baseline'!G16</f>
        <v>5</v>
      </c>
      <c r="H17" s="58">
        <f>'T1. Baseline'!H16</f>
        <v>10</v>
      </c>
      <c r="I17" s="58">
        <f>'T1. Baseline'!I16</f>
        <v>5</v>
      </c>
      <c r="J17" s="58">
        <f>'T1. Baseline'!J16</f>
        <v>6</v>
      </c>
    </row>
    <row r="18" spans="1:15" s="73" customFormat="1">
      <c r="A18" s="201" t="s">
        <v>296</v>
      </c>
      <c r="B18" s="200"/>
      <c r="C18" s="40" t="s">
        <v>95</v>
      </c>
      <c r="D18" s="41"/>
      <c r="E18" s="38">
        <f>'T1. Baseline'!E17</f>
        <v>5.041436464088398</v>
      </c>
      <c r="F18" s="38">
        <f>'T1. Baseline'!F17</f>
        <v>8.4507042253521121</v>
      </c>
      <c r="G18" s="38">
        <f>'T1. Baseline'!G17</f>
        <v>5.1948051948051948</v>
      </c>
      <c r="H18" s="38">
        <f>'T1. Baseline'!H17</f>
        <v>4.0650406504065035</v>
      </c>
      <c r="I18" s="38">
        <f>'T1. Baseline'!I17</f>
        <v>4.1811846689895473</v>
      </c>
      <c r="J18" s="38">
        <f>'T1. Baseline'!J17</f>
        <v>11.111111111111111</v>
      </c>
    </row>
    <row r="19" spans="1:15">
      <c r="A19" s="75"/>
      <c r="B19" s="65"/>
      <c r="E19" s="3"/>
      <c r="F19" s="4"/>
      <c r="G19" s="4"/>
      <c r="H19" s="4"/>
      <c r="I19" s="4"/>
      <c r="J19" s="4"/>
    </row>
    <row r="20" spans="1:15">
      <c r="A20" s="75" t="s">
        <v>129</v>
      </c>
      <c r="B20" s="65"/>
      <c r="C20" s="3" t="s">
        <v>80</v>
      </c>
      <c r="E20" s="14">
        <f>'T1. Baseline'!E19</f>
        <v>58.45</v>
      </c>
      <c r="F20" s="14">
        <f>'T1. Baseline'!F19</f>
        <v>3.45</v>
      </c>
      <c r="G20" s="14">
        <f>'T1. Baseline'!G19</f>
        <v>13.850000000000001</v>
      </c>
      <c r="H20" s="14">
        <f>'T1. Baseline'!H19</f>
        <v>23.1</v>
      </c>
      <c r="I20" s="14">
        <f>'T1. Baseline'!I19</f>
        <v>10.050000000000001</v>
      </c>
      <c r="J20" s="14">
        <f>'T1. Baseline'!J19</f>
        <v>8</v>
      </c>
    </row>
    <row r="21" spans="1:15">
      <c r="A21" s="75" t="s">
        <v>39</v>
      </c>
      <c r="B21" s="65"/>
      <c r="C21" s="19" t="s">
        <v>21</v>
      </c>
      <c r="E21" s="14">
        <f>SUM(F21:J21)</f>
        <v>58.45</v>
      </c>
      <c r="F21" s="14">
        <f>F22+F24</f>
        <v>3.45</v>
      </c>
      <c r="G21" s="14">
        <f t="shared" ref="G21:J21" si="0">G22+G24</f>
        <v>13.850000000000001</v>
      </c>
      <c r="H21" s="14">
        <f t="shared" si="0"/>
        <v>23.1</v>
      </c>
      <c r="I21" s="14">
        <f t="shared" si="0"/>
        <v>10.050000000000001</v>
      </c>
      <c r="J21" s="14">
        <f t="shared" si="0"/>
        <v>8</v>
      </c>
    </row>
    <row r="22" spans="1:15">
      <c r="A22" s="75" t="s">
        <v>40</v>
      </c>
      <c r="B22" s="65"/>
      <c r="C22" s="20" t="s">
        <v>22</v>
      </c>
      <c r="E22" s="14">
        <f>E23</f>
        <v>12.5</v>
      </c>
      <c r="F22" s="14">
        <f>F23</f>
        <v>0.55000000000000004</v>
      </c>
      <c r="G22" s="14">
        <f t="shared" ref="G22:J22" si="1">G23</f>
        <v>3.3000000000000003</v>
      </c>
      <c r="H22" s="14">
        <f t="shared" si="1"/>
        <v>5.3</v>
      </c>
      <c r="I22" s="14">
        <f t="shared" si="1"/>
        <v>2.6</v>
      </c>
      <c r="J22" s="14">
        <f t="shared" si="1"/>
        <v>0.75</v>
      </c>
    </row>
    <row r="23" spans="1:15" s="304" customFormat="1">
      <c r="A23" s="308" t="s">
        <v>66</v>
      </c>
      <c r="B23" s="303"/>
      <c r="C23" s="59" t="s">
        <v>85</v>
      </c>
      <c r="D23" s="206">
        <f>'T2. Loan classifications'!D5/100</f>
        <v>0.01</v>
      </c>
      <c r="E23" s="58">
        <f t="shared" ref="E23:E28" si="2">SUM(F23:J23)</f>
        <v>12.5</v>
      </c>
      <c r="F23" s="61">
        <f>F12*$D23</f>
        <v>0.55000000000000004</v>
      </c>
      <c r="G23" s="61">
        <f>G12*$D23</f>
        <v>3.3000000000000003</v>
      </c>
      <c r="H23" s="61">
        <f>H12*$D23</f>
        <v>5.3</v>
      </c>
      <c r="I23" s="61">
        <f>I12*$D23</f>
        <v>2.6</v>
      </c>
      <c r="J23" s="61">
        <f>J12*$D23</f>
        <v>0.75</v>
      </c>
    </row>
    <row r="24" spans="1:15">
      <c r="A24" s="75" t="s">
        <v>41</v>
      </c>
      <c r="B24" s="65"/>
      <c r="C24" s="20" t="s">
        <v>23</v>
      </c>
      <c r="D24" s="34"/>
      <c r="E24" s="14">
        <f t="shared" ref="E24" si="3">SUM(E25:E28)</f>
        <v>45.95</v>
      </c>
      <c r="F24" s="14">
        <f>SUM(F25:F28)</f>
        <v>2.9000000000000004</v>
      </c>
      <c r="G24" s="14">
        <f t="shared" ref="G24:J24" si="4">SUM(G25:G28)</f>
        <v>10.55</v>
      </c>
      <c r="H24" s="14">
        <f>SUM(H25:H28)</f>
        <v>17.8</v>
      </c>
      <c r="I24" s="14">
        <f t="shared" si="4"/>
        <v>7.45</v>
      </c>
      <c r="J24" s="14">
        <f t="shared" si="4"/>
        <v>7.25</v>
      </c>
    </row>
    <row r="25" spans="1:15" s="304" customFormat="1">
      <c r="A25" s="308" t="s">
        <v>62</v>
      </c>
      <c r="B25" s="303"/>
      <c r="C25" s="59" t="s">
        <v>67</v>
      </c>
      <c r="D25" s="206">
        <f>'T2. Loan classifications'!D6/100</f>
        <v>0.03</v>
      </c>
      <c r="E25" s="58">
        <f t="shared" si="2"/>
        <v>3.7499999999999996</v>
      </c>
      <c r="F25" s="61">
        <f>F13*$D25</f>
        <v>0.3</v>
      </c>
      <c r="G25" s="61">
        <f t="shared" ref="G25:J25" si="5">G13*$D25</f>
        <v>1.05</v>
      </c>
      <c r="H25" s="61">
        <f t="shared" si="5"/>
        <v>1.7999999999999998</v>
      </c>
      <c r="I25" s="61">
        <f t="shared" si="5"/>
        <v>0.44999999999999996</v>
      </c>
      <c r="J25" s="61">
        <f t="shared" si="5"/>
        <v>0.15</v>
      </c>
    </row>
    <row r="26" spans="1:15" s="304" customFormat="1">
      <c r="A26" s="308" t="s">
        <v>63</v>
      </c>
      <c r="B26" s="303"/>
      <c r="C26" s="59" t="s">
        <v>68</v>
      </c>
      <c r="D26" s="206">
        <f>'T2. Loan classifications'!D9/100</f>
        <v>0.2</v>
      </c>
      <c r="E26" s="58">
        <f t="shared" si="2"/>
        <v>5.1999999999999993</v>
      </c>
      <c r="F26" s="61">
        <f t="shared" ref="F26:J28" si="6">F15*$D26</f>
        <v>0.60000000000000009</v>
      </c>
      <c r="G26" s="61">
        <f t="shared" si="6"/>
        <v>2</v>
      </c>
      <c r="H26" s="61">
        <f t="shared" si="6"/>
        <v>1</v>
      </c>
      <c r="I26" s="61">
        <f t="shared" si="6"/>
        <v>1</v>
      </c>
      <c r="J26" s="61">
        <f t="shared" si="6"/>
        <v>0.60000000000000009</v>
      </c>
    </row>
    <row r="27" spans="1:15" s="304" customFormat="1">
      <c r="A27" s="308" t="s">
        <v>64</v>
      </c>
      <c r="B27" s="303"/>
      <c r="C27" s="59" t="s">
        <v>69</v>
      </c>
      <c r="D27" s="206">
        <f>'T2. Loan classifications'!D10/100</f>
        <v>0.5</v>
      </c>
      <c r="E27" s="58">
        <f t="shared" si="2"/>
        <v>10</v>
      </c>
      <c r="F27" s="61">
        <f t="shared" si="6"/>
        <v>1</v>
      </c>
      <c r="G27" s="61">
        <f t="shared" si="6"/>
        <v>2.5</v>
      </c>
      <c r="H27" s="61">
        <f t="shared" si="6"/>
        <v>5</v>
      </c>
      <c r="I27" s="61">
        <f t="shared" si="6"/>
        <v>1</v>
      </c>
      <c r="J27" s="61">
        <f t="shared" si="6"/>
        <v>0.5</v>
      </c>
    </row>
    <row r="28" spans="1:15" s="304" customFormat="1">
      <c r="A28" s="308" t="s">
        <v>65</v>
      </c>
      <c r="B28" s="303"/>
      <c r="C28" s="59" t="s">
        <v>70</v>
      </c>
      <c r="D28" s="206">
        <f>'T2. Loan classifications'!D11/100</f>
        <v>1</v>
      </c>
      <c r="E28" s="58">
        <f t="shared" si="2"/>
        <v>27</v>
      </c>
      <c r="F28" s="61">
        <f t="shared" si="6"/>
        <v>1</v>
      </c>
      <c r="G28" s="61">
        <f t="shared" si="6"/>
        <v>5</v>
      </c>
      <c r="H28" s="61">
        <f t="shared" si="6"/>
        <v>10</v>
      </c>
      <c r="I28" s="61">
        <f t="shared" si="6"/>
        <v>5</v>
      </c>
      <c r="J28" s="61">
        <f t="shared" si="6"/>
        <v>6</v>
      </c>
    </row>
    <row r="29" spans="1:15">
      <c r="A29" s="75" t="s">
        <v>42</v>
      </c>
      <c r="B29" s="65"/>
      <c r="C29" s="3" t="s">
        <v>24</v>
      </c>
      <c r="E29" s="14">
        <f>SUM(F29:J29)</f>
        <v>0</v>
      </c>
      <c r="F29" s="14">
        <f>F20-F21</f>
        <v>0</v>
      </c>
      <c r="G29" s="14">
        <f t="shared" ref="G29:J29" si="7">G20-G21</f>
        <v>0</v>
      </c>
      <c r="H29" s="14">
        <f t="shared" si="7"/>
        <v>0</v>
      </c>
      <c r="I29" s="14">
        <f t="shared" si="7"/>
        <v>0</v>
      </c>
      <c r="J29" s="14">
        <f t="shared" si="7"/>
        <v>0</v>
      </c>
    </row>
    <row r="30" spans="1:15">
      <c r="A30" s="75"/>
      <c r="B30" s="65"/>
      <c r="E30" s="67"/>
      <c r="F30" s="68"/>
      <c r="G30" s="68"/>
      <c r="H30" s="68"/>
      <c r="I30" s="68"/>
      <c r="J30" s="68"/>
    </row>
    <row r="31" spans="1:15">
      <c r="A31" s="75"/>
      <c r="B31" s="66" t="s">
        <v>146</v>
      </c>
      <c r="E31" s="67"/>
      <c r="F31" s="68"/>
      <c r="G31" s="68"/>
      <c r="H31" s="68"/>
      <c r="I31" s="68"/>
      <c r="J31" s="68"/>
    </row>
    <row r="32" spans="1:15" s="73" customFormat="1" ht="40.5" customHeight="1">
      <c r="A32" s="301" t="s">
        <v>43</v>
      </c>
      <c r="B32" s="228"/>
      <c r="C32" s="233" t="s">
        <v>162</v>
      </c>
      <c r="D32" s="238"/>
      <c r="E32" s="230"/>
      <c r="F32" s="230">
        <f>$L32</f>
        <v>400</v>
      </c>
      <c r="G32" s="230">
        <f t="shared" ref="G32:J32" si="8">$L32</f>
        <v>400</v>
      </c>
      <c r="H32" s="230">
        <f t="shared" si="8"/>
        <v>400</v>
      </c>
      <c r="I32" s="230">
        <f t="shared" si="8"/>
        <v>400</v>
      </c>
      <c r="J32" s="230">
        <f t="shared" si="8"/>
        <v>400</v>
      </c>
      <c r="K32" s="279" t="s">
        <v>290</v>
      </c>
      <c r="L32" s="239">
        <v>400</v>
      </c>
      <c r="M32" s="240" t="s">
        <v>148</v>
      </c>
      <c r="N32" s="280"/>
      <c r="O32" s="280"/>
    </row>
    <row r="33" spans="1:15">
      <c r="A33" s="75" t="s">
        <v>44</v>
      </c>
      <c r="B33" s="65"/>
      <c r="C33" s="9" t="s">
        <v>25</v>
      </c>
      <c r="D33" s="25"/>
      <c r="E33" s="68">
        <f>E10</f>
        <v>1448</v>
      </c>
      <c r="F33" s="68">
        <f t="shared" ref="F33:J33" si="9">F10</f>
        <v>71</v>
      </c>
      <c r="G33" s="68">
        <f t="shared" si="9"/>
        <v>385</v>
      </c>
      <c r="H33" s="68">
        <f t="shared" si="9"/>
        <v>615</v>
      </c>
      <c r="I33" s="68">
        <f t="shared" si="9"/>
        <v>287</v>
      </c>
      <c r="J33" s="68">
        <f t="shared" si="9"/>
        <v>90</v>
      </c>
    </row>
    <row r="34" spans="1:15">
      <c r="A34" s="75" t="s">
        <v>265</v>
      </c>
      <c r="B34" s="65"/>
      <c r="C34" s="9" t="s">
        <v>9</v>
      </c>
      <c r="E34" s="67">
        <f>SUM(F34:J34)</f>
        <v>1083</v>
      </c>
      <c r="F34" s="67">
        <f t="shared" ref="F34:J34" si="10">F33-F37</f>
        <v>41</v>
      </c>
      <c r="G34" s="67">
        <f t="shared" si="10"/>
        <v>285</v>
      </c>
      <c r="H34" s="67">
        <f t="shared" si="10"/>
        <v>490</v>
      </c>
      <c r="I34" s="67">
        <f t="shared" si="10"/>
        <v>227</v>
      </c>
      <c r="J34" s="67">
        <f t="shared" si="10"/>
        <v>40</v>
      </c>
    </row>
    <row r="35" spans="1:15" s="304" customFormat="1">
      <c r="A35" s="308" t="s">
        <v>248</v>
      </c>
      <c r="B35" s="303"/>
      <c r="C35" s="79" t="s">
        <v>86</v>
      </c>
      <c r="D35" s="57"/>
      <c r="E35" s="80">
        <f>SUM(F35:J35)</f>
        <v>984.65121391262562</v>
      </c>
      <c r="F35" s="197">
        <f>F$34*(F12/F$11)</f>
        <v>34.692307692307693</v>
      </c>
      <c r="G35" s="197">
        <f t="shared" ref="G35:J35" si="11">G$34*(G12/G$11)</f>
        <v>257.67123287671234</v>
      </c>
      <c r="H35" s="197">
        <f t="shared" si="11"/>
        <v>440.16949152542378</v>
      </c>
      <c r="I35" s="197">
        <f t="shared" si="11"/>
        <v>214.61818181818182</v>
      </c>
      <c r="J35" s="197">
        <f t="shared" si="11"/>
        <v>37.5</v>
      </c>
    </row>
    <row r="36" spans="1:15" s="304" customFormat="1">
      <c r="A36" s="308" t="s">
        <v>249</v>
      </c>
      <c r="B36" s="303"/>
      <c r="C36" s="79" t="s">
        <v>11</v>
      </c>
      <c r="D36" s="57"/>
      <c r="E36" s="80">
        <f>SUM(F36:J36)</f>
        <v>98.348786087374435</v>
      </c>
      <c r="F36" s="197">
        <f>F$34*(F13/F$11)</f>
        <v>6.3076923076923084</v>
      </c>
      <c r="G36" s="197">
        <f t="shared" ref="G36:J36" si="12">G$34*(G13/G$11)</f>
        <v>27.328767123287669</v>
      </c>
      <c r="H36" s="197">
        <f t="shared" si="12"/>
        <v>49.830508474576277</v>
      </c>
      <c r="I36" s="197">
        <f t="shared" si="12"/>
        <v>12.381818181818181</v>
      </c>
      <c r="J36" s="197">
        <f t="shared" si="12"/>
        <v>2.5</v>
      </c>
    </row>
    <row r="37" spans="1:15" s="70" customFormat="1">
      <c r="A37" s="75" t="s">
        <v>266</v>
      </c>
      <c r="B37" s="69"/>
      <c r="C37" s="71" t="s">
        <v>147</v>
      </c>
      <c r="D37" s="57"/>
      <c r="E37" s="178">
        <f>SUM(F37:J37)</f>
        <v>365</v>
      </c>
      <c r="F37" s="182">
        <f t="shared" ref="F37:J37" si="13">SUM(F38:F40)</f>
        <v>30</v>
      </c>
      <c r="G37" s="182">
        <f t="shared" si="13"/>
        <v>100</v>
      </c>
      <c r="H37" s="182">
        <f t="shared" si="13"/>
        <v>125</v>
      </c>
      <c r="I37" s="182">
        <f t="shared" si="13"/>
        <v>60</v>
      </c>
      <c r="J37" s="182">
        <f t="shared" si="13"/>
        <v>50</v>
      </c>
      <c r="M37" s="70" t="s">
        <v>232</v>
      </c>
    </row>
    <row r="38" spans="1:15" s="304" customFormat="1">
      <c r="A38" s="308" t="s">
        <v>267</v>
      </c>
      <c r="B38" s="303"/>
      <c r="C38" s="79" t="s">
        <v>13</v>
      </c>
      <c r="D38" s="57"/>
      <c r="E38" s="179">
        <f t="shared" ref="E38:E40" si="14">SUM(F38:J38)</f>
        <v>130</v>
      </c>
      <c r="F38" s="80">
        <f t="shared" ref="F38:J40" si="15">F15*(1+F$32/100)</f>
        <v>15</v>
      </c>
      <c r="G38" s="80">
        <f t="shared" si="15"/>
        <v>50</v>
      </c>
      <c r="H38" s="80">
        <f t="shared" si="15"/>
        <v>25</v>
      </c>
      <c r="I38" s="80">
        <f t="shared" si="15"/>
        <v>25</v>
      </c>
      <c r="J38" s="80">
        <f t="shared" si="15"/>
        <v>15</v>
      </c>
    </row>
    <row r="39" spans="1:15" s="304" customFormat="1">
      <c r="A39" s="308" t="s">
        <v>268</v>
      </c>
      <c r="B39" s="303"/>
      <c r="C39" s="79" t="s">
        <v>15</v>
      </c>
      <c r="D39" s="57"/>
      <c r="E39" s="179">
        <f t="shared" si="14"/>
        <v>100</v>
      </c>
      <c r="F39" s="80">
        <f t="shared" si="15"/>
        <v>10</v>
      </c>
      <c r="G39" s="80">
        <f t="shared" si="15"/>
        <v>25</v>
      </c>
      <c r="H39" s="80">
        <f t="shared" si="15"/>
        <v>50</v>
      </c>
      <c r="I39" s="80">
        <f t="shared" si="15"/>
        <v>10</v>
      </c>
      <c r="J39" s="80">
        <f t="shared" si="15"/>
        <v>5</v>
      </c>
    </row>
    <row r="40" spans="1:15" s="304" customFormat="1">
      <c r="A40" s="308" t="s">
        <v>269</v>
      </c>
      <c r="B40" s="303"/>
      <c r="C40" s="79" t="s">
        <v>17</v>
      </c>
      <c r="D40" s="57"/>
      <c r="E40" s="179">
        <f t="shared" si="14"/>
        <v>135</v>
      </c>
      <c r="F40" s="80">
        <f t="shared" si="15"/>
        <v>5</v>
      </c>
      <c r="G40" s="80">
        <f t="shared" si="15"/>
        <v>25</v>
      </c>
      <c r="H40" s="80">
        <f t="shared" si="15"/>
        <v>50</v>
      </c>
      <c r="I40" s="80">
        <f t="shared" si="15"/>
        <v>25</v>
      </c>
      <c r="J40" s="80">
        <f t="shared" si="15"/>
        <v>30</v>
      </c>
    </row>
    <row r="41" spans="1:15">
      <c r="A41" s="75"/>
      <c r="B41" s="65"/>
      <c r="D41" s="17"/>
      <c r="E41" s="178"/>
      <c r="F41" s="68"/>
      <c r="G41" s="68"/>
      <c r="H41" s="68"/>
      <c r="I41" s="68"/>
      <c r="J41" s="68"/>
      <c r="M41" s="70"/>
      <c r="N41" s="70"/>
      <c r="O41" s="70"/>
    </row>
    <row r="42" spans="1:15">
      <c r="A42" s="75" t="s">
        <v>54</v>
      </c>
      <c r="B42" s="65"/>
      <c r="C42" s="9" t="s">
        <v>20</v>
      </c>
      <c r="E42" s="178">
        <f t="shared" ref="E42:J42" si="16">E20</f>
        <v>58.45</v>
      </c>
      <c r="F42" s="68">
        <f t="shared" si="16"/>
        <v>3.45</v>
      </c>
      <c r="G42" s="68">
        <f t="shared" si="16"/>
        <v>13.850000000000001</v>
      </c>
      <c r="H42" s="68">
        <f t="shared" si="16"/>
        <v>23.1</v>
      </c>
      <c r="I42" s="68">
        <f t="shared" si="16"/>
        <v>10.050000000000001</v>
      </c>
      <c r="J42" s="68">
        <f t="shared" si="16"/>
        <v>8</v>
      </c>
      <c r="M42" s="70"/>
      <c r="N42" s="70"/>
      <c r="O42" s="70"/>
    </row>
    <row r="43" spans="1:15">
      <c r="A43" s="75" t="s">
        <v>254</v>
      </c>
      <c r="B43" s="65"/>
      <c r="C43" s="19" t="s">
        <v>21</v>
      </c>
      <c r="E43" s="178">
        <f>SUM(F43:J43)</f>
        <v>231.79651213912626</v>
      </c>
      <c r="F43" s="178">
        <f t="shared" ref="F43:J43" si="17">F44+F46</f>
        <v>14.246923076923077</v>
      </c>
      <c r="G43" s="178">
        <f t="shared" si="17"/>
        <v>53.076712328767123</v>
      </c>
      <c r="H43" s="178">
        <f t="shared" si="17"/>
        <v>88.15169491525424</v>
      </c>
      <c r="I43" s="178">
        <f t="shared" si="17"/>
        <v>38.946181818181813</v>
      </c>
      <c r="J43" s="178">
        <f t="shared" si="17"/>
        <v>37.375</v>
      </c>
      <c r="M43" s="70"/>
      <c r="N43" s="70"/>
      <c r="O43" s="70"/>
    </row>
    <row r="44" spans="1:15">
      <c r="A44" s="75" t="s">
        <v>255</v>
      </c>
      <c r="B44" s="65"/>
      <c r="C44" s="20" t="s">
        <v>22</v>
      </c>
      <c r="E44" s="178">
        <f>SUM(F44:J44)</f>
        <v>9.846512139126256</v>
      </c>
      <c r="F44" s="68">
        <f t="shared" ref="F44:J44" si="18">F45</f>
        <v>0.34692307692307695</v>
      </c>
      <c r="G44" s="68">
        <f t="shared" si="18"/>
        <v>2.5767123287671234</v>
      </c>
      <c r="H44" s="68">
        <f t="shared" si="18"/>
        <v>4.4016949152542377</v>
      </c>
      <c r="I44" s="68">
        <f t="shared" si="18"/>
        <v>2.1461818181818182</v>
      </c>
      <c r="J44" s="68">
        <f t="shared" si="18"/>
        <v>0.375</v>
      </c>
      <c r="M44" s="70"/>
      <c r="N44" s="70"/>
      <c r="O44" s="70"/>
    </row>
    <row r="45" spans="1:15" s="304" customFormat="1">
      <c r="A45" s="308" t="s">
        <v>256</v>
      </c>
      <c r="B45" s="303"/>
      <c r="C45" s="59" t="s">
        <v>117</v>
      </c>
      <c r="D45" s="206">
        <f>D23</f>
        <v>0.01</v>
      </c>
      <c r="E45" s="180">
        <f>SUM(F45:J45)</f>
        <v>9.846512139126256</v>
      </c>
      <c r="F45" s="81">
        <f>F35*$D45</f>
        <v>0.34692307692307695</v>
      </c>
      <c r="G45" s="81">
        <f t="shared" ref="G45:J45" si="19">G35*$D45</f>
        <v>2.5767123287671234</v>
      </c>
      <c r="H45" s="81">
        <f t="shared" si="19"/>
        <v>4.4016949152542377</v>
      </c>
      <c r="I45" s="81">
        <f t="shared" si="19"/>
        <v>2.1461818181818182</v>
      </c>
      <c r="J45" s="81">
        <f t="shared" si="19"/>
        <v>0.375</v>
      </c>
    </row>
    <row r="46" spans="1:15">
      <c r="A46" s="75" t="s">
        <v>257</v>
      </c>
      <c r="B46" s="65"/>
      <c r="C46" s="20" t="s">
        <v>23</v>
      </c>
      <c r="D46" s="60"/>
      <c r="E46" s="178">
        <f>SUM(F46:J46)</f>
        <v>221.95</v>
      </c>
      <c r="F46" s="68">
        <f t="shared" ref="F46:J46" si="20">SUM(F47:F50)</f>
        <v>13.9</v>
      </c>
      <c r="G46" s="68">
        <f t="shared" si="20"/>
        <v>50.5</v>
      </c>
      <c r="H46" s="68">
        <f t="shared" si="20"/>
        <v>83.75</v>
      </c>
      <c r="I46" s="68">
        <f t="shared" si="20"/>
        <v>36.799999999999997</v>
      </c>
      <c r="J46" s="68">
        <f t="shared" si="20"/>
        <v>37</v>
      </c>
      <c r="M46" s="70"/>
      <c r="N46" s="70"/>
      <c r="O46" s="70"/>
    </row>
    <row r="47" spans="1:15" s="304" customFormat="1">
      <c r="A47" s="308" t="s">
        <v>258</v>
      </c>
      <c r="B47" s="303"/>
      <c r="C47" s="59" t="s">
        <v>102</v>
      </c>
      <c r="D47" s="206">
        <f t="shared" ref="D47:D50" si="21">D25</f>
        <v>0.03</v>
      </c>
      <c r="E47" s="180">
        <f t="shared" ref="E47:E50" si="22">SUM(F47:J47)</f>
        <v>10.95</v>
      </c>
      <c r="F47" s="81">
        <f t="shared" ref="F47:J50" si="23">F37*$D47</f>
        <v>0.89999999999999991</v>
      </c>
      <c r="G47" s="81">
        <f t="shared" si="23"/>
        <v>3</v>
      </c>
      <c r="H47" s="81">
        <f t="shared" si="23"/>
        <v>3.75</v>
      </c>
      <c r="I47" s="81">
        <f t="shared" si="23"/>
        <v>1.7999999999999998</v>
      </c>
      <c r="J47" s="81">
        <f t="shared" si="23"/>
        <v>1.5</v>
      </c>
    </row>
    <row r="48" spans="1:15" s="304" customFormat="1">
      <c r="A48" s="308" t="s">
        <v>135</v>
      </c>
      <c r="B48" s="303"/>
      <c r="C48" s="59" t="s">
        <v>103</v>
      </c>
      <c r="D48" s="206">
        <f t="shared" si="21"/>
        <v>0.2</v>
      </c>
      <c r="E48" s="180">
        <f t="shared" si="22"/>
        <v>26</v>
      </c>
      <c r="F48" s="81">
        <f t="shared" si="23"/>
        <v>3</v>
      </c>
      <c r="G48" s="81">
        <f t="shared" si="23"/>
        <v>10</v>
      </c>
      <c r="H48" s="81">
        <f t="shared" si="23"/>
        <v>5</v>
      </c>
      <c r="I48" s="81">
        <f t="shared" si="23"/>
        <v>5</v>
      </c>
      <c r="J48" s="81">
        <f t="shared" si="23"/>
        <v>3</v>
      </c>
    </row>
    <row r="49" spans="1:15" s="304" customFormat="1">
      <c r="A49" s="308" t="s">
        <v>136</v>
      </c>
      <c r="B49" s="303"/>
      <c r="C49" s="59" t="s">
        <v>104</v>
      </c>
      <c r="D49" s="206">
        <f t="shared" si="21"/>
        <v>0.5</v>
      </c>
      <c r="E49" s="180">
        <f t="shared" si="22"/>
        <v>50</v>
      </c>
      <c r="F49" s="81">
        <f t="shared" si="23"/>
        <v>5</v>
      </c>
      <c r="G49" s="81">
        <f t="shared" si="23"/>
        <v>12.5</v>
      </c>
      <c r="H49" s="81">
        <f t="shared" si="23"/>
        <v>25</v>
      </c>
      <c r="I49" s="81">
        <f t="shared" si="23"/>
        <v>5</v>
      </c>
      <c r="J49" s="81">
        <f t="shared" si="23"/>
        <v>2.5</v>
      </c>
    </row>
    <row r="50" spans="1:15" s="304" customFormat="1">
      <c r="A50" s="308" t="s">
        <v>270</v>
      </c>
      <c r="B50" s="303"/>
      <c r="C50" s="59" t="s">
        <v>105</v>
      </c>
      <c r="D50" s="206">
        <f t="shared" si="21"/>
        <v>1</v>
      </c>
      <c r="E50" s="180">
        <f t="shared" si="22"/>
        <v>135</v>
      </c>
      <c r="F50" s="81">
        <f t="shared" si="23"/>
        <v>5</v>
      </c>
      <c r="G50" s="81">
        <f t="shared" si="23"/>
        <v>25</v>
      </c>
      <c r="H50" s="81">
        <f t="shared" si="23"/>
        <v>50</v>
      </c>
      <c r="I50" s="81">
        <f t="shared" si="23"/>
        <v>25</v>
      </c>
      <c r="J50" s="81">
        <f t="shared" si="23"/>
        <v>30</v>
      </c>
    </row>
    <row r="51" spans="1:15">
      <c r="A51" s="75" t="s">
        <v>262</v>
      </c>
      <c r="B51" s="65"/>
      <c r="C51" s="9" t="s">
        <v>24</v>
      </c>
      <c r="D51" s="9"/>
      <c r="E51" s="178">
        <f>SUM(F51:J51)</f>
        <v>-173.34651213912625</v>
      </c>
      <c r="F51" s="182">
        <f t="shared" ref="F51:J51" si="24">F42-F43</f>
        <v>-10.796923076923076</v>
      </c>
      <c r="G51" s="182">
        <f t="shared" si="24"/>
        <v>-39.226712328767121</v>
      </c>
      <c r="H51" s="182">
        <f t="shared" si="24"/>
        <v>-65.051694915254245</v>
      </c>
      <c r="I51" s="182">
        <f t="shared" si="24"/>
        <v>-28.896181818181812</v>
      </c>
      <c r="J51" s="182">
        <f t="shared" si="24"/>
        <v>-29.375</v>
      </c>
      <c r="M51" s="70" t="s">
        <v>232</v>
      </c>
      <c r="N51" s="70"/>
      <c r="O51" s="70"/>
    </row>
    <row r="52" spans="1:15">
      <c r="A52" s="75"/>
      <c r="B52" s="65"/>
      <c r="D52" s="9"/>
      <c r="E52" s="181"/>
      <c r="F52" s="68"/>
      <c r="G52" s="68"/>
      <c r="H52" s="68"/>
      <c r="I52" s="68"/>
      <c r="J52" s="68"/>
      <c r="M52" s="70"/>
      <c r="N52" s="70"/>
      <c r="O52" s="70"/>
    </row>
    <row r="53" spans="1:15">
      <c r="A53" s="75"/>
      <c r="B53" s="66" t="s">
        <v>112</v>
      </c>
      <c r="D53" s="9"/>
      <c r="E53" s="181"/>
      <c r="F53" s="68"/>
      <c r="G53" s="68"/>
      <c r="H53" s="68"/>
      <c r="I53" s="68"/>
      <c r="J53" s="68"/>
      <c r="M53" s="70"/>
      <c r="N53" s="70"/>
      <c r="O53" s="70"/>
    </row>
    <row r="54" spans="1:15">
      <c r="A54" s="75" t="s">
        <v>263</v>
      </c>
      <c r="B54" s="65"/>
      <c r="C54" s="9" t="s">
        <v>28</v>
      </c>
      <c r="E54" s="178">
        <f>SUM(F54:J54)</f>
        <v>356.65348786087372</v>
      </c>
      <c r="F54" s="182">
        <f>IF(F51&gt;0, F7, (F51+F7))</f>
        <v>19.203076923076924</v>
      </c>
      <c r="G54" s="182">
        <f>IF(G51&gt;0, G7, (G51+G7))</f>
        <v>120.77328767123288</v>
      </c>
      <c r="H54" s="182">
        <f>IF(H51&gt;0, H7, (H51+H7))</f>
        <v>154.94830508474575</v>
      </c>
      <c r="I54" s="182">
        <f>IF(I51&gt;0, I7, (I51+I7))</f>
        <v>51.103818181818184</v>
      </c>
      <c r="J54" s="182">
        <f>IF(J51&gt;0, J7, (J51+J7))</f>
        <v>10.625</v>
      </c>
      <c r="M54" s="70" t="s">
        <v>232</v>
      </c>
      <c r="N54" s="70"/>
      <c r="O54" s="70"/>
    </row>
    <row r="55" spans="1:15" s="73" customFormat="1">
      <c r="A55" s="201" t="s">
        <v>300</v>
      </c>
      <c r="B55" s="200"/>
      <c r="C55" s="73" t="s">
        <v>142</v>
      </c>
      <c r="D55" s="37"/>
      <c r="E55" s="74">
        <f t="shared" ref="E55:J55" si="25">E54/E8*100</f>
        <v>10.132201359683911</v>
      </c>
      <c r="F55" s="74">
        <f t="shared" si="25"/>
        <v>11.295927601809955</v>
      </c>
      <c r="G55" s="74">
        <f t="shared" si="25"/>
        <v>10.979389788293899</v>
      </c>
      <c r="H55" s="74">
        <f t="shared" si="25"/>
        <v>11.06773607748184</v>
      </c>
      <c r="I55" s="74">
        <f t="shared" si="25"/>
        <v>9.2916033057851255</v>
      </c>
      <c r="J55" s="74">
        <f t="shared" si="25"/>
        <v>3.5416666666666665</v>
      </c>
    </row>
    <row r="56" spans="1:15" s="73" customFormat="1">
      <c r="A56" s="201" t="s">
        <v>264</v>
      </c>
      <c r="C56" s="73" t="s">
        <v>115</v>
      </c>
      <c r="D56" s="37"/>
      <c r="E56" s="74">
        <f t="shared" ref="E56:J56" si="26">E55-E9</f>
        <v>-4.9246168221342703</v>
      </c>
      <c r="F56" s="74">
        <f t="shared" si="26"/>
        <v>-6.3511312217194575</v>
      </c>
      <c r="G56" s="74">
        <f t="shared" si="26"/>
        <v>-3.5660647571606461</v>
      </c>
      <c r="H56" s="74">
        <f t="shared" si="26"/>
        <v>-4.6465496368038739</v>
      </c>
      <c r="I56" s="74">
        <f t="shared" si="26"/>
        <v>-5.2538512396694195</v>
      </c>
      <c r="J56" s="74">
        <f t="shared" si="26"/>
        <v>-9.7916666666666679</v>
      </c>
    </row>
    <row r="57" spans="1:15">
      <c r="A57" s="76"/>
      <c r="B57" s="77"/>
      <c r="C57" s="76"/>
      <c r="D57" s="76"/>
      <c r="E57" s="76"/>
      <c r="F57" s="78"/>
      <c r="G57" s="78"/>
      <c r="H57" s="78"/>
      <c r="I57" s="78"/>
      <c r="J57" s="78"/>
    </row>
    <row r="58" spans="1:15">
      <c r="B58" s="3" t="s">
        <v>303</v>
      </c>
      <c r="D58" s="43"/>
    </row>
    <row r="59" spans="1:15">
      <c r="B59" s="9" t="s">
        <v>124</v>
      </c>
    </row>
    <row r="60" spans="1:15">
      <c r="B60" s="9" t="s">
        <v>82</v>
      </c>
    </row>
    <row r="61" spans="1:15">
      <c r="B61" s="9" t="s">
        <v>141</v>
      </c>
    </row>
  </sheetData>
  <pageMargins left="0.7" right="0.7" top="0.75" bottom="0.75" header="0.3" footer="0.3"/>
  <pageSetup orientation="portrait" verticalDpi="0" r:id="rId1"/>
  <ignoredErrors>
    <ignoredError sqref="E19:J19 E21:J21 E22:J24 E26:J31 E25 F46:J46 E37:J37 E35:E36 E33:J34 F32:J32" formula="1"/>
    <ignoredError sqref="A7:A17 A19:A32 A33 A41:A42 A52:A53" numberStoredAsText="1"/>
  </ignoredErrors>
</worksheet>
</file>

<file path=xl/worksheets/sheet13.xml><?xml version="1.0" encoding="utf-8"?>
<worksheet xmlns="http://schemas.openxmlformats.org/spreadsheetml/2006/main" xmlns:r="http://schemas.openxmlformats.org/officeDocument/2006/relationships">
  <dimension ref="A1:P66"/>
  <sheetViews>
    <sheetView showGridLines="0" zoomScale="80" zoomScaleNormal="80" workbookViewId="0">
      <pane ySplit="4" topLeftCell="A5" activePane="bottomLeft" state="frozen"/>
      <selection pane="bottomLeft"/>
    </sheetView>
  </sheetViews>
  <sheetFormatPr defaultColWidth="9.140625" defaultRowHeight="12.75"/>
  <cols>
    <col min="1" max="1" width="23.140625" style="82" customWidth="1"/>
    <col min="2" max="2" width="2.7109375" style="9" customWidth="1"/>
    <col min="3" max="3" width="56" style="9" customWidth="1"/>
    <col min="4" max="4" width="11.7109375" style="3" customWidth="1"/>
    <col min="5" max="5" width="9.7109375" style="9" customWidth="1"/>
    <col min="6" max="10" width="8.7109375" style="63" customWidth="1"/>
    <col min="11" max="16384" width="9.140625" style="9"/>
  </cols>
  <sheetData>
    <row r="1" spans="1:13" ht="15.75">
      <c r="B1" s="120" t="s">
        <v>212</v>
      </c>
    </row>
    <row r="2" spans="1:13" ht="15">
      <c r="B2" s="176" t="s">
        <v>123</v>
      </c>
    </row>
    <row r="3" spans="1:13" ht="15">
      <c r="B3" s="176"/>
    </row>
    <row r="4" spans="1:13" ht="25.5">
      <c r="A4" s="83" t="s">
        <v>0</v>
      </c>
      <c r="B4" s="6" t="s">
        <v>1</v>
      </c>
      <c r="C4" s="5"/>
      <c r="D4" s="55" t="s">
        <v>79</v>
      </c>
      <c r="E4" s="7" t="s">
        <v>2</v>
      </c>
      <c r="F4" s="8" t="s">
        <v>29</v>
      </c>
      <c r="G4" s="8" t="s">
        <v>30</v>
      </c>
      <c r="H4" s="8" t="s">
        <v>31</v>
      </c>
      <c r="I4" s="8" t="s">
        <v>32</v>
      </c>
      <c r="J4" s="8" t="s">
        <v>33</v>
      </c>
      <c r="M4" s="9" t="s">
        <v>60</v>
      </c>
    </row>
    <row r="5" spans="1:13">
      <c r="A5" s="84"/>
      <c r="B5" s="65"/>
      <c r="E5" s="3"/>
      <c r="F5" s="4"/>
      <c r="G5" s="4"/>
      <c r="H5" s="4"/>
      <c r="I5" s="4"/>
      <c r="J5" s="4"/>
    </row>
    <row r="6" spans="1:13">
      <c r="A6" s="84"/>
      <c r="B6" s="66" t="s">
        <v>99</v>
      </c>
      <c r="E6" s="3"/>
      <c r="F6" s="4"/>
      <c r="G6" s="4"/>
      <c r="H6" s="4"/>
      <c r="I6" s="4"/>
      <c r="J6" s="4"/>
    </row>
    <row r="7" spans="1:13">
      <c r="A7" s="84" t="s">
        <v>3</v>
      </c>
      <c r="B7" s="65"/>
      <c r="C7" s="3" t="s">
        <v>4</v>
      </c>
      <c r="E7" s="13">
        <f>'T1. Baseline'!E6</f>
        <v>530</v>
      </c>
      <c r="F7" s="13">
        <f>'T1. Baseline'!F6</f>
        <v>30</v>
      </c>
      <c r="G7" s="13">
        <f>'T1. Baseline'!G6</f>
        <v>160</v>
      </c>
      <c r="H7" s="13">
        <f>'T1. Baseline'!H6</f>
        <v>220</v>
      </c>
      <c r="I7" s="13">
        <f>'T1. Baseline'!I6</f>
        <v>80</v>
      </c>
      <c r="J7" s="13">
        <f>'T1. Baseline'!J6</f>
        <v>40</v>
      </c>
    </row>
    <row r="8" spans="1:13">
      <c r="A8" s="84" t="s">
        <v>5</v>
      </c>
      <c r="B8" s="65"/>
      <c r="C8" s="3" t="s">
        <v>6</v>
      </c>
      <c r="E8" s="13">
        <f>'T1. Baseline'!E7</f>
        <v>3520</v>
      </c>
      <c r="F8" s="13">
        <f>'T1. Baseline'!F7</f>
        <v>170</v>
      </c>
      <c r="G8" s="13">
        <f>'T1. Baseline'!G7</f>
        <v>1100</v>
      </c>
      <c r="H8" s="13">
        <f>'T1. Baseline'!H7</f>
        <v>1400</v>
      </c>
      <c r="I8" s="13">
        <f>'T1. Baseline'!I7</f>
        <v>550</v>
      </c>
      <c r="J8" s="13">
        <f>'T1. Baseline'!J7</f>
        <v>300</v>
      </c>
    </row>
    <row r="9" spans="1:13" s="73" customFormat="1">
      <c r="A9" s="203" t="s">
        <v>34</v>
      </c>
      <c r="B9" s="200"/>
      <c r="C9" s="37" t="s">
        <v>18</v>
      </c>
      <c r="D9" s="37"/>
      <c r="E9" s="38">
        <f>'T1. Baseline'!E8</f>
        <v>15.056818181818182</v>
      </c>
      <c r="F9" s="38">
        <f>'T1. Baseline'!F8</f>
        <v>17.647058823529413</v>
      </c>
      <c r="G9" s="38">
        <f>'T1. Baseline'!G8</f>
        <v>14.545454545454545</v>
      </c>
      <c r="H9" s="38">
        <f>'T1. Baseline'!H8</f>
        <v>15.714285714285714</v>
      </c>
      <c r="I9" s="38">
        <f>'T1. Baseline'!I8</f>
        <v>14.545454545454545</v>
      </c>
      <c r="J9" s="38">
        <f>'T1. Baseline'!J8</f>
        <v>13.333333333333334</v>
      </c>
    </row>
    <row r="10" spans="1:13">
      <c r="A10" s="84" t="s">
        <v>128</v>
      </c>
      <c r="B10" s="65"/>
      <c r="C10" s="3" t="s">
        <v>7</v>
      </c>
      <c r="E10" s="13">
        <f>'T1. Baseline'!E9</f>
        <v>1448</v>
      </c>
      <c r="F10" s="13">
        <f>'T1. Baseline'!F9</f>
        <v>71</v>
      </c>
      <c r="G10" s="13">
        <f>'T1. Baseline'!G9</f>
        <v>385</v>
      </c>
      <c r="H10" s="13">
        <f>'T1. Baseline'!H9</f>
        <v>615</v>
      </c>
      <c r="I10" s="13">
        <f>'T1. Baseline'!I9</f>
        <v>287</v>
      </c>
      <c r="J10" s="13">
        <f>'T1. Baseline'!J9</f>
        <v>90</v>
      </c>
    </row>
    <row r="11" spans="1:13">
      <c r="A11" s="84" t="s">
        <v>35</v>
      </c>
      <c r="B11" s="65"/>
      <c r="C11" s="3" t="s">
        <v>9</v>
      </c>
      <c r="E11" s="13">
        <f>'T1. Baseline'!E10</f>
        <v>1375</v>
      </c>
      <c r="F11" s="13">
        <f>'T1. Baseline'!F10</f>
        <v>65</v>
      </c>
      <c r="G11" s="13">
        <f>'T1. Baseline'!G10</f>
        <v>365</v>
      </c>
      <c r="H11" s="13">
        <f>'T1. Baseline'!H10</f>
        <v>590</v>
      </c>
      <c r="I11" s="13">
        <f>'T1. Baseline'!I10</f>
        <v>275</v>
      </c>
      <c r="J11" s="13">
        <f>'T1. Baseline'!J10</f>
        <v>80</v>
      </c>
    </row>
    <row r="12" spans="1:13" s="304" customFormat="1">
      <c r="A12" s="305" t="s">
        <v>10</v>
      </c>
      <c r="B12" s="303"/>
      <c r="C12" s="56" t="s">
        <v>86</v>
      </c>
      <c r="D12" s="57"/>
      <c r="E12" s="58">
        <f>'T1. Baseline'!E11</f>
        <v>1250</v>
      </c>
      <c r="F12" s="58">
        <f>'T1. Baseline'!F11</f>
        <v>55</v>
      </c>
      <c r="G12" s="58">
        <f>'T1. Baseline'!G11</f>
        <v>330</v>
      </c>
      <c r="H12" s="58">
        <f>'T1. Baseline'!H11</f>
        <v>530</v>
      </c>
      <c r="I12" s="58">
        <f>'T1. Baseline'!I11</f>
        <v>260</v>
      </c>
      <c r="J12" s="58">
        <f>'T1. Baseline'!J11</f>
        <v>75</v>
      </c>
    </row>
    <row r="13" spans="1:13" s="304" customFormat="1">
      <c r="A13" s="305" t="s">
        <v>36</v>
      </c>
      <c r="B13" s="303"/>
      <c r="C13" s="56" t="s">
        <v>11</v>
      </c>
      <c r="D13" s="57"/>
      <c r="E13" s="58">
        <f>'T1. Baseline'!E12</f>
        <v>125</v>
      </c>
      <c r="F13" s="58">
        <f>'T1. Baseline'!F12</f>
        <v>10</v>
      </c>
      <c r="G13" s="58">
        <f>'T1. Baseline'!G12</f>
        <v>35</v>
      </c>
      <c r="H13" s="58">
        <f>'T1. Baseline'!H12</f>
        <v>60</v>
      </c>
      <c r="I13" s="58">
        <f>'T1. Baseline'!I12</f>
        <v>15</v>
      </c>
      <c r="J13" s="58">
        <f>'T1. Baseline'!J12</f>
        <v>5</v>
      </c>
    </row>
    <row r="14" spans="1:13" s="70" customFormat="1">
      <c r="A14" s="84" t="s">
        <v>37</v>
      </c>
      <c r="B14" s="69"/>
      <c r="C14" s="18" t="s">
        <v>12</v>
      </c>
      <c r="D14" s="17"/>
      <c r="E14" s="13">
        <f>'T1. Baseline'!E13</f>
        <v>73</v>
      </c>
      <c r="F14" s="13">
        <f>'T1. Baseline'!F13</f>
        <v>6</v>
      </c>
      <c r="G14" s="13">
        <f>'T1. Baseline'!G13</f>
        <v>20</v>
      </c>
      <c r="H14" s="13">
        <f>'T1. Baseline'!H13</f>
        <v>25</v>
      </c>
      <c r="I14" s="13">
        <f>'T1. Baseline'!I13</f>
        <v>12</v>
      </c>
      <c r="J14" s="13">
        <f>'T1. Baseline'!J13</f>
        <v>10</v>
      </c>
    </row>
    <row r="15" spans="1:13" s="304" customFormat="1">
      <c r="A15" s="305" t="s">
        <v>14</v>
      </c>
      <c r="B15" s="303"/>
      <c r="C15" s="56" t="s">
        <v>13</v>
      </c>
      <c r="D15" s="57"/>
      <c r="E15" s="58">
        <f>'T1. Baseline'!E14</f>
        <v>26</v>
      </c>
      <c r="F15" s="58">
        <f>'T1. Baseline'!F14</f>
        <v>3</v>
      </c>
      <c r="G15" s="58">
        <f>'T1. Baseline'!G14</f>
        <v>10</v>
      </c>
      <c r="H15" s="58">
        <f>'T1. Baseline'!H14</f>
        <v>5</v>
      </c>
      <c r="I15" s="58">
        <f>'T1. Baseline'!I14</f>
        <v>5</v>
      </c>
      <c r="J15" s="58">
        <f>'T1. Baseline'!J14</f>
        <v>3</v>
      </c>
    </row>
    <row r="16" spans="1:13" s="304" customFormat="1">
      <c r="A16" s="305" t="s">
        <v>16</v>
      </c>
      <c r="B16" s="303"/>
      <c r="C16" s="56" t="s">
        <v>15</v>
      </c>
      <c r="D16" s="57"/>
      <c r="E16" s="58">
        <f>'T1. Baseline'!E15</f>
        <v>20</v>
      </c>
      <c r="F16" s="58">
        <f>'T1. Baseline'!F15</f>
        <v>2</v>
      </c>
      <c r="G16" s="58">
        <f>'T1. Baseline'!G15</f>
        <v>5</v>
      </c>
      <c r="H16" s="58">
        <f>'T1. Baseline'!H15</f>
        <v>10</v>
      </c>
      <c r="I16" s="58">
        <f>'T1. Baseline'!I15</f>
        <v>2</v>
      </c>
      <c r="J16" s="58">
        <f>'T1. Baseline'!J15</f>
        <v>1</v>
      </c>
    </row>
    <row r="17" spans="1:15" s="304" customFormat="1">
      <c r="A17" s="305" t="s">
        <v>38</v>
      </c>
      <c r="B17" s="303"/>
      <c r="C17" s="56" t="s">
        <v>17</v>
      </c>
      <c r="D17" s="57"/>
      <c r="E17" s="58">
        <f>'T1. Baseline'!E16</f>
        <v>27</v>
      </c>
      <c r="F17" s="58">
        <f>'T1. Baseline'!F16</f>
        <v>1</v>
      </c>
      <c r="G17" s="58">
        <f>'T1. Baseline'!G16</f>
        <v>5</v>
      </c>
      <c r="H17" s="58">
        <f>'T1. Baseline'!H16</f>
        <v>10</v>
      </c>
      <c r="I17" s="58">
        <f>'T1. Baseline'!I16</f>
        <v>5</v>
      </c>
      <c r="J17" s="58">
        <f>'T1. Baseline'!J16</f>
        <v>6</v>
      </c>
    </row>
    <row r="18" spans="1:15" s="73" customFormat="1">
      <c r="A18" s="203" t="s">
        <v>296</v>
      </c>
      <c r="B18" s="200"/>
      <c r="C18" s="40" t="s">
        <v>95</v>
      </c>
      <c r="D18" s="41"/>
      <c r="E18" s="38">
        <f>'T1. Baseline'!E17</f>
        <v>5.041436464088398</v>
      </c>
      <c r="F18" s="38">
        <f>'T1. Baseline'!F17</f>
        <v>8.4507042253521121</v>
      </c>
      <c r="G18" s="38">
        <f>'T1. Baseline'!G17</f>
        <v>5.1948051948051948</v>
      </c>
      <c r="H18" s="38">
        <f>'T1. Baseline'!H17</f>
        <v>4.0650406504065035</v>
      </c>
      <c r="I18" s="38">
        <f>'T1. Baseline'!I17</f>
        <v>4.1811846689895473</v>
      </c>
      <c r="J18" s="38">
        <f>'T1. Baseline'!J17</f>
        <v>11.111111111111111</v>
      </c>
    </row>
    <row r="19" spans="1:15">
      <c r="B19" s="65"/>
      <c r="E19" s="3"/>
      <c r="F19" s="4"/>
      <c r="G19" s="4"/>
      <c r="H19" s="4"/>
      <c r="I19" s="4"/>
      <c r="J19" s="4"/>
    </row>
    <row r="20" spans="1:15">
      <c r="A20" s="84" t="s">
        <v>129</v>
      </c>
      <c r="B20" s="65"/>
      <c r="C20" s="3" t="s">
        <v>80</v>
      </c>
      <c r="E20" s="14">
        <f>'T1. Baseline'!E19</f>
        <v>58.45</v>
      </c>
      <c r="F20" s="14">
        <f>'T1. Baseline'!F19</f>
        <v>3.45</v>
      </c>
      <c r="G20" s="14">
        <f>'T1. Baseline'!G19</f>
        <v>13.850000000000001</v>
      </c>
      <c r="H20" s="14">
        <f>'T1. Baseline'!H19</f>
        <v>23.1</v>
      </c>
      <c r="I20" s="14">
        <f>'T1. Baseline'!I19</f>
        <v>10.050000000000001</v>
      </c>
      <c r="J20" s="14">
        <f>'T1. Baseline'!J19</f>
        <v>8</v>
      </c>
    </row>
    <row r="21" spans="1:15">
      <c r="A21" s="84" t="s">
        <v>39</v>
      </c>
      <c r="B21" s="65"/>
      <c r="C21" s="19" t="s">
        <v>21</v>
      </c>
      <c r="E21" s="14">
        <f>SUM(F21:J21)</f>
        <v>58.45</v>
      </c>
      <c r="F21" s="14">
        <f>F22+F24</f>
        <v>3.45</v>
      </c>
      <c r="G21" s="14">
        <f t="shared" ref="G21:J21" si="0">G22+G24</f>
        <v>13.850000000000001</v>
      </c>
      <c r="H21" s="14">
        <f t="shared" si="0"/>
        <v>23.1</v>
      </c>
      <c r="I21" s="14">
        <f t="shared" si="0"/>
        <v>10.050000000000001</v>
      </c>
      <c r="J21" s="14">
        <f t="shared" si="0"/>
        <v>8</v>
      </c>
    </row>
    <row r="22" spans="1:15">
      <c r="A22" s="84" t="s">
        <v>40</v>
      </c>
      <c r="B22" s="65"/>
      <c r="C22" s="20" t="s">
        <v>22</v>
      </c>
      <c r="E22" s="14">
        <f>SUM(F22:J22)</f>
        <v>12.5</v>
      </c>
      <c r="F22" s="14">
        <f>F23</f>
        <v>0.55000000000000004</v>
      </c>
      <c r="G22" s="14">
        <f t="shared" ref="G22:J22" si="1">G23</f>
        <v>3.3000000000000003</v>
      </c>
      <c r="H22" s="14">
        <f t="shared" si="1"/>
        <v>5.3</v>
      </c>
      <c r="I22" s="14">
        <f t="shared" si="1"/>
        <v>2.6</v>
      </c>
      <c r="J22" s="14">
        <f t="shared" si="1"/>
        <v>0.75</v>
      </c>
    </row>
    <row r="23" spans="1:15" s="304" customFormat="1">
      <c r="A23" s="305" t="s">
        <v>242</v>
      </c>
      <c r="B23" s="303"/>
      <c r="C23" s="59" t="s">
        <v>85</v>
      </c>
      <c r="D23" s="206">
        <f>'T2. Loan classifications'!D5/100</f>
        <v>0.01</v>
      </c>
      <c r="E23" s="58">
        <f t="shared" ref="E23:E28" si="2">SUM(F23:J23)</f>
        <v>12.5</v>
      </c>
      <c r="F23" s="61">
        <f>F12*$D23</f>
        <v>0.55000000000000004</v>
      </c>
      <c r="G23" s="61">
        <f>G12*$D23</f>
        <v>3.3000000000000003</v>
      </c>
      <c r="H23" s="61">
        <f>H12*$D23</f>
        <v>5.3</v>
      </c>
      <c r="I23" s="61">
        <f>I12*$D23</f>
        <v>2.6</v>
      </c>
      <c r="J23" s="61">
        <f>J12*$D23</f>
        <v>0.75</v>
      </c>
    </row>
    <row r="24" spans="1:15">
      <c r="A24" s="84" t="s">
        <v>41</v>
      </c>
      <c r="B24" s="65"/>
      <c r="C24" s="20" t="s">
        <v>23</v>
      </c>
      <c r="D24" s="34"/>
      <c r="E24" s="14">
        <f t="shared" ref="E24" si="3">SUM(E25:E28)</f>
        <v>45.95</v>
      </c>
      <c r="F24" s="14">
        <f>SUM(F25:F28)</f>
        <v>2.9000000000000004</v>
      </c>
      <c r="G24" s="14">
        <f t="shared" ref="G24:J24" si="4">SUM(G25:G28)</f>
        <v>10.55</v>
      </c>
      <c r="H24" s="14">
        <f>SUM(H25:H28)</f>
        <v>17.8</v>
      </c>
      <c r="I24" s="14">
        <f t="shared" si="4"/>
        <v>7.45</v>
      </c>
      <c r="J24" s="14">
        <f t="shared" si="4"/>
        <v>7.25</v>
      </c>
    </row>
    <row r="25" spans="1:15" s="304" customFormat="1">
      <c r="A25" s="305" t="s">
        <v>243</v>
      </c>
      <c r="B25" s="303"/>
      <c r="C25" s="59" t="s">
        <v>67</v>
      </c>
      <c r="D25" s="206">
        <f>'T2. Loan classifications'!D6/100</f>
        <v>0.03</v>
      </c>
      <c r="E25" s="58">
        <f t="shared" si="2"/>
        <v>3.7499999999999996</v>
      </c>
      <c r="F25" s="61">
        <f>F13*$D25</f>
        <v>0.3</v>
      </c>
      <c r="G25" s="61">
        <f t="shared" ref="G25:J25" si="5">G13*$D25</f>
        <v>1.05</v>
      </c>
      <c r="H25" s="61">
        <f t="shared" si="5"/>
        <v>1.7999999999999998</v>
      </c>
      <c r="I25" s="61">
        <f t="shared" si="5"/>
        <v>0.44999999999999996</v>
      </c>
      <c r="J25" s="61">
        <f t="shared" si="5"/>
        <v>0.15</v>
      </c>
    </row>
    <row r="26" spans="1:15" s="304" customFormat="1">
      <c r="A26" s="305" t="s">
        <v>244</v>
      </c>
      <c r="B26" s="303"/>
      <c r="C26" s="59" t="s">
        <v>68</v>
      </c>
      <c r="D26" s="206">
        <f>'T2. Loan classifications'!D9/100</f>
        <v>0.2</v>
      </c>
      <c r="E26" s="58">
        <f t="shared" si="2"/>
        <v>5.1999999999999993</v>
      </c>
      <c r="F26" s="61">
        <f t="shared" ref="F26:J28" si="6">F15*$D26</f>
        <v>0.60000000000000009</v>
      </c>
      <c r="G26" s="61">
        <f t="shared" si="6"/>
        <v>2</v>
      </c>
      <c r="H26" s="61">
        <f t="shared" si="6"/>
        <v>1</v>
      </c>
      <c r="I26" s="61">
        <f t="shared" si="6"/>
        <v>1</v>
      </c>
      <c r="J26" s="61">
        <f t="shared" si="6"/>
        <v>0.60000000000000009</v>
      </c>
    </row>
    <row r="27" spans="1:15" s="304" customFormat="1">
      <c r="A27" s="305" t="s">
        <v>245</v>
      </c>
      <c r="B27" s="303"/>
      <c r="C27" s="59" t="s">
        <v>69</v>
      </c>
      <c r="D27" s="206">
        <f>'T2. Loan classifications'!D10/100</f>
        <v>0.5</v>
      </c>
      <c r="E27" s="58">
        <f t="shared" si="2"/>
        <v>10</v>
      </c>
      <c r="F27" s="61">
        <f t="shared" si="6"/>
        <v>1</v>
      </c>
      <c r="G27" s="61">
        <f t="shared" si="6"/>
        <v>2.5</v>
      </c>
      <c r="H27" s="61">
        <f t="shared" si="6"/>
        <v>5</v>
      </c>
      <c r="I27" s="61">
        <f t="shared" si="6"/>
        <v>1</v>
      </c>
      <c r="J27" s="61">
        <f t="shared" si="6"/>
        <v>0.5</v>
      </c>
    </row>
    <row r="28" spans="1:15" s="304" customFormat="1">
      <c r="A28" s="305" t="s">
        <v>246</v>
      </c>
      <c r="B28" s="303"/>
      <c r="C28" s="59" t="s">
        <v>70</v>
      </c>
      <c r="D28" s="206">
        <f>'T2. Loan classifications'!D11/100</f>
        <v>1</v>
      </c>
      <c r="E28" s="58">
        <f t="shared" si="2"/>
        <v>27</v>
      </c>
      <c r="F28" s="61">
        <f t="shared" si="6"/>
        <v>1</v>
      </c>
      <c r="G28" s="61">
        <f t="shared" si="6"/>
        <v>5</v>
      </c>
      <c r="H28" s="61">
        <f t="shared" si="6"/>
        <v>10</v>
      </c>
      <c r="I28" s="61">
        <f t="shared" si="6"/>
        <v>5</v>
      </c>
      <c r="J28" s="61">
        <f t="shared" si="6"/>
        <v>6</v>
      </c>
    </row>
    <row r="29" spans="1:15">
      <c r="A29" s="84" t="s">
        <v>42</v>
      </c>
      <c r="B29" s="65"/>
      <c r="C29" s="3" t="s">
        <v>24</v>
      </c>
      <c r="E29" s="14">
        <f>SUM(F29:J29)</f>
        <v>0</v>
      </c>
      <c r="F29" s="14">
        <f>F20-F21</f>
        <v>0</v>
      </c>
      <c r="G29" s="14">
        <f t="shared" ref="G29:J29" si="7">G20-G21</f>
        <v>0</v>
      </c>
      <c r="H29" s="14">
        <f t="shared" si="7"/>
        <v>0</v>
      </c>
      <c r="I29" s="14">
        <f t="shared" si="7"/>
        <v>0</v>
      </c>
      <c r="J29" s="14">
        <f t="shared" si="7"/>
        <v>0</v>
      </c>
    </row>
    <row r="30" spans="1:15">
      <c r="A30" s="84"/>
      <c r="B30" s="65"/>
      <c r="E30" s="67"/>
      <c r="F30" s="68"/>
      <c r="G30" s="68"/>
      <c r="H30" s="68"/>
      <c r="I30" s="68"/>
      <c r="J30" s="68"/>
    </row>
    <row r="31" spans="1:15">
      <c r="A31" s="84"/>
      <c r="B31" s="66" t="s">
        <v>106</v>
      </c>
      <c r="E31" s="67"/>
      <c r="F31" s="68"/>
      <c r="G31" s="68"/>
      <c r="H31" s="68"/>
      <c r="I31" s="68"/>
      <c r="J31" s="68"/>
    </row>
    <row r="32" spans="1:15" s="73" customFormat="1" ht="40.5" customHeight="1">
      <c r="A32" s="203" t="s">
        <v>43</v>
      </c>
      <c r="B32" s="200"/>
      <c r="C32" s="233" t="s">
        <v>163</v>
      </c>
      <c r="D32" s="238"/>
      <c r="E32" s="230"/>
      <c r="F32" s="230">
        <f t="shared" ref="F32:I32" si="8">$L32</f>
        <v>20</v>
      </c>
      <c r="G32" s="230">
        <f t="shared" si="8"/>
        <v>20</v>
      </c>
      <c r="H32" s="230">
        <f t="shared" si="8"/>
        <v>20</v>
      </c>
      <c r="I32" s="230">
        <f t="shared" si="8"/>
        <v>20</v>
      </c>
      <c r="J32" s="230">
        <f>$L32</f>
        <v>20</v>
      </c>
      <c r="K32" s="279" t="s">
        <v>290</v>
      </c>
      <c r="L32" s="239">
        <v>20</v>
      </c>
      <c r="M32" s="240" t="s">
        <v>148</v>
      </c>
      <c r="N32" s="280"/>
      <c r="O32" s="280"/>
    </row>
    <row r="33" spans="1:15">
      <c r="A33" s="84" t="s">
        <v>44</v>
      </c>
      <c r="B33" s="65"/>
      <c r="C33" s="9" t="s">
        <v>25</v>
      </c>
      <c r="D33" s="25"/>
      <c r="E33" s="68">
        <f>E10</f>
        <v>1448</v>
      </c>
      <c r="F33" s="68">
        <f t="shared" ref="F33:J33" si="9">F10</f>
        <v>71</v>
      </c>
      <c r="G33" s="68">
        <f t="shared" si="9"/>
        <v>385</v>
      </c>
      <c r="H33" s="68">
        <f t="shared" si="9"/>
        <v>615</v>
      </c>
      <c r="I33" s="68">
        <f t="shared" si="9"/>
        <v>287</v>
      </c>
      <c r="J33" s="68">
        <f t="shared" si="9"/>
        <v>90</v>
      </c>
      <c r="M33" s="70"/>
      <c r="N33" s="70"/>
      <c r="O33" s="70"/>
    </row>
    <row r="34" spans="1:15">
      <c r="A34" s="84" t="s">
        <v>247</v>
      </c>
      <c r="B34" s="65"/>
      <c r="C34" s="9" t="s">
        <v>9</v>
      </c>
      <c r="E34" s="67">
        <f>SUM(F34:J34)</f>
        <v>1100</v>
      </c>
      <c r="F34" s="67">
        <f>F11*(1-F$32/100)</f>
        <v>52</v>
      </c>
      <c r="G34" s="67">
        <f t="shared" ref="G34:J34" si="10">G11*(1-G$32/100)</f>
        <v>292</v>
      </c>
      <c r="H34" s="67">
        <f t="shared" si="10"/>
        <v>472</v>
      </c>
      <c r="I34" s="67">
        <f t="shared" si="10"/>
        <v>220</v>
      </c>
      <c r="J34" s="67">
        <f t="shared" si="10"/>
        <v>64</v>
      </c>
      <c r="M34" s="70"/>
      <c r="N34" s="70"/>
      <c r="O34" s="70"/>
    </row>
    <row r="35" spans="1:15" s="304" customFormat="1">
      <c r="A35" s="305" t="s">
        <v>248</v>
      </c>
      <c r="B35" s="303"/>
      <c r="C35" s="79" t="s">
        <v>86</v>
      </c>
      <c r="D35" s="57"/>
      <c r="E35" s="80">
        <f>SUM(F35:J35)</f>
        <v>1000</v>
      </c>
      <c r="F35" s="80">
        <f>F$34*F12/F$11</f>
        <v>44</v>
      </c>
      <c r="G35" s="80">
        <f t="shared" ref="G35:J35" si="11">G$34*G12/G$11</f>
        <v>264</v>
      </c>
      <c r="H35" s="80">
        <f t="shared" si="11"/>
        <v>424</v>
      </c>
      <c r="I35" s="80">
        <f t="shared" si="11"/>
        <v>208</v>
      </c>
      <c r="J35" s="80">
        <f t="shared" si="11"/>
        <v>60</v>
      </c>
    </row>
    <row r="36" spans="1:15" s="304" customFormat="1">
      <c r="A36" s="305" t="s">
        <v>249</v>
      </c>
      <c r="B36" s="303"/>
      <c r="C36" s="79" t="s">
        <v>11</v>
      </c>
      <c r="D36" s="57"/>
      <c r="E36" s="80">
        <f>SUM(F36:J36)</f>
        <v>100</v>
      </c>
      <c r="F36" s="80">
        <f>F$34*F13/F$11</f>
        <v>8</v>
      </c>
      <c r="G36" s="80">
        <f t="shared" ref="G36:J36" si="12">G$34*G13/G$11</f>
        <v>28</v>
      </c>
      <c r="H36" s="80">
        <f t="shared" si="12"/>
        <v>48</v>
      </c>
      <c r="I36" s="80">
        <f t="shared" si="12"/>
        <v>12</v>
      </c>
      <c r="J36" s="80">
        <f t="shared" si="12"/>
        <v>4</v>
      </c>
    </row>
    <row r="37" spans="1:15" s="70" customFormat="1">
      <c r="A37" s="84" t="s">
        <v>250</v>
      </c>
      <c r="B37" s="69"/>
      <c r="C37" s="71" t="s">
        <v>12</v>
      </c>
      <c r="D37" s="57"/>
      <c r="E37" s="178">
        <f>SUM(F37:J37)</f>
        <v>348</v>
      </c>
      <c r="F37" s="182">
        <f>F33-F34</f>
        <v>19</v>
      </c>
      <c r="G37" s="182">
        <f t="shared" ref="G37:J37" si="13">G33-G34</f>
        <v>93</v>
      </c>
      <c r="H37" s="182">
        <f t="shared" si="13"/>
        <v>143</v>
      </c>
      <c r="I37" s="182">
        <f t="shared" si="13"/>
        <v>67</v>
      </c>
      <c r="J37" s="182">
        <f t="shared" si="13"/>
        <v>26</v>
      </c>
      <c r="M37" s="70" t="s">
        <v>232</v>
      </c>
    </row>
    <row r="38" spans="1:15" s="304" customFormat="1">
      <c r="A38" s="305" t="s">
        <v>251</v>
      </c>
      <c r="B38" s="303"/>
      <c r="C38" s="79" t="s">
        <v>13</v>
      </c>
      <c r="D38" s="57"/>
      <c r="E38" s="80">
        <f t="shared" ref="E38:E40" si="14">SUM(F38:J38)</f>
        <v>120.31666666666666</v>
      </c>
      <c r="F38" s="80">
        <f>F$37*F15/F$14</f>
        <v>9.5</v>
      </c>
      <c r="G38" s="80">
        <f t="shared" ref="G38:J38" si="15">G$37*G15/G$14</f>
        <v>46.5</v>
      </c>
      <c r="H38" s="80">
        <f t="shared" si="15"/>
        <v>28.6</v>
      </c>
      <c r="I38" s="80">
        <f t="shared" si="15"/>
        <v>27.916666666666668</v>
      </c>
      <c r="J38" s="80">
        <f t="shared" si="15"/>
        <v>7.8</v>
      </c>
    </row>
    <row r="39" spans="1:15" s="304" customFormat="1">
      <c r="A39" s="305" t="s">
        <v>252</v>
      </c>
      <c r="B39" s="303"/>
      <c r="C39" s="79" t="s">
        <v>15</v>
      </c>
      <c r="D39" s="57"/>
      <c r="E39" s="80">
        <f t="shared" si="14"/>
        <v>100.55</v>
      </c>
      <c r="F39" s="80">
        <f t="shared" ref="F39:J39" si="16">F$37*F16/F$14</f>
        <v>6.333333333333333</v>
      </c>
      <c r="G39" s="80">
        <f t="shared" si="16"/>
        <v>23.25</v>
      </c>
      <c r="H39" s="80">
        <f t="shared" si="16"/>
        <v>57.2</v>
      </c>
      <c r="I39" s="80">
        <f t="shared" si="16"/>
        <v>11.166666666666666</v>
      </c>
      <c r="J39" s="80">
        <f t="shared" si="16"/>
        <v>2.6</v>
      </c>
    </row>
    <row r="40" spans="1:15" s="304" customFormat="1">
      <c r="A40" s="305" t="s">
        <v>253</v>
      </c>
      <c r="B40" s="303"/>
      <c r="C40" s="79" t="s">
        <v>17</v>
      </c>
      <c r="D40" s="57"/>
      <c r="E40" s="80">
        <f t="shared" si="14"/>
        <v>127.13333333333334</v>
      </c>
      <c r="F40" s="80">
        <f t="shared" ref="F40:J40" si="17">F$37*F17/F$14</f>
        <v>3.1666666666666665</v>
      </c>
      <c r="G40" s="80">
        <f t="shared" si="17"/>
        <v>23.25</v>
      </c>
      <c r="H40" s="80">
        <f t="shared" si="17"/>
        <v>57.2</v>
      </c>
      <c r="I40" s="80">
        <f t="shared" si="17"/>
        <v>27.916666666666668</v>
      </c>
      <c r="J40" s="80">
        <f t="shared" si="17"/>
        <v>15.6</v>
      </c>
    </row>
    <row r="41" spans="1:15">
      <c r="A41" s="84"/>
      <c r="B41" s="65"/>
      <c r="D41" s="17"/>
      <c r="E41" s="68"/>
      <c r="F41" s="68"/>
      <c r="G41" s="68"/>
      <c r="H41" s="68"/>
      <c r="I41" s="68"/>
      <c r="J41" s="68"/>
      <c r="M41" s="70"/>
      <c r="N41" s="70"/>
      <c r="O41" s="70"/>
    </row>
    <row r="42" spans="1:15">
      <c r="A42" s="84" t="s">
        <v>54</v>
      </c>
      <c r="B42" s="65"/>
      <c r="C42" s="9" t="s">
        <v>20</v>
      </c>
      <c r="E42" s="68">
        <f t="shared" ref="E42:J42" si="18">E20</f>
        <v>58.45</v>
      </c>
      <c r="F42" s="68">
        <f t="shared" si="18"/>
        <v>3.45</v>
      </c>
      <c r="G42" s="68">
        <f t="shared" si="18"/>
        <v>13.850000000000001</v>
      </c>
      <c r="H42" s="68">
        <f t="shared" si="18"/>
        <v>23.1</v>
      </c>
      <c r="I42" s="68">
        <f t="shared" si="18"/>
        <v>10.050000000000001</v>
      </c>
      <c r="J42" s="68">
        <f t="shared" si="18"/>
        <v>8</v>
      </c>
      <c r="M42" s="70"/>
      <c r="N42" s="70"/>
      <c r="O42" s="70"/>
    </row>
    <row r="43" spans="1:15">
      <c r="A43" s="84" t="s">
        <v>254</v>
      </c>
      <c r="B43" s="65"/>
      <c r="C43" s="19" t="s">
        <v>21</v>
      </c>
      <c r="E43" s="68">
        <f>SUM(F43:J43)</f>
        <v>221.91166666666666</v>
      </c>
      <c r="F43" s="68">
        <f t="shared" ref="F43:J43" si="19">F44+F46</f>
        <v>9.2433333333333323</v>
      </c>
      <c r="G43" s="68">
        <f t="shared" si="19"/>
        <v>49.605000000000004</v>
      </c>
      <c r="H43" s="68">
        <f t="shared" si="19"/>
        <v>100.05</v>
      </c>
      <c r="I43" s="68">
        <f t="shared" si="19"/>
        <v>43.173333333333332</v>
      </c>
      <c r="J43" s="68">
        <f t="shared" si="19"/>
        <v>19.84</v>
      </c>
      <c r="M43" s="70"/>
      <c r="N43" s="70"/>
      <c r="O43" s="70"/>
    </row>
    <row r="44" spans="1:15">
      <c r="A44" s="84" t="s">
        <v>255</v>
      </c>
      <c r="B44" s="65"/>
      <c r="C44" s="20" t="s">
        <v>22</v>
      </c>
      <c r="E44" s="68">
        <f>SUM(F44:J44)</f>
        <v>10</v>
      </c>
      <c r="F44" s="68">
        <f t="shared" ref="F44:J44" si="20">F45</f>
        <v>0.44</v>
      </c>
      <c r="G44" s="68">
        <f t="shared" si="20"/>
        <v>2.64</v>
      </c>
      <c r="H44" s="68">
        <f t="shared" si="20"/>
        <v>4.24</v>
      </c>
      <c r="I44" s="68">
        <f t="shared" si="20"/>
        <v>2.08</v>
      </c>
      <c r="J44" s="68">
        <f t="shared" si="20"/>
        <v>0.6</v>
      </c>
      <c r="M44" s="70"/>
      <c r="N44" s="70"/>
      <c r="O44" s="70"/>
    </row>
    <row r="45" spans="1:15" s="307" customFormat="1">
      <c r="A45" s="302" t="s">
        <v>256</v>
      </c>
      <c r="B45" s="306"/>
      <c r="C45" s="59" t="s">
        <v>85</v>
      </c>
      <c r="D45" s="60">
        <f>D23</f>
        <v>0.01</v>
      </c>
      <c r="E45" s="81">
        <f>SUM(F45:J45)</f>
        <v>10</v>
      </c>
      <c r="F45" s="81">
        <f>F35*$D45</f>
        <v>0.44</v>
      </c>
      <c r="G45" s="81">
        <f t="shared" ref="G45:J45" si="21">G35*$D45</f>
        <v>2.64</v>
      </c>
      <c r="H45" s="81">
        <f t="shared" si="21"/>
        <v>4.24</v>
      </c>
      <c r="I45" s="81">
        <f t="shared" si="21"/>
        <v>2.08</v>
      </c>
      <c r="J45" s="81">
        <f t="shared" si="21"/>
        <v>0.6</v>
      </c>
      <c r="M45" s="304"/>
      <c r="N45" s="304"/>
      <c r="O45" s="304"/>
    </row>
    <row r="46" spans="1:15">
      <c r="A46" s="84" t="s">
        <v>257</v>
      </c>
      <c r="B46" s="65"/>
      <c r="C46" s="20" t="s">
        <v>23</v>
      </c>
      <c r="D46" s="60"/>
      <c r="E46" s="68">
        <f>SUM(F46:J46)</f>
        <v>211.91166666666669</v>
      </c>
      <c r="F46" s="68">
        <f t="shared" ref="F46:J46" si="22">SUM(F47:F50)</f>
        <v>8.8033333333333328</v>
      </c>
      <c r="G46" s="68">
        <f t="shared" si="22"/>
        <v>46.965000000000003</v>
      </c>
      <c r="H46" s="68">
        <f t="shared" si="22"/>
        <v>95.81</v>
      </c>
      <c r="I46" s="68">
        <f t="shared" si="22"/>
        <v>41.093333333333334</v>
      </c>
      <c r="J46" s="68">
        <f t="shared" si="22"/>
        <v>19.239999999999998</v>
      </c>
      <c r="M46" s="70"/>
      <c r="N46" s="70"/>
      <c r="O46" s="70"/>
    </row>
    <row r="47" spans="1:15" s="304" customFormat="1">
      <c r="A47" s="305" t="s">
        <v>258</v>
      </c>
      <c r="B47" s="303"/>
      <c r="C47" s="59" t="s">
        <v>67</v>
      </c>
      <c r="D47" s="206">
        <f t="shared" ref="D47:D50" si="23">D25</f>
        <v>0.03</v>
      </c>
      <c r="E47" s="81">
        <f t="shared" ref="E47:E50" si="24">SUM(F47:J47)</f>
        <v>10.44</v>
      </c>
      <c r="F47" s="81">
        <f t="shared" ref="F47:J50" si="25">F37*$D47</f>
        <v>0.56999999999999995</v>
      </c>
      <c r="G47" s="81">
        <f t="shared" si="25"/>
        <v>2.79</v>
      </c>
      <c r="H47" s="81">
        <f t="shared" si="25"/>
        <v>4.29</v>
      </c>
      <c r="I47" s="81">
        <f t="shared" si="25"/>
        <v>2.0099999999999998</v>
      </c>
      <c r="J47" s="81">
        <f t="shared" si="25"/>
        <v>0.78</v>
      </c>
    </row>
    <row r="48" spans="1:15" s="304" customFormat="1">
      <c r="A48" s="305" t="s">
        <v>259</v>
      </c>
      <c r="B48" s="303"/>
      <c r="C48" s="59" t="s">
        <v>68</v>
      </c>
      <c r="D48" s="206">
        <f t="shared" si="23"/>
        <v>0.2</v>
      </c>
      <c r="E48" s="81">
        <f t="shared" si="24"/>
        <v>24.063333333333336</v>
      </c>
      <c r="F48" s="81">
        <f t="shared" si="25"/>
        <v>1.9000000000000001</v>
      </c>
      <c r="G48" s="81">
        <f t="shared" si="25"/>
        <v>9.3000000000000007</v>
      </c>
      <c r="H48" s="81">
        <f t="shared" si="25"/>
        <v>5.7200000000000006</v>
      </c>
      <c r="I48" s="81">
        <f t="shared" si="25"/>
        <v>5.5833333333333339</v>
      </c>
      <c r="J48" s="81">
        <f t="shared" si="25"/>
        <v>1.56</v>
      </c>
    </row>
    <row r="49" spans="1:16" s="304" customFormat="1">
      <c r="A49" s="305" t="s">
        <v>260</v>
      </c>
      <c r="B49" s="303"/>
      <c r="C49" s="59" t="s">
        <v>69</v>
      </c>
      <c r="D49" s="206">
        <f t="shared" si="23"/>
        <v>0.5</v>
      </c>
      <c r="E49" s="81">
        <f t="shared" si="24"/>
        <v>50.274999999999999</v>
      </c>
      <c r="F49" s="81">
        <f t="shared" si="25"/>
        <v>3.1666666666666665</v>
      </c>
      <c r="G49" s="81">
        <f t="shared" si="25"/>
        <v>11.625</v>
      </c>
      <c r="H49" s="81">
        <f t="shared" si="25"/>
        <v>28.6</v>
      </c>
      <c r="I49" s="81">
        <f t="shared" si="25"/>
        <v>5.583333333333333</v>
      </c>
      <c r="J49" s="81">
        <f t="shared" si="25"/>
        <v>1.3</v>
      </c>
    </row>
    <row r="50" spans="1:16" s="304" customFormat="1">
      <c r="A50" s="305" t="s">
        <v>261</v>
      </c>
      <c r="B50" s="303"/>
      <c r="C50" s="59" t="s">
        <v>70</v>
      </c>
      <c r="D50" s="206">
        <f t="shared" si="23"/>
        <v>1</v>
      </c>
      <c r="E50" s="81">
        <f t="shared" si="24"/>
        <v>127.13333333333334</v>
      </c>
      <c r="F50" s="81">
        <f t="shared" si="25"/>
        <v>3.1666666666666665</v>
      </c>
      <c r="G50" s="81">
        <f t="shared" si="25"/>
        <v>23.25</v>
      </c>
      <c r="H50" s="81">
        <f t="shared" si="25"/>
        <v>57.2</v>
      </c>
      <c r="I50" s="81">
        <f t="shared" si="25"/>
        <v>27.916666666666668</v>
      </c>
      <c r="J50" s="81">
        <f t="shared" si="25"/>
        <v>15.6</v>
      </c>
    </row>
    <row r="51" spans="1:16">
      <c r="A51" s="84" t="s">
        <v>262</v>
      </c>
      <c r="B51" s="65"/>
      <c r="C51" s="9" t="s">
        <v>24</v>
      </c>
      <c r="D51" s="9"/>
      <c r="E51" s="68">
        <f>SUM(F51:J51)</f>
        <v>-163.46166666666667</v>
      </c>
      <c r="F51" s="182">
        <f t="shared" ref="F51:J51" si="26">F42-F43</f>
        <v>-5.7933333333333321</v>
      </c>
      <c r="G51" s="182">
        <f t="shared" si="26"/>
        <v>-35.755000000000003</v>
      </c>
      <c r="H51" s="182">
        <f t="shared" si="26"/>
        <v>-76.949999999999989</v>
      </c>
      <c r="I51" s="182">
        <f t="shared" si="26"/>
        <v>-33.123333333333335</v>
      </c>
      <c r="J51" s="182">
        <f t="shared" si="26"/>
        <v>-11.84</v>
      </c>
      <c r="L51" s="67"/>
      <c r="M51" s="70" t="s">
        <v>232</v>
      </c>
      <c r="N51" s="70"/>
      <c r="O51" s="70"/>
      <c r="P51" s="70"/>
    </row>
    <row r="52" spans="1:16">
      <c r="A52" s="84"/>
      <c r="B52" s="65"/>
      <c r="D52" s="9"/>
      <c r="E52" s="67"/>
      <c r="F52" s="68"/>
      <c r="G52" s="68"/>
      <c r="H52" s="68"/>
      <c r="I52" s="68"/>
      <c r="J52" s="68"/>
      <c r="M52" s="70"/>
      <c r="N52" s="70"/>
      <c r="O52" s="70"/>
    </row>
    <row r="53" spans="1:16">
      <c r="A53" s="84"/>
      <c r="B53" s="66" t="s">
        <v>112</v>
      </c>
      <c r="D53" s="9"/>
      <c r="E53" s="67"/>
      <c r="F53" s="68"/>
      <c r="G53" s="68"/>
      <c r="H53" s="68"/>
      <c r="I53" s="68"/>
      <c r="J53" s="68"/>
      <c r="M53" s="70"/>
      <c r="N53" s="70"/>
      <c r="O53" s="70"/>
    </row>
    <row r="54" spans="1:16">
      <c r="A54" s="84" t="s">
        <v>263</v>
      </c>
      <c r="B54" s="65"/>
      <c r="C54" s="9" t="s">
        <v>28</v>
      </c>
      <c r="E54" s="68">
        <f>SUM(F54:J54)</f>
        <v>366.53833333333336</v>
      </c>
      <c r="F54" s="182">
        <f>IF(F51&gt;0, F7, (F51+F7))</f>
        <v>24.206666666666667</v>
      </c>
      <c r="G54" s="182">
        <f>IF(G51&gt;0, G7, (G51+G7))</f>
        <v>124.245</v>
      </c>
      <c r="H54" s="182">
        <f>IF(H51&gt;0, H7, (H51+H7))</f>
        <v>143.05000000000001</v>
      </c>
      <c r="I54" s="182">
        <f>IF(I51&gt;0, I7, (I51+I7))</f>
        <v>46.876666666666665</v>
      </c>
      <c r="J54" s="182">
        <f>IF(J51&gt;0, J7, (J51+J7))</f>
        <v>28.16</v>
      </c>
      <c r="M54" s="70" t="s">
        <v>232</v>
      </c>
      <c r="N54" s="70"/>
      <c r="O54" s="70"/>
      <c r="P54" s="70"/>
    </row>
    <row r="55" spans="1:16" s="73" customFormat="1">
      <c r="A55" s="203" t="s">
        <v>300</v>
      </c>
      <c r="B55" s="200"/>
      <c r="C55" s="73" t="s">
        <v>93</v>
      </c>
      <c r="D55" s="37"/>
      <c r="E55" s="74">
        <f t="shared" ref="E55:J55" si="27">E54/E8*100</f>
        <v>10.413020833333334</v>
      </c>
      <c r="F55" s="74">
        <f t="shared" si="27"/>
        <v>14.239215686274509</v>
      </c>
      <c r="G55" s="74">
        <f t="shared" si="27"/>
        <v>11.295000000000002</v>
      </c>
      <c r="H55" s="74">
        <f t="shared" si="27"/>
        <v>10.217857142857143</v>
      </c>
      <c r="I55" s="74">
        <f t="shared" si="27"/>
        <v>8.5230303030303034</v>
      </c>
      <c r="J55" s="74">
        <f t="shared" si="27"/>
        <v>9.3866666666666667</v>
      </c>
    </row>
    <row r="56" spans="1:16" s="73" customFormat="1">
      <c r="A56" s="204" t="s">
        <v>264</v>
      </c>
      <c r="C56" s="73" t="s">
        <v>115</v>
      </c>
      <c r="D56" s="37"/>
      <c r="E56" s="74">
        <f t="shared" ref="E56:J56" si="28">E55-E9</f>
        <v>-4.6437973484848474</v>
      </c>
      <c r="F56" s="74">
        <f t="shared" si="28"/>
        <v>-3.4078431372549041</v>
      </c>
      <c r="G56" s="74">
        <f t="shared" si="28"/>
        <v>-3.2504545454545433</v>
      </c>
      <c r="H56" s="74">
        <f t="shared" si="28"/>
        <v>-5.4964285714285701</v>
      </c>
      <c r="I56" s="74">
        <f t="shared" si="28"/>
        <v>-6.0224242424242416</v>
      </c>
      <c r="J56" s="74">
        <f t="shared" si="28"/>
        <v>-3.9466666666666672</v>
      </c>
    </row>
    <row r="57" spans="1:16">
      <c r="A57" s="85"/>
      <c r="B57" s="77"/>
      <c r="C57" s="76"/>
      <c r="D57" s="76"/>
      <c r="E57" s="76"/>
      <c r="F57" s="78"/>
      <c r="G57" s="78"/>
      <c r="H57" s="78"/>
      <c r="I57" s="78"/>
      <c r="J57" s="78"/>
    </row>
    <row r="58" spans="1:16">
      <c r="A58" s="84"/>
      <c r="B58" s="3" t="s">
        <v>303</v>
      </c>
      <c r="D58" s="43"/>
    </row>
    <row r="59" spans="1:16">
      <c r="A59" s="84"/>
      <c r="B59" s="9" t="s">
        <v>116</v>
      </c>
    </row>
    <row r="60" spans="1:16">
      <c r="A60" s="84"/>
      <c r="B60" s="9" t="s">
        <v>94</v>
      </c>
    </row>
    <row r="61" spans="1:16">
      <c r="A61" s="84"/>
    </row>
    <row r="62" spans="1:16">
      <c r="A62" s="84"/>
    </row>
    <row r="63" spans="1:16">
      <c r="A63" s="84"/>
    </row>
    <row r="64" spans="1:16">
      <c r="A64" s="84"/>
    </row>
    <row r="65" spans="1:1">
      <c r="A65" s="84"/>
    </row>
    <row r="66" spans="1:1">
      <c r="A66" s="84"/>
    </row>
  </sheetData>
  <pageMargins left="0.7" right="0.7" top="0.75" bottom="0.75" header="0.3" footer="0.3"/>
  <pageSetup orientation="portrait" verticalDpi="0" r:id="rId1"/>
  <ignoredErrors>
    <ignoredError sqref="E24 F46:J46" formula="1"/>
    <ignoredError sqref="A19 A7:A8 A30:A3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5</vt:i4>
      </vt:variant>
    </vt:vector>
  </HeadingPairs>
  <TitlesOfParts>
    <vt:vector size="18" baseType="lpstr">
      <vt:lpstr>Contents</vt:lpstr>
      <vt:lpstr>T1. Baseline</vt:lpstr>
      <vt:lpstr>T2. Loan classifications</vt:lpstr>
      <vt:lpstr>T3. Assumed shocks</vt:lpstr>
      <vt:lpstr>T4. Maximum migration</vt:lpstr>
      <vt:lpstr>T5. Agg 100 vs classified NPL </vt:lpstr>
      <vt:lpstr>T6. Agg avg vs classified</vt:lpstr>
      <vt:lpstr>T7. System vs Individual</vt:lpstr>
      <vt:lpstr>T8. Increasing shocks</vt:lpstr>
      <vt:lpstr>T9. Breaking point_Agg NPLs</vt:lpstr>
      <vt:lpstr>T10. Breaking point_Classified </vt:lpstr>
      <vt:lpstr>T8 calcn_Increasing shocks_NPLs</vt:lpstr>
      <vt:lpstr>T8 calcn_Increasing shocks_PLs</vt:lpstr>
      <vt:lpstr>'T5. Agg 100 vs classified NPL '!_Toc274491520</vt:lpstr>
      <vt:lpstr>'T6. Agg avg vs classified'!_Toc274491521</vt:lpstr>
      <vt:lpstr>'T8. Increasing shocks'!_Toc274491523</vt:lpstr>
      <vt:lpstr>'T10. Breaking point_Classified '!_Toc274491525</vt:lpstr>
      <vt:lpstr>'T8. Increasing shocks'!OLE_LINK1</vt:lpstr>
    </vt:vector>
  </TitlesOfParts>
  <Company>International Monetary Fund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long</dc:creator>
  <cp:lastModifiedBy>long</cp:lastModifiedBy>
  <cp:lastPrinted>2010-09-18T17:16:04Z</cp:lastPrinted>
  <dcterms:created xsi:type="dcterms:W3CDTF">2010-07-01T19:37:19Z</dcterms:created>
  <dcterms:modified xsi:type="dcterms:W3CDTF">2010-12-09T15:11:13Z</dcterms:modified>
</cp:coreProperties>
</file>