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315" windowHeight="10725" activeTab="1"/>
  </bookViews>
  <sheets>
    <sheet name="For regression" sheetId="1" r:id="rId1"/>
    <sheet name="Gross liquidity" sheetId="2" r:id="rId2"/>
    <sheet name="Production capacity calculation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U16" i="3"/>
  <c r="T16"/>
  <c r="S16"/>
  <c r="R16"/>
  <c r="Q16"/>
  <c r="P16"/>
  <c r="O16"/>
  <c r="N16"/>
  <c r="M16"/>
  <c r="L16"/>
  <c r="K16"/>
  <c r="J16"/>
  <c r="I16"/>
  <c r="G16"/>
  <c r="H16"/>
  <c r="H18"/>
  <c r="I18"/>
  <c r="J18"/>
  <c r="K18" s="1"/>
  <c r="J385"/>
  <c r="J390"/>
  <c r="I385"/>
  <c r="I390"/>
  <c r="G18"/>
  <c r="H385"/>
  <c r="H390" s="1"/>
  <c r="F18"/>
  <c r="G385" s="1"/>
  <c r="G390" s="1"/>
  <c r="T388"/>
  <c r="S388"/>
  <c r="R388"/>
  <c r="Q388"/>
  <c r="P388"/>
  <c r="O388"/>
  <c r="N388"/>
  <c r="M388"/>
  <c r="L388"/>
  <c r="K388"/>
  <c r="J388"/>
  <c r="I388"/>
  <c r="H388"/>
  <c r="G388"/>
  <c r="T387"/>
  <c r="S387"/>
  <c r="R387"/>
  <c r="Q387"/>
  <c r="P387"/>
  <c r="O387"/>
  <c r="N387"/>
  <c r="M387"/>
  <c r="L387"/>
  <c r="K387"/>
  <c r="J387"/>
  <c r="I387"/>
  <c r="H387"/>
  <c r="G387"/>
  <c r="U386"/>
  <c r="T386"/>
  <c r="S386"/>
  <c r="R386"/>
  <c r="Q386"/>
  <c r="P386"/>
  <c r="O386"/>
  <c r="N386"/>
  <c r="M386"/>
  <c r="L386"/>
  <c r="K386"/>
  <c r="J386"/>
  <c r="I386"/>
  <c r="H386"/>
  <c r="G386"/>
  <c r="J369"/>
  <c r="J375" s="1"/>
  <c r="I369"/>
  <c r="I375" s="1"/>
  <c r="H369"/>
  <c r="H375" s="1"/>
  <c r="G369"/>
  <c r="G375" s="1"/>
  <c r="F369"/>
  <c r="F375" s="1"/>
  <c r="J370"/>
  <c r="J34"/>
  <c r="J124"/>
  <c r="J122" s="1"/>
  <c r="J376" s="1"/>
  <c r="J380" s="1"/>
  <c r="I370"/>
  <c r="I34"/>
  <c r="I124"/>
  <c r="I122" s="1"/>
  <c r="I376" s="1"/>
  <c r="I380" s="1"/>
  <c r="H370"/>
  <c r="H34"/>
  <c r="H124"/>
  <c r="H122" s="1"/>
  <c r="H376" s="1"/>
  <c r="H380" s="1"/>
  <c r="G370"/>
  <c r="G34"/>
  <c r="G124"/>
  <c r="G122" s="1"/>
  <c r="G376" s="1"/>
  <c r="G380" s="1"/>
  <c r="F370"/>
  <c r="F34"/>
  <c r="F124"/>
  <c r="F122" s="1"/>
  <c r="F376" s="1"/>
  <c r="L377"/>
  <c r="L376"/>
  <c r="L375"/>
  <c r="J373"/>
  <c r="I373"/>
  <c r="H373"/>
  <c r="G373"/>
  <c r="F373"/>
  <c r="J372"/>
  <c r="I372"/>
  <c r="H372"/>
  <c r="G372"/>
  <c r="F372"/>
  <c r="T351"/>
  <c r="T356"/>
  <c r="G10"/>
  <c r="H10"/>
  <c r="I10"/>
  <c r="J10"/>
  <c r="K10"/>
  <c r="L10"/>
  <c r="M10"/>
  <c r="N10"/>
  <c r="O10"/>
  <c r="P10"/>
  <c r="Q10"/>
  <c r="R10"/>
  <c r="S10"/>
  <c r="T10"/>
  <c r="U10"/>
  <c r="G11"/>
  <c r="F41" s="1"/>
  <c r="G41" s="1"/>
  <c r="T34"/>
  <c r="T124"/>
  <c r="T353"/>
  <c r="T358" s="1"/>
  <c r="T364" s="1"/>
  <c r="T354"/>
  <c r="T359" s="1"/>
  <c r="S351"/>
  <c r="S356" s="1"/>
  <c r="S34"/>
  <c r="S124"/>
  <c r="S353"/>
  <c r="S358" s="1"/>
  <c r="S354"/>
  <c r="S359" s="1"/>
  <c r="R351"/>
  <c r="R356" s="1"/>
  <c r="R34"/>
  <c r="R124"/>
  <c r="R353"/>
  <c r="R358" s="1"/>
  <c r="R364" s="1"/>
  <c r="R354"/>
  <c r="R359" s="1"/>
  <c r="Q351"/>
  <c r="Q356" s="1"/>
  <c r="Q34"/>
  <c r="Q124"/>
  <c r="Q353"/>
  <c r="Q358" s="1"/>
  <c r="Q354"/>
  <c r="Q359" s="1"/>
  <c r="P351"/>
  <c r="P356" s="1"/>
  <c r="P34"/>
  <c r="P124"/>
  <c r="P353"/>
  <c r="P358" s="1"/>
  <c r="P364" s="1"/>
  <c r="P354"/>
  <c r="P359" s="1"/>
  <c r="O351"/>
  <c r="O356" s="1"/>
  <c r="O34"/>
  <c r="O124"/>
  <c r="O353"/>
  <c r="O358" s="1"/>
  <c r="O354"/>
  <c r="O359" s="1"/>
  <c r="N351"/>
  <c r="N356" s="1"/>
  <c r="N34"/>
  <c r="N124"/>
  <c r="N353"/>
  <c r="N358" s="1"/>
  <c r="N364" s="1"/>
  <c r="N354"/>
  <c r="N359" s="1"/>
  <c r="M351"/>
  <c r="M356" s="1"/>
  <c r="M34"/>
  <c r="M124"/>
  <c r="M353"/>
  <c r="M358" s="1"/>
  <c r="M354"/>
  <c r="M359" s="1"/>
  <c r="L351"/>
  <c r="L356" s="1"/>
  <c r="L34"/>
  <c r="L124"/>
  <c r="L353"/>
  <c r="L358" s="1"/>
  <c r="L364" s="1"/>
  <c r="L354"/>
  <c r="L359" s="1"/>
  <c r="K351"/>
  <c r="K356" s="1"/>
  <c r="K34"/>
  <c r="K124"/>
  <c r="K353"/>
  <c r="K358" s="1"/>
  <c r="K354"/>
  <c r="K359" s="1"/>
  <c r="J351"/>
  <c r="J356" s="1"/>
  <c r="J353"/>
  <c r="J358" s="1"/>
  <c r="J364" s="1"/>
  <c r="J354"/>
  <c r="J359" s="1"/>
  <c r="I351"/>
  <c r="I356" s="1"/>
  <c r="I353"/>
  <c r="I358" s="1"/>
  <c r="I354"/>
  <c r="I359" s="1"/>
  <c r="H351"/>
  <c r="H356" s="1"/>
  <c r="H353"/>
  <c r="H358" s="1"/>
  <c r="H364" s="1"/>
  <c r="H354"/>
  <c r="H359" s="1"/>
  <c r="G351"/>
  <c r="G356" s="1"/>
  <c r="G353"/>
  <c r="G358" s="1"/>
  <c r="G354"/>
  <c r="G359" s="1"/>
  <c r="U351"/>
  <c r="U356" s="1"/>
  <c r="U362" s="1"/>
  <c r="T362"/>
  <c r="U354"/>
  <c r="F301"/>
  <c r="G301" s="1"/>
  <c r="H301" s="1"/>
  <c r="I301" s="1"/>
  <c r="J301" s="1"/>
  <c r="K301" s="1"/>
  <c r="L301" s="1"/>
  <c r="M301" s="1"/>
  <c r="N301" s="1"/>
  <c r="O301" s="1"/>
  <c r="P301" s="1"/>
  <c r="Q301" s="1"/>
  <c r="R301" s="1"/>
  <c r="S301" s="1"/>
  <c r="T301" s="1"/>
  <c r="U301" s="1"/>
  <c r="F287"/>
  <c r="G287" s="1"/>
  <c r="H287" s="1"/>
  <c r="I287" s="1"/>
  <c r="J287" s="1"/>
  <c r="K287" s="1"/>
  <c r="L287" s="1"/>
  <c r="M287" s="1"/>
  <c r="N287" s="1"/>
  <c r="O287" s="1"/>
  <c r="P287" s="1"/>
  <c r="Q287" s="1"/>
  <c r="R287" s="1"/>
  <c r="S287" s="1"/>
  <c r="T287" s="1"/>
  <c r="U287" s="1"/>
  <c r="F272"/>
  <c r="G272" s="1"/>
  <c r="H272" s="1"/>
  <c r="I272" s="1"/>
  <c r="J272" s="1"/>
  <c r="K272" s="1"/>
  <c r="L272" s="1"/>
  <c r="M272" s="1"/>
  <c r="N272" s="1"/>
  <c r="O272" s="1"/>
  <c r="P272" s="1"/>
  <c r="Q272" s="1"/>
  <c r="R272" s="1"/>
  <c r="S272" s="1"/>
  <c r="T272" s="1"/>
  <c r="U272" s="1"/>
  <c r="FR10"/>
  <c r="FR11" s="1"/>
  <c r="FQ41" s="1"/>
  <c r="FR41" s="1"/>
  <c r="FS10"/>
  <c r="FT10"/>
  <c r="FU10"/>
  <c r="FV10"/>
  <c r="FW10"/>
  <c r="FX10"/>
  <c r="FY10"/>
  <c r="FZ10"/>
  <c r="GA10"/>
  <c r="GB10"/>
  <c r="GC10"/>
  <c r="GD10"/>
  <c r="GE10"/>
  <c r="GF10"/>
  <c r="GF34"/>
  <c r="GF136"/>
  <c r="GF135"/>
  <c r="GF115"/>
  <c r="GF169" s="1"/>
  <c r="GF172"/>
  <c r="GE34"/>
  <c r="GE136"/>
  <c r="GE135" s="1"/>
  <c r="GE172"/>
  <c r="GD34"/>
  <c r="GD136"/>
  <c r="GD135"/>
  <c r="GD115"/>
  <c r="GD169" s="1"/>
  <c r="GD172"/>
  <c r="GC34"/>
  <c r="GC136"/>
  <c r="GC135" s="1"/>
  <c r="GC172"/>
  <c r="GB34"/>
  <c r="GB136"/>
  <c r="GB135"/>
  <c r="GB115"/>
  <c r="GB169" s="1"/>
  <c r="GB172"/>
  <c r="GA34"/>
  <c r="GA136"/>
  <c r="GA135" s="1"/>
  <c r="GA172"/>
  <c r="FZ34"/>
  <c r="FZ136"/>
  <c r="FZ135"/>
  <c r="FZ115"/>
  <c r="FZ169" s="1"/>
  <c r="FZ172"/>
  <c r="FY34"/>
  <c r="FY136"/>
  <c r="FY135" s="1"/>
  <c r="FY172"/>
  <c r="FX34"/>
  <c r="FX136"/>
  <c r="FX135"/>
  <c r="FX115"/>
  <c r="FX169" s="1"/>
  <c r="FX172"/>
  <c r="FW34"/>
  <c r="FW136"/>
  <c r="FW172"/>
  <c r="FV34"/>
  <c r="FV115" s="1"/>
  <c r="FV169" s="1"/>
  <c r="FV136"/>
  <c r="FV135"/>
  <c r="FV172"/>
  <c r="FU34"/>
  <c r="FU136"/>
  <c r="FU172"/>
  <c r="FT34"/>
  <c r="FT115" s="1"/>
  <c r="FT169" s="1"/>
  <c r="FT136"/>
  <c r="FT135"/>
  <c r="FT172"/>
  <c r="FS34"/>
  <c r="FS136"/>
  <c r="FS172"/>
  <c r="FR34"/>
  <c r="FR115" s="1"/>
  <c r="FR169" s="1"/>
  <c r="FR136"/>
  <c r="FR135"/>
  <c r="FR172"/>
  <c r="FQ34"/>
  <c r="FQ136"/>
  <c r="FQ172"/>
  <c r="EZ10"/>
  <c r="FA10"/>
  <c r="FB10"/>
  <c r="FC10"/>
  <c r="FD10"/>
  <c r="FE10"/>
  <c r="FF10"/>
  <c r="FG10"/>
  <c r="FH10"/>
  <c r="FI10"/>
  <c r="FJ10"/>
  <c r="FK10"/>
  <c r="FL10"/>
  <c r="FM10"/>
  <c r="FN10"/>
  <c r="FN34"/>
  <c r="FN136"/>
  <c r="FN135" s="1"/>
  <c r="FN172"/>
  <c r="FM34"/>
  <c r="FM136"/>
  <c r="FM135"/>
  <c r="FM115"/>
  <c r="FM169" s="1"/>
  <c r="FM172"/>
  <c r="FL34"/>
  <c r="FL136"/>
  <c r="FL135" s="1"/>
  <c r="FL172"/>
  <c r="FK34"/>
  <c r="FK136"/>
  <c r="FK135"/>
  <c r="FK115"/>
  <c r="FK169" s="1"/>
  <c r="FK172"/>
  <c r="FJ34"/>
  <c r="FJ136"/>
  <c r="FJ135" s="1"/>
  <c r="FJ172"/>
  <c r="FI34"/>
  <c r="FI136"/>
  <c r="FI135"/>
  <c r="FI115"/>
  <c r="FI169" s="1"/>
  <c r="FI172"/>
  <c r="FH34"/>
  <c r="FH136"/>
  <c r="FH135" s="1"/>
  <c r="FH172"/>
  <c r="FG34"/>
  <c r="FG136"/>
  <c r="FG135"/>
  <c r="FG115"/>
  <c r="FG169" s="1"/>
  <c r="FG172"/>
  <c r="FF34"/>
  <c r="FF136"/>
  <c r="FF135" s="1"/>
  <c r="FF172"/>
  <c r="FE34"/>
  <c r="FE136"/>
  <c r="FE135"/>
  <c r="FE115"/>
  <c r="FE169" s="1"/>
  <c r="FE172"/>
  <c r="FD34"/>
  <c r="FD136"/>
  <c r="FD135" s="1"/>
  <c r="FD172"/>
  <c r="FC34"/>
  <c r="FC136"/>
  <c r="FC135"/>
  <c r="FC115"/>
  <c r="FC169" s="1"/>
  <c r="FC172"/>
  <c r="FB34"/>
  <c r="FB136"/>
  <c r="FB135" s="1"/>
  <c r="FB172"/>
  <c r="FA34"/>
  <c r="FA136"/>
  <c r="FA135"/>
  <c r="FA115"/>
  <c r="FA169" s="1"/>
  <c r="FA172"/>
  <c r="EZ34"/>
  <c r="EZ136"/>
  <c r="EZ135" s="1"/>
  <c r="EZ172"/>
  <c r="EY34"/>
  <c r="EY136"/>
  <c r="EY135"/>
  <c r="EY115"/>
  <c r="EY169" s="1"/>
  <c r="EY172"/>
  <c r="EH10"/>
  <c r="EI10"/>
  <c r="EH11" s="1"/>
  <c r="EG41" s="1"/>
  <c r="EJ10"/>
  <c r="EK10"/>
  <c r="EL10"/>
  <c r="EM10"/>
  <c r="EN10"/>
  <c r="EO10"/>
  <c r="EP10"/>
  <c r="EQ10"/>
  <c r="ER10"/>
  <c r="ES10"/>
  <c r="ET10"/>
  <c r="EU10"/>
  <c r="EV34"/>
  <c r="EV136"/>
  <c r="EV135"/>
  <c r="EV115"/>
  <c r="EV169" s="1"/>
  <c r="EV172"/>
  <c r="EU34"/>
  <c r="EU136"/>
  <c r="EU135" s="1"/>
  <c r="EU172"/>
  <c r="ET34"/>
  <c r="ET136"/>
  <c r="ET135"/>
  <c r="ET115"/>
  <c r="ET169" s="1"/>
  <c r="ET172"/>
  <c r="ES34"/>
  <c r="ES136"/>
  <c r="ES135" s="1"/>
  <c r="ES172"/>
  <c r="ER34"/>
  <c r="ER136"/>
  <c r="ER135"/>
  <c r="ER115"/>
  <c r="ER169" s="1"/>
  <c r="ER172"/>
  <c r="EQ34"/>
  <c r="EQ136"/>
  <c r="EQ135" s="1"/>
  <c r="EQ172"/>
  <c r="EP34"/>
  <c r="EP136"/>
  <c r="EP135"/>
  <c r="EP115"/>
  <c r="EP169" s="1"/>
  <c r="EP172"/>
  <c r="EO34"/>
  <c r="EO136"/>
  <c r="EO135" s="1"/>
  <c r="EO172"/>
  <c r="EN34"/>
  <c r="EN136"/>
  <c r="EN135"/>
  <c r="EN115"/>
  <c r="EN169" s="1"/>
  <c r="EN172"/>
  <c r="EM34"/>
  <c r="EM136"/>
  <c r="EM135" s="1"/>
  <c r="EM172"/>
  <c r="EL34"/>
  <c r="EL136"/>
  <c r="EL135"/>
  <c r="EL115"/>
  <c r="EL169" s="1"/>
  <c r="EL172"/>
  <c r="EK34"/>
  <c r="EK136"/>
  <c r="EK135" s="1"/>
  <c r="EK172"/>
  <c r="EJ34"/>
  <c r="EJ136"/>
  <c r="EJ135"/>
  <c r="EJ115"/>
  <c r="EJ169" s="1"/>
  <c r="EJ172"/>
  <c r="EI34"/>
  <c r="EI136"/>
  <c r="EI135" s="1"/>
  <c r="EI172"/>
  <c r="EH34"/>
  <c r="EH136"/>
  <c r="EH135"/>
  <c r="EH115"/>
  <c r="EH169" s="1"/>
  <c r="EH172"/>
  <c r="EG34"/>
  <c r="EG136"/>
  <c r="EG135" s="1"/>
  <c r="EG172"/>
  <c r="DP10"/>
  <c r="DQ10"/>
  <c r="DR10"/>
  <c r="DS10"/>
  <c r="DT10"/>
  <c r="DU10"/>
  <c r="DV10"/>
  <c r="DW10"/>
  <c r="DX10"/>
  <c r="DY10"/>
  <c r="DZ10"/>
  <c r="EA10"/>
  <c r="EB10"/>
  <c r="EC10"/>
  <c r="DP11"/>
  <c r="DO41" s="1"/>
  <c r="DP41" s="1"/>
  <c r="DQ41" s="1"/>
  <c r="DR41" s="1"/>
  <c r="DS41" s="1"/>
  <c r="DT41" s="1"/>
  <c r="DU41" s="1"/>
  <c r="DV41" s="1"/>
  <c r="DW41" s="1"/>
  <c r="ED34"/>
  <c r="ED136"/>
  <c r="ED135" s="1"/>
  <c r="ED172"/>
  <c r="EC34"/>
  <c r="EC136"/>
  <c r="EC135"/>
  <c r="EC115"/>
  <c r="EC169" s="1"/>
  <c r="EC172"/>
  <c r="EB34"/>
  <c r="EB136"/>
  <c r="EB172"/>
  <c r="EA34"/>
  <c r="EA115" s="1"/>
  <c r="EA169" s="1"/>
  <c r="EA136"/>
  <c r="EA135"/>
  <c r="EA172"/>
  <c r="DZ34"/>
  <c r="DZ136"/>
  <c r="DZ172"/>
  <c r="DY34"/>
  <c r="DY115" s="1"/>
  <c r="DY169" s="1"/>
  <c r="DY136"/>
  <c r="DY135"/>
  <c r="DY172"/>
  <c r="DX34"/>
  <c r="DX136"/>
  <c r="DX172"/>
  <c r="DW34"/>
  <c r="DW115" s="1"/>
  <c r="DW169" s="1"/>
  <c r="DW136"/>
  <c r="DW135"/>
  <c r="DW172"/>
  <c r="DV34"/>
  <c r="DV136"/>
  <c r="DV172"/>
  <c r="DU34"/>
  <c r="DU136"/>
  <c r="DU135" s="1"/>
  <c r="DU168" s="1"/>
  <c r="DU172"/>
  <c r="DT34"/>
  <c r="DT136"/>
  <c r="DT135"/>
  <c r="DT115"/>
  <c r="DT169" s="1"/>
  <c r="DT172"/>
  <c r="DS34"/>
  <c r="DS136"/>
  <c r="DS135" s="1"/>
  <c r="DS168" s="1"/>
  <c r="DS172"/>
  <c r="DR34"/>
  <c r="DR136"/>
  <c r="DR135"/>
  <c r="DR115"/>
  <c r="DR169" s="1"/>
  <c r="DR172"/>
  <c r="DQ34"/>
  <c r="DQ136"/>
  <c r="DQ135" s="1"/>
  <c r="DQ168" s="1"/>
  <c r="DQ172"/>
  <c r="DP34"/>
  <c r="DP136"/>
  <c r="DP135"/>
  <c r="DP168" s="1"/>
  <c r="DP170" s="1"/>
  <c r="DP171" s="1"/>
  <c r="DP173" s="1"/>
  <c r="DP174" s="1"/>
  <c r="DP175" s="1"/>
  <c r="DP176" s="1"/>
  <c r="DP115"/>
  <c r="DP169" s="1"/>
  <c r="DP172"/>
  <c r="DO34"/>
  <c r="DO136"/>
  <c r="DO135" s="1"/>
  <c r="DO168" s="1"/>
  <c r="DO172"/>
  <c r="CS10"/>
  <c r="CS11" s="1"/>
  <c r="CR41" s="1"/>
  <c r="CT10"/>
  <c r="CU10"/>
  <c r="CV10"/>
  <c r="CW10"/>
  <c r="CX10"/>
  <c r="CY10"/>
  <c r="CZ10"/>
  <c r="DA10"/>
  <c r="DB10"/>
  <c r="DC10"/>
  <c r="DD10"/>
  <c r="DE10"/>
  <c r="DF10"/>
  <c r="DG10"/>
  <c r="DG34"/>
  <c r="DG136"/>
  <c r="DG135"/>
  <c r="DG115"/>
  <c r="DG169" s="1"/>
  <c r="DG172"/>
  <c r="DF34"/>
  <c r="DF136"/>
  <c r="DF135" s="1"/>
  <c r="DF172"/>
  <c r="DE34"/>
  <c r="DE136"/>
  <c r="DE135"/>
  <c r="DE115"/>
  <c r="DE169" s="1"/>
  <c r="DE172"/>
  <c r="DD34"/>
  <c r="DD136"/>
  <c r="DD135" s="1"/>
  <c r="DD172"/>
  <c r="DC34"/>
  <c r="DC136"/>
  <c r="DC135"/>
  <c r="DC115"/>
  <c r="DC169" s="1"/>
  <c r="DC172"/>
  <c r="DB34"/>
  <c r="DB136"/>
  <c r="DB135" s="1"/>
  <c r="DB172"/>
  <c r="DA34"/>
  <c r="DA136"/>
  <c r="DA135"/>
  <c r="DA115"/>
  <c r="DA169" s="1"/>
  <c r="DA172"/>
  <c r="CZ34"/>
  <c r="CZ136"/>
  <c r="CZ135" s="1"/>
  <c r="CZ172"/>
  <c r="CY34"/>
  <c r="CY136"/>
  <c r="CY135"/>
  <c r="CY115"/>
  <c r="CY169" s="1"/>
  <c r="CY172"/>
  <c r="CX34"/>
  <c r="CX136"/>
  <c r="CX135" s="1"/>
  <c r="CX172"/>
  <c r="CW34"/>
  <c r="CW136"/>
  <c r="CW135"/>
  <c r="CW115"/>
  <c r="CW169" s="1"/>
  <c r="CW172"/>
  <c r="CV34"/>
  <c r="CV136"/>
  <c r="CV135" s="1"/>
  <c r="CV172"/>
  <c r="CU34"/>
  <c r="CU136"/>
  <c r="CU135"/>
  <c r="CU115"/>
  <c r="CU169" s="1"/>
  <c r="CU172"/>
  <c r="CT34"/>
  <c r="CT136"/>
  <c r="CT135" s="1"/>
  <c r="CT172"/>
  <c r="CS34"/>
  <c r="CS136"/>
  <c r="CS135"/>
  <c r="CS115"/>
  <c r="CS169" s="1"/>
  <c r="CS172"/>
  <c r="CR34"/>
  <c r="CR136"/>
  <c r="CR135" s="1"/>
  <c r="CR172"/>
  <c r="CA10"/>
  <c r="CA11" s="1"/>
  <c r="BZ41" s="1"/>
  <c r="CB10"/>
  <c r="CC10"/>
  <c r="CD10"/>
  <c r="CE10"/>
  <c r="CF10"/>
  <c r="CG10"/>
  <c r="CH10"/>
  <c r="CI10"/>
  <c r="CJ10"/>
  <c r="CK10"/>
  <c r="CL10"/>
  <c r="CM10"/>
  <c r="CN10"/>
  <c r="CO10"/>
  <c r="CO34"/>
  <c r="CO136"/>
  <c r="CO135"/>
  <c r="CO115"/>
  <c r="CO169" s="1"/>
  <c r="CO172"/>
  <c r="CN34"/>
  <c r="CN136"/>
  <c r="CN135" s="1"/>
  <c r="CN172"/>
  <c r="CM34"/>
  <c r="CM136"/>
  <c r="CM135"/>
  <c r="CM115"/>
  <c r="CM169" s="1"/>
  <c r="CM172"/>
  <c r="CL34"/>
  <c r="CL136"/>
  <c r="CL135" s="1"/>
  <c r="CL172"/>
  <c r="CK34"/>
  <c r="CK136"/>
  <c r="CK135"/>
  <c r="CK115"/>
  <c r="CK169" s="1"/>
  <c r="CK172"/>
  <c r="CJ34"/>
  <c r="CJ136"/>
  <c r="CJ135" s="1"/>
  <c r="CJ172"/>
  <c r="CI34"/>
  <c r="CI136"/>
  <c r="CI135"/>
  <c r="CI115"/>
  <c r="CI169" s="1"/>
  <c r="CI172"/>
  <c r="CH34"/>
  <c r="CH136"/>
  <c r="CH135" s="1"/>
  <c r="CH172"/>
  <c r="CG34"/>
  <c r="CG136"/>
  <c r="CG135"/>
  <c r="CG115"/>
  <c r="CG169" s="1"/>
  <c r="CG172"/>
  <c r="CF34"/>
  <c r="CF136"/>
  <c r="CF135" s="1"/>
  <c r="CF172"/>
  <c r="CE34"/>
  <c r="CE136"/>
  <c r="CE135"/>
  <c r="CE115"/>
  <c r="CE169" s="1"/>
  <c r="CE172"/>
  <c r="CD34"/>
  <c r="CD136"/>
  <c r="CD135" s="1"/>
  <c r="CD172"/>
  <c r="CC34"/>
  <c r="CC136"/>
  <c r="CC135"/>
  <c r="CC115"/>
  <c r="CC169" s="1"/>
  <c r="CC172"/>
  <c r="CB34"/>
  <c r="CB136"/>
  <c r="CB135" s="1"/>
  <c r="CB172"/>
  <c r="CA34"/>
  <c r="CA136"/>
  <c r="CA135"/>
  <c r="CA115"/>
  <c r="CA169" s="1"/>
  <c r="CA172"/>
  <c r="BZ34"/>
  <c r="BZ136"/>
  <c r="BZ135" s="1"/>
  <c r="BZ172"/>
  <c r="BI10"/>
  <c r="BI11" s="1"/>
  <c r="BH41" s="1"/>
  <c r="BJ10"/>
  <c r="BK10"/>
  <c r="BL10"/>
  <c r="BM10"/>
  <c r="BN10"/>
  <c r="BO10"/>
  <c r="BP10"/>
  <c r="BQ10"/>
  <c r="BR10"/>
  <c r="BS10"/>
  <c r="BT10"/>
  <c r="BU10"/>
  <c r="BV10"/>
  <c r="BW10"/>
  <c r="BW34"/>
  <c r="BW136"/>
  <c r="BW135"/>
  <c r="BW115"/>
  <c r="BW169" s="1"/>
  <c r="BW172"/>
  <c r="BV34"/>
  <c r="BV136"/>
  <c r="BV135" s="1"/>
  <c r="BV172"/>
  <c r="BU34"/>
  <c r="BU136"/>
  <c r="BU135"/>
  <c r="BU115"/>
  <c r="BU169" s="1"/>
  <c r="BU172"/>
  <c r="BT34"/>
  <c r="BT136"/>
  <c r="BT135" s="1"/>
  <c r="BT172"/>
  <c r="BS34"/>
  <c r="BS136"/>
  <c r="BS135"/>
  <c r="BS115"/>
  <c r="BS169" s="1"/>
  <c r="BS172"/>
  <c r="BR34"/>
  <c r="BR136"/>
  <c r="BR135" s="1"/>
  <c r="BR172"/>
  <c r="BQ34"/>
  <c r="BQ136"/>
  <c r="BQ135"/>
  <c r="BQ115"/>
  <c r="BQ169" s="1"/>
  <c r="BQ172"/>
  <c r="BP34"/>
  <c r="BP136"/>
  <c r="BP135" s="1"/>
  <c r="BP172"/>
  <c r="BO34"/>
  <c r="BO136"/>
  <c r="BO135"/>
  <c r="BO115"/>
  <c r="BO169" s="1"/>
  <c r="BO172"/>
  <c r="BN34"/>
  <c r="BN136"/>
  <c r="BN135" s="1"/>
  <c r="BN172"/>
  <c r="BM34"/>
  <c r="BM136"/>
  <c r="BM135"/>
  <c r="BM115"/>
  <c r="BM169" s="1"/>
  <c r="BM172"/>
  <c r="BL34"/>
  <c r="BL136"/>
  <c r="BL135" s="1"/>
  <c r="BL172"/>
  <c r="BK34"/>
  <c r="BK136"/>
  <c r="BK135"/>
  <c r="BK115"/>
  <c r="BK169" s="1"/>
  <c r="BK172"/>
  <c r="BJ34"/>
  <c r="BJ136"/>
  <c r="BJ135" s="1"/>
  <c r="BJ172"/>
  <c r="BI34"/>
  <c r="BI136"/>
  <c r="BI135"/>
  <c r="BI115"/>
  <c r="BI169" s="1"/>
  <c r="BI172"/>
  <c r="BH34"/>
  <c r="BH136"/>
  <c r="BH135" s="1"/>
  <c r="BH172"/>
  <c r="AQ10"/>
  <c r="AR10"/>
  <c r="AS10"/>
  <c r="AT10"/>
  <c r="AU10"/>
  <c r="AV10"/>
  <c r="AW10"/>
  <c r="AX10"/>
  <c r="AY10"/>
  <c r="AZ10"/>
  <c r="BA10"/>
  <c r="BB10"/>
  <c r="BC10"/>
  <c r="BD10"/>
  <c r="BD12"/>
  <c r="BE9" s="1"/>
  <c r="BE10" s="1"/>
  <c r="BE34"/>
  <c r="BE136"/>
  <c r="BE135"/>
  <c r="BE115"/>
  <c r="BE169" s="1"/>
  <c r="BE172"/>
  <c r="BD34"/>
  <c r="BD136"/>
  <c r="BD135" s="1"/>
  <c r="BD172"/>
  <c r="BC34"/>
  <c r="BC136"/>
  <c r="BC135"/>
  <c r="BC115"/>
  <c r="BC169" s="1"/>
  <c r="BC172"/>
  <c r="BB34"/>
  <c r="BB136"/>
  <c r="BB135" s="1"/>
  <c r="BB172"/>
  <c r="BA34"/>
  <c r="BA136"/>
  <c r="BA135"/>
  <c r="BA115"/>
  <c r="BA169" s="1"/>
  <c r="BA172"/>
  <c r="AZ34"/>
  <c r="AZ136"/>
  <c r="AZ135" s="1"/>
  <c r="AZ172"/>
  <c r="AY34"/>
  <c r="AY136"/>
  <c r="AY135"/>
  <c r="AY115"/>
  <c r="AY169" s="1"/>
  <c r="AY172"/>
  <c r="AX34"/>
  <c r="AX136"/>
  <c r="AX135" s="1"/>
  <c r="AX172"/>
  <c r="AW34"/>
  <c r="AW136"/>
  <c r="AW135"/>
  <c r="AW115"/>
  <c r="AW169" s="1"/>
  <c r="AW172"/>
  <c r="AV34"/>
  <c r="AV136"/>
  <c r="AV135" s="1"/>
  <c r="AV172"/>
  <c r="AU34"/>
  <c r="AU136"/>
  <c r="AU135"/>
  <c r="AU115"/>
  <c r="AU169" s="1"/>
  <c r="AU172"/>
  <c r="AT34"/>
  <c r="AT136"/>
  <c r="AT135" s="1"/>
  <c r="AT172"/>
  <c r="AS34"/>
  <c r="AS136"/>
  <c r="AS135"/>
  <c r="AS115"/>
  <c r="AS169" s="1"/>
  <c r="AS172"/>
  <c r="AR34"/>
  <c r="AR136"/>
  <c r="AR135" s="1"/>
  <c r="AR172"/>
  <c r="AQ34"/>
  <c r="AQ136"/>
  <c r="AQ135"/>
  <c r="AQ115"/>
  <c r="AQ169" s="1"/>
  <c r="AQ172"/>
  <c r="AP34"/>
  <c r="AP136"/>
  <c r="AP135" s="1"/>
  <c r="AP172"/>
  <c r="Y10"/>
  <c r="Y11" s="1"/>
  <c r="X41" s="1"/>
  <c r="Y41" s="1"/>
  <c r="Z10"/>
  <c r="AA10"/>
  <c r="AB10"/>
  <c r="AC10"/>
  <c r="AD10"/>
  <c r="AE10"/>
  <c r="AF10"/>
  <c r="AG10"/>
  <c r="AH10"/>
  <c r="AI10"/>
  <c r="AJ10"/>
  <c r="AK10"/>
  <c r="AL10"/>
  <c r="AM10"/>
  <c r="AM34"/>
  <c r="AM136"/>
  <c r="AM135"/>
  <c r="AM115"/>
  <c r="AM169" s="1"/>
  <c r="AM172"/>
  <c r="AL34"/>
  <c r="AL136"/>
  <c r="AL135" s="1"/>
  <c r="AL172"/>
  <c r="AK34"/>
  <c r="AK136"/>
  <c r="AK135"/>
  <c r="AK115"/>
  <c r="AK169" s="1"/>
  <c r="AK172"/>
  <c r="AJ34"/>
  <c r="AJ136"/>
  <c r="AJ135" s="1"/>
  <c r="AJ172"/>
  <c r="AI34"/>
  <c r="AI136"/>
  <c r="AI135"/>
  <c r="AI115"/>
  <c r="AI169" s="1"/>
  <c r="AI172"/>
  <c r="AH34"/>
  <c r="AH136"/>
  <c r="AH135" s="1"/>
  <c r="AH172"/>
  <c r="AG34"/>
  <c r="AG136"/>
  <c r="AG135"/>
  <c r="AG115"/>
  <c r="AG169" s="1"/>
  <c r="AG172"/>
  <c r="AF34"/>
  <c r="AF136"/>
  <c r="AF135" s="1"/>
  <c r="AF172"/>
  <c r="AE34"/>
  <c r="AE136"/>
  <c r="AE135"/>
  <c r="AE115"/>
  <c r="AE169" s="1"/>
  <c r="AE172"/>
  <c r="AD34"/>
  <c r="AD136"/>
  <c r="AD172"/>
  <c r="AC34"/>
  <c r="AC115" s="1"/>
  <c r="AC169" s="1"/>
  <c r="AC136"/>
  <c r="AC135"/>
  <c r="AC172"/>
  <c r="AB34"/>
  <c r="AB136"/>
  <c r="AB172"/>
  <c r="AA34"/>
  <c r="AA115" s="1"/>
  <c r="AA169" s="1"/>
  <c r="AA136"/>
  <c r="AA135"/>
  <c r="AA172"/>
  <c r="Z34"/>
  <c r="Z136"/>
  <c r="Z172"/>
  <c r="Y34"/>
  <c r="Y115" s="1"/>
  <c r="Y169" s="1"/>
  <c r="Y136"/>
  <c r="Y135"/>
  <c r="Y172"/>
  <c r="X34"/>
  <c r="X136"/>
  <c r="X172"/>
  <c r="U34"/>
  <c r="U115" s="1"/>
  <c r="U169" s="1"/>
  <c r="U136"/>
  <c r="U135"/>
  <c r="U172"/>
  <c r="T136"/>
  <c r="T135"/>
  <c r="T115"/>
  <c r="T169" s="1"/>
  <c r="T172"/>
  <c r="S136"/>
  <c r="S135"/>
  <c r="S115"/>
  <c r="S169" s="1"/>
  <c r="S172"/>
  <c r="R136"/>
  <c r="R135"/>
  <c r="R115"/>
  <c r="R169" s="1"/>
  <c r="R172"/>
  <c r="Q136"/>
  <c r="Q135"/>
  <c r="Q115"/>
  <c r="Q169" s="1"/>
  <c r="Q172"/>
  <c r="P136"/>
  <c r="P135"/>
  <c r="P115"/>
  <c r="P169" s="1"/>
  <c r="P172"/>
  <c r="O136"/>
  <c r="O135"/>
  <c r="O115"/>
  <c r="O169" s="1"/>
  <c r="O172"/>
  <c r="N136"/>
  <c r="N135"/>
  <c r="N115"/>
  <c r="N169" s="1"/>
  <c r="N172"/>
  <c r="M136"/>
  <c r="M135"/>
  <c r="M115"/>
  <c r="M169" s="1"/>
  <c r="M172"/>
  <c r="L136"/>
  <c r="L135"/>
  <c r="L115"/>
  <c r="L169" s="1"/>
  <c r="L172"/>
  <c r="K136"/>
  <c r="K135"/>
  <c r="K115"/>
  <c r="K169" s="1"/>
  <c r="K172"/>
  <c r="J136"/>
  <c r="J135"/>
  <c r="J115"/>
  <c r="J169" s="1"/>
  <c r="J172"/>
  <c r="I136"/>
  <c r="I135"/>
  <c r="I115"/>
  <c r="I169" s="1"/>
  <c r="I172"/>
  <c r="H136"/>
  <c r="H135"/>
  <c r="H115"/>
  <c r="H169" s="1"/>
  <c r="H172"/>
  <c r="G136"/>
  <c r="G135"/>
  <c r="G168" s="1"/>
  <c r="G115"/>
  <c r="G169" s="1"/>
  <c r="G172"/>
  <c r="F136"/>
  <c r="F135"/>
  <c r="F168" s="1"/>
  <c r="F115"/>
  <c r="F169" s="1"/>
  <c r="F172"/>
  <c r="GF124"/>
  <c r="GF122"/>
  <c r="GF129" s="1"/>
  <c r="GF130"/>
  <c r="GF162"/>
  <c r="GE124"/>
  <c r="GE122"/>
  <c r="GE129" s="1"/>
  <c r="GE130"/>
  <c r="GE162"/>
  <c r="GD124"/>
  <c r="GD122"/>
  <c r="GD129" s="1"/>
  <c r="GD130"/>
  <c r="GD162"/>
  <c r="GC124"/>
  <c r="GC122"/>
  <c r="GC129" s="1"/>
  <c r="GC130"/>
  <c r="GC162"/>
  <c r="GB124"/>
  <c r="GB122"/>
  <c r="GB129" s="1"/>
  <c r="GB130"/>
  <c r="GB162"/>
  <c r="GA124"/>
  <c r="GA122"/>
  <c r="GA129" s="1"/>
  <c r="GA130"/>
  <c r="GA162"/>
  <c r="FZ124"/>
  <c r="FZ122"/>
  <c r="FZ129" s="1"/>
  <c r="FZ130"/>
  <c r="FZ162"/>
  <c r="FY124"/>
  <c r="FY122"/>
  <c r="FY129" s="1"/>
  <c r="FY130"/>
  <c r="FY162"/>
  <c r="FX124"/>
  <c r="FX122"/>
  <c r="FX129" s="1"/>
  <c r="FX130"/>
  <c r="FX162"/>
  <c r="FW124"/>
  <c r="FW122"/>
  <c r="FW129" s="1"/>
  <c r="FW130"/>
  <c r="FW162"/>
  <c r="FV124"/>
  <c r="FV122"/>
  <c r="FV129" s="1"/>
  <c r="FV130"/>
  <c r="FV162"/>
  <c r="FU124"/>
  <c r="FU122"/>
  <c r="FU129" s="1"/>
  <c r="FU130"/>
  <c r="FU162"/>
  <c r="FT124"/>
  <c r="FT122"/>
  <c r="FT129" s="1"/>
  <c r="FT130"/>
  <c r="FT162"/>
  <c r="FS124"/>
  <c r="FS122"/>
  <c r="FS129" s="1"/>
  <c r="FS130"/>
  <c r="FS162"/>
  <c r="FR124"/>
  <c r="FR122"/>
  <c r="FR129" s="1"/>
  <c r="FR123"/>
  <c r="FR131" s="1"/>
  <c r="FR130"/>
  <c r="FR162"/>
  <c r="FQ124"/>
  <c r="FQ122"/>
  <c r="FQ129" s="1"/>
  <c r="FR31"/>
  <c r="FQ28" s="1"/>
  <c r="FQ123" s="1"/>
  <c r="FQ130"/>
  <c r="FQ162"/>
  <c r="FN124"/>
  <c r="FN122"/>
  <c r="FN129" s="1"/>
  <c r="FN112"/>
  <c r="FN113" s="1"/>
  <c r="FN25" s="1"/>
  <c r="FN125" s="1"/>
  <c r="FN130"/>
  <c r="FN162"/>
  <c r="FM124"/>
  <c r="FM122" s="1"/>
  <c r="FM129" s="1"/>
  <c r="FM112"/>
  <c r="FM113"/>
  <c r="FM25" s="1"/>
  <c r="FM125" s="1"/>
  <c r="FM162"/>
  <c r="FL124"/>
  <c r="FL122"/>
  <c r="FL129" s="1"/>
  <c r="FL112"/>
  <c r="FL113" s="1"/>
  <c r="FL25" s="1"/>
  <c r="FL125" s="1"/>
  <c r="FL130"/>
  <c r="FL162"/>
  <c r="FK124"/>
  <c r="FK122" s="1"/>
  <c r="FK129" s="1"/>
  <c r="FK112"/>
  <c r="FK113"/>
  <c r="FK25" s="1"/>
  <c r="FK125" s="1"/>
  <c r="FK162"/>
  <c r="FJ124"/>
  <c r="FJ122"/>
  <c r="FJ129" s="1"/>
  <c r="FJ112"/>
  <c r="FJ113" s="1"/>
  <c r="FJ25" s="1"/>
  <c r="FJ125" s="1"/>
  <c r="FJ130"/>
  <c r="FJ162"/>
  <c r="FI124"/>
  <c r="FI122" s="1"/>
  <c r="FI129" s="1"/>
  <c r="FI112"/>
  <c r="FI113"/>
  <c r="FI25" s="1"/>
  <c r="FI125" s="1"/>
  <c r="FI162"/>
  <c r="FH124"/>
  <c r="FH122"/>
  <c r="FH129" s="1"/>
  <c r="FH112"/>
  <c r="FH113" s="1"/>
  <c r="FH25" s="1"/>
  <c r="FH125" s="1"/>
  <c r="FH130"/>
  <c r="FH162"/>
  <c r="FG124"/>
  <c r="FG122" s="1"/>
  <c r="FG129" s="1"/>
  <c r="FG112"/>
  <c r="FG113"/>
  <c r="FG25" s="1"/>
  <c r="FG125" s="1"/>
  <c r="FG162"/>
  <c r="FF124"/>
  <c r="FF122"/>
  <c r="FF129" s="1"/>
  <c r="FF112"/>
  <c r="FF113" s="1"/>
  <c r="FF25" s="1"/>
  <c r="FF125" s="1"/>
  <c r="FF130"/>
  <c r="FF162"/>
  <c r="FE124"/>
  <c r="FE122" s="1"/>
  <c r="FE129" s="1"/>
  <c r="FE112"/>
  <c r="FE113"/>
  <c r="FE25" s="1"/>
  <c r="FE125" s="1"/>
  <c r="FE162"/>
  <c r="FD124"/>
  <c r="FD122"/>
  <c r="FD129" s="1"/>
  <c r="FD112"/>
  <c r="FD113" s="1"/>
  <c r="FD25" s="1"/>
  <c r="FD125" s="1"/>
  <c r="FD130"/>
  <c r="FD162"/>
  <c r="FC124"/>
  <c r="FC122" s="1"/>
  <c r="FC129" s="1"/>
  <c r="FC112"/>
  <c r="FC113"/>
  <c r="FC25" s="1"/>
  <c r="FC125" s="1"/>
  <c r="FC162"/>
  <c r="FB124"/>
  <c r="FB122"/>
  <c r="FB129" s="1"/>
  <c r="FB112"/>
  <c r="FB113" s="1"/>
  <c r="FB25" s="1"/>
  <c r="FB125" s="1"/>
  <c r="FB130"/>
  <c r="FB162"/>
  <c r="FA124"/>
  <c r="FA122" s="1"/>
  <c r="FA129" s="1"/>
  <c r="FA112"/>
  <c r="FA113"/>
  <c r="FA25" s="1"/>
  <c r="FA125" s="1"/>
  <c r="FA162"/>
  <c r="EZ124"/>
  <c r="EZ122"/>
  <c r="EZ129" s="1"/>
  <c r="EZ112"/>
  <c r="EZ113" s="1"/>
  <c r="EZ25" s="1"/>
  <c r="EZ125" s="1"/>
  <c r="EZ130"/>
  <c r="EZ162"/>
  <c r="EY124"/>
  <c r="EY122" s="1"/>
  <c r="EY129" s="1"/>
  <c r="EY112"/>
  <c r="EY113"/>
  <c r="EY25" s="1"/>
  <c r="EY125" s="1"/>
  <c r="EY162"/>
  <c r="ED124"/>
  <c r="ED122"/>
  <c r="ED129" s="1"/>
  <c r="ED112"/>
  <c r="ED25" s="1"/>
  <c r="ED125" s="1"/>
  <c r="ED130"/>
  <c r="ED162"/>
  <c r="EC124"/>
  <c r="EC122"/>
  <c r="EC129" s="1"/>
  <c r="EC112"/>
  <c r="EC25" s="1"/>
  <c r="EC125" s="1"/>
  <c r="EC130"/>
  <c r="EC162"/>
  <c r="EB124"/>
  <c r="EB122"/>
  <c r="EB129" s="1"/>
  <c r="EB112"/>
  <c r="EB25" s="1"/>
  <c r="EB125" s="1"/>
  <c r="EB130"/>
  <c r="EB162"/>
  <c r="EA124"/>
  <c r="EA122"/>
  <c r="EA129" s="1"/>
  <c r="EA112"/>
  <c r="EA25" s="1"/>
  <c r="EA125" s="1"/>
  <c r="EA130"/>
  <c r="EA162"/>
  <c r="DZ124"/>
  <c r="DZ122"/>
  <c r="DZ129" s="1"/>
  <c r="DZ112"/>
  <c r="DZ25" s="1"/>
  <c r="DZ125" s="1"/>
  <c r="DZ130"/>
  <c r="DZ162"/>
  <c r="DY124"/>
  <c r="DY122"/>
  <c r="DY129" s="1"/>
  <c r="DY112"/>
  <c r="DY25" s="1"/>
  <c r="DY125" s="1"/>
  <c r="DY130"/>
  <c r="DY162"/>
  <c r="DX124"/>
  <c r="DX122"/>
  <c r="DX129" s="1"/>
  <c r="DX112"/>
  <c r="DX25" s="1"/>
  <c r="DX125" s="1"/>
  <c r="DX130"/>
  <c r="DX162"/>
  <c r="DW124"/>
  <c r="DW122"/>
  <c r="DW129" s="1"/>
  <c r="DW112"/>
  <c r="DW25" s="1"/>
  <c r="DW125" s="1"/>
  <c r="DW130"/>
  <c r="DW162"/>
  <c r="DV124"/>
  <c r="DV122"/>
  <c r="DV129" s="1"/>
  <c r="DV112"/>
  <c r="DV25" s="1"/>
  <c r="DV125" s="1"/>
  <c r="DV130"/>
  <c r="DV162"/>
  <c r="DU124"/>
  <c r="DU122"/>
  <c r="DU129" s="1"/>
  <c r="DU112"/>
  <c r="DU25" s="1"/>
  <c r="DU125" s="1"/>
  <c r="DU130"/>
  <c r="DU162"/>
  <c r="DT124"/>
  <c r="DT122"/>
  <c r="DT129" s="1"/>
  <c r="DT112"/>
  <c r="DT25" s="1"/>
  <c r="DT125" s="1"/>
  <c r="DT130"/>
  <c r="DT162"/>
  <c r="DS124"/>
  <c r="DS122"/>
  <c r="DS129" s="1"/>
  <c r="DS112"/>
  <c r="DS25" s="1"/>
  <c r="DS125" s="1"/>
  <c r="DS130"/>
  <c r="DS162"/>
  <c r="DR124"/>
  <c r="DR122"/>
  <c r="DR129" s="1"/>
  <c r="DR112"/>
  <c r="DR25" s="1"/>
  <c r="DR125" s="1"/>
  <c r="DR130"/>
  <c r="DR162"/>
  <c r="DQ124"/>
  <c r="DQ122"/>
  <c r="DQ129" s="1"/>
  <c r="DQ112"/>
  <c r="DQ25" s="1"/>
  <c r="DQ125" s="1"/>
  <c r="DQ130"/>
  <c r="DQ162"/>
  <c r="DP124"/>
  <c r="DP122" s="1"/>
  <c r="DP129" s="1"/>
  <c r="DP112"/>
  <c r="DP25"/>
  <c r="DP125" s="1"/>
  <c r="DP130"/>
  <c r="DP162"/>
  <c r="DO124"/>
  <c r="DO122" s="1"/>
  <c r="DO129" s="1"/>
  <c r="DO112"/>
  <c r="DO25"/>
  <c r="DO125" s="1"/>
  <c r="DO130"/>
  <c r="DO162"/>
  <c r="DG124"/>
  <c r="DG122" s="1"/>
  <c r="DG129" s="1"/>
  <c r="DE113"/>
  <c r="DA113"/>
  <c r="DE116" s="1"/>
  <c r="DF113" s="1"/>
  <c r="DG130"/>
  <c r="DG162"/>
  <c r="DF124"/>
  <c r="DF122"/>
  <c r="DF129" s="1"/>
  <c r="DF130"/>
  <c r="DF162"/>
  <c r="DE124"/>
  <c r="DE122"/>
  <c r="DE129" s="1"/>
  <c r="DE133" s="1"/>
  <c r="DE125"/>
  <c r="DE123" s="1"/>
  <c r="DE131" s="1"/>
  <c r="DE130"/>
  <c r="DE132"/>
  <c r="DE134" s="1"/>
  <c r="DE114" s="1"/>
  <c r="DE159" s="1"/>
  <c r="DE162"/>
  <c r="DD124"/>
  <c r="DD122"/>
  <c r="DD129" s="1"/>
  <c r="DD113"/>
  <c r="DD125" s="1"/>
  <c r="DD130"/>
  <c r="DD162"/>
  <c r="DC124"/>
  <c r="DC122"/>
  <c r="DC129" s="1"/>
  <c r="DC113"/>
  <c r="DC125" s="1"/>
  <c r="DC130"/>
  <c r="DC162"/>
  <c r="DB124"/>
  <c r="DB122" s="1"/>
  <c r="DB129" s="1"/>
  <c r="DB113"/>
  <c r="DB125"/>
  <c r="DB123" s="1"/>
  <c r="DB131" s="1"/>
  <c r="DB132"/>
  <c r="DB162"/>
  <c r="DA124"/>
  <c r="DA122"/>
  <c r="DA129" s="1"/>
  <c r="DA125"/>
  <c r="DA123" s="1"/>
  <c r="DA131" s="1"/>
  <c r="DA130"/>
  <c r="DA132"/>
  <c r="DA134" s="1"/>
  <c r="DA114" s="1"/>
  <c r="DA159" s="1"/>
  <c r="DA162"/>
  <c r="CZ124"/>
  <c r="CZ122"/>
  <c r="CZ129" s="1"/>
  <c r="CZ113"/>
  <c r="CZ125" s="1"/>
  <c r="CZ130"/>
  <c r="CZ162"/>
  <c r="CY124"/>
  <c r="CY122" s="1"/>
  <c r="CY129" s="1"/>
  <c r="CY113"/>
  <c r="CY125"/>
  <c r="CY123" s="1"/>
  <c r="CY131" s="1"/>
  <c r="CY132"/>
  <c r="CY162"/>
  <c r="CX124"/>
  <c r="CX122"/>
  <c r="CX129" s="1"/>
  <c r="CX113"/>
  <c r="CX125" s="1"/>
  <c r="CX130"/>
  <c r="CX162"/>
  <c r="CW124"/>
  <c r="CW122" s="1"/>
  <c r="CW129" s="1"/>
  <c r="CW113"/>
  <c r="CW125"/>
  <c r="CW123" s="1"/>
  <c r="CW131" s="1"/>
  <c r="CW132"/>
  <c r="CW162"/>
  <c r="CV124"/>
  <c r="CV122"/>
  <c r="CV129" s="1"/>
  <c r="CV113"/>
  <c r="CV125" s="1"/>
  <c r="CV130"/>
  <c r="CV162"/>
  <c r="CU124"/>
  <c r="CU122"/>
  <c r="CU129" s="1"/>
  <c r="CU113"/>
  <c r="CU125" s="1"/>
  <c r="CU130"/>
  <c r="CU162"/>
  <c r="CT124"/>
  <c r="CT122" s="1"/>
  <c r="CT129" s="1"/>
  <c r="CT113"/>
  <c r="CT125"/>
  <c r="CT123" s="1"/>
  <c r="CT131" s="1"/>
  <c r="CT132"/>
  <c r="CT162"/>
  <c r="CS124"/>
  <c r="CS122"/>
  <c r="CS129" s="1"/>
  <c r="CS113"/>
  <c r="CS125" s="1"/>
  <c r="CS130"/>
  <c r="CS162"/>
  <c r="CR124"/>
  <c r="CR122" s="1"/>
  <c r="CR129" s="1"/>
  <c r="CR113"/>
  <c r="CR125"/>
  <c r="CR123" s="1"/>
  <c r="CR131" s="1"/>
  <c r="CR132"/>
  <c r="CR162"/>
  <c r="CO124"/>
  <c r="CO122"/>
  <c r="CO129" s="1"/>
  <c r="CO112"/>
  <c r="CO25" s="1"/>
  <c r="CO125" s="1"/>
  <c r="CO130"/>
  <c r="CO162"/>
  <c r="CN124"/>
  <c r="CN122"/>
  <c r="CN129" s="1"/>
  <c r="CN112"/>
  <c r="CN25" s="1"/>
  <c r="CN125" s="1"/>
  <c r="CN130"/>
  <c r="CN162"/>
  <c r="CM124"/>
  <c r="CM122"/>
  <c r="CM129" s="1"/>
  <c r="CM112"/>
  <c r="CM25" s="1"/>
  <c r="CM125" s="1"/>
  <c r="CM130"/>
  <c r="CM162"/>
  <c r="CL124"/>
  <c r="CL122"/>
  <c r="CL129" s="1"/>
  <c r="CL112"/>
  <c r="CL25" s="1"/>
  <c r="CL125" s="1"/>
  <c r="CL130"/>
  <c r="CL162"/>
  <c r="CK124"/>
  <c r="CK122"/>
  <c r="CK129" s="1"/>
  <c r="CK112"/>
  <c r="CK25" s="1"/>
  <c r="CK125" s="1"/>
  <c r="CK130"/>
  <c r="CK162"/>
  <c r="CJ124"/>
  <c r="CJ122"/>
  <c r="CJ129" s="1"/>
  <c r="CJ112"/>
  <c r="CJ25" s="1"/>
  <c r="CJ125" s="1"/>
  <c r="CJ130"/>
  <c r="CJ162"/>
  <c r="CI124"/>
  <c r="CI122"/>
  <c r="CI129" s="1"/>
  <c r="CI112"/>
  <c r="CI25" s="1"/>
  <c r="CI125" s="1"/>
  <c r="CI130"/>
  <c r="CI162"/>
  <c r="CH124"/>
  <c r="CH122"/>
  <c r="CH129" s="1"/>
  <c r="CH112"/>
  <c r="CH25" s="1"/>
  <c r="CH125" s="1"/>
  <c r="CH130"/>
  <c r="CH162"/>
  <c r="CG124"/>
  <c r="CG122"/>
  <c r="CG129" s="1"/>
  <c r="CG112"/>
  <c r="CG25" s="1"/>
  <c r="CG125" s="1"/>
  <c r="CG130"/>
  <c r="CG162"/>
  <c r="CF124"/>
  <c r="CF122"/>
  <c r="CF129" s="1"/>
  <c r="CF112"/>
  <c r="CF25" s="1"/>
  <c r="CF125" s="1"/>
  <c r="CF130"/>
  <c r="CF162"/>
  <c r="CE124"/>
  <c r="CE122"/>
  <c r="CE129" s="1"/>
  <c r="CE112"/>
  <c r="CE25" s="1"/>
  <c r="CE125" s="1"/>
  <c r="CE130"/>
  <c r="CE162"/>
  <c r="CD124"/>
  <c r="CD122"/>
  <c r="CD129" s="1"/>
  <c r="CD112"/>
  <c r="CD25" s="1"/>
  <c r="CD125" s="1"/>
  <c r="CD130"/>
  <c r="CD162"/>
  <c r="CC124"/>
  <c r="CC122"/>
  <c r="CC129" s="1"/>
  <c r="CC112"/>
  <c r="CC25" s="1"/>
  <c r="CC125" s="1"/>
  <c r="CC130"/>
  <c r="CC162"/>
  <c r="CB124"/>
  <c r="CB122"/>
  <c r="CB129" s="1"/>
  <c r="CB112"/>
  <c r="CB25" s="1"/>
  <c r="CB125" s="1"/>
  <c r="CB130"/>
  <c r="CB162"/>
  <c r="CA124"/>
  <c r="CA122"/>
  <c r="CA129" s="1"/>
  <c r="CA112"/>
  <c r="CA25" s="1"/>
  <c r="CA125" s="1"/>
  <c r="CA130"/>
  <c r="CA162"/>
  <c r="BZ124"/>
  <c r="BZ122"/>
  <c r="BZ129" s="1"/>
  <c r="BZ112"/>
  <c r="BZ25" s="1"/>
  <c r="BZ125" s="1"/>
  <c r="BZ130"/>
  <c r="BZ162"/>
  <c r="BS134"/>
  <c r="BS133"/>
  <c r="BS114"/>
  <c r="BS159" s="1"/>
  <c r="BS162"/>
  <c r="BR134"/>
  <c r="BR133"/>
  <c r="BR114"/>
  <c r="BR159" s="1"/>
  <c r="BR162"/>
  <c r="BQ134"/>
  <c r="BQ133"/>
  <c r="BQ114"/>
  <c r="BQ159" s="1"/>
  <c r="BQ162"/>
  <c r="BP134"/>
  <c r="BP133"/>
  <c r="BP114"/>
  <c r="BP159" s="1"/>
  <c r="BP162"/>
  <c r="BO134"/>
  <c r="BO133"/>
  <c r="BO114"/>
  <c r="BO159" s="1"/>
  <c r="BO162"/>
  <c r="BN134"/>
  <c r="BN133"/>
  <c r="BN114"/>
  <c r="BN159" s="1"/>
  <c r="BN162"/>
  <c r="BM134"/>
  <c r="BM133"/>
  <c r="BM114"/>
  <c r="BM159" s="1"/>
  <c r="BM162"/>
  <c r="BL134"/>
  <c r="BL133"/>
  <c r="BL114"/>
  <c r="BL159" s="1"/>
  <c r="BL162"/>
  <c r="BK134"/>
  <c r="BK133"/>
  <c r="BK114"/>
  <c r="BK159" s="1"/>
  <c r="BK162"/>
  <c r="BJ134"/>
  <c r="BJ133"/>
  <c r="BJ114"/>
  <c r="BJ159" s="1"/>
  <c r="BJ162"/>
  <c r="BI134"/>
  <c r="BI133"/>
  <c r="BI114"/>
  <c r="BI159" s="1"/>
  <c r="BI162"/>
  <c r="BH134"/>
  <c r="BH133"/>
  <c r="BH158" s="1"/>
  <c r="BH160" s="1"/>
  <c r="BH161" s="1"/>
  <c r="BH163" s="1"/>
  <c r="BH164" s="1"/>
  <c r="BH165" s="1"/>
  <c r="BH166" s="1"/>
  <c r="BH114"/>
  <c r="BH159" s="1"/>
  <c r="BH162"/>
  <c r="BD134"/>
  <c r="BD133"/>
  <c r="BD137" s="1"/>
  <c r="BE134" s="1"/>
  <c r="AZ134"/>
  <c r="AZ133"/>
  <c r="BE162"/>
  <c r="BD114"/>
  <c r="BD159"/>
  <c r="BD162"/>
  <c r="BC134"/>
  <c r="BC133" s="1"/>
  <c r="BC162"/>
  <c r="BB134"/>
  <c r="BB133" s="1"/>
  <c r="BB162"/>
  <c r="BA134"/>
  <c r="BA133" s="1"/>
  <c r="BA162"/>
  <c r="AZ114"/>
  <c r="AZ159"/>
  <c r="AZ162"/>
  <c r="AY134"/>
  <c r="AY133" s="1"/>
  <c r="AY162"/>
  <c r="AX134"/>
  <c r="AX133" s="1"/>
  <c r="AX162"/>
  <c r="AW134"/>
  <c r="AW133" s="1"/>
  <c r="AW162"/>
  <c r="AV134"/>
  <c r="AV133" s="1"/>
  <c r="AV162"/>
  <c r="AU134"/>
  <c r="AU133" s="1"/>
  <c r="AU162"/>
  <c r="AT134"/>
  <c r="AT133" s="1"/>
  <c r="AT162"/>
  <c r="AS134"/>
  <c r="AS133" s="1"/>
  <c r="AS162"/>
  <c r="AR134"/>
  <c r="AR133" s="1"/>
  <c r="AR162"/>
  <c r="AQ134"/>
  <c r="AQ133" s="1"/>
  <c r="AQ162"/>
  <c r="AP134"/>
  <c r="AP133" s="1"/>
  <c r="AP162"/>
  <c r="AH133"/>
  <c r="AL137" s="1"/>
  <c r="AM134" s="1"/>
  <c r="AM162"/>
  <c r="AL133"/>
  <c r="AL114"/>
  <c r="AL159" s="1"/>
  <c r="AL162"/>
  <c r="AK133"/>
  <c r="AK114"/>
  <c r="AK159"/>
  <c r="AK162"/>
  <c r="AJ133"/>
  <c r="AJ114"/>
  <c r="AJ159" s="1"/>
  <c r="AJ162"/>
  <c r="AI133"/>
  <c r="AI114"/>
  <c r="AI159"/>
  <c r="AI162"/>
  <c r="AH114"/>
  <c r="AH159"/>
  <c r="AH162"/>
  <c r="AG133"/>
  <c r="AG114"/>
  <c r="AG159" s="1"/>
  <c r="AG162"/>
  <c r="AF133"/>
  <c r="AF114"/>
  <c r="AF159"/>
  <c r="AF162"/>
  <c r="AE133"/>
  <c r="AE114"/>
  <c r="AE159" s="1"/>
  <c r="AE162"/>
  <c r="AD133"/>
  <c r="AD114"/>
  <c r="AD159"/>
  <c r="AD162"/>
  <c r="AC133"/>
  <c r="AC114"/>
  <c r="AC159" s="1"/>
  <c r="AC162"/>
  <c r="AB133"/>
  <c r="AB114"/>
  <c r="AB159"/>
  <c r="AB162"/>
  <c r="AA133"/>
  <c r="AA114"/>
  <c r="AA159" s="1"/>
  <c r="AA162"/>
  <c r="Z133"/>
  <c r="Z114"/>
  <c r="Z159"/>
  <c r="Z162"/>
  <c r="Y133"/>
  <c r="Y158" s="1"/>
  <c r="Y114"/>
  <c r="Y159" s="1"/>
  <c r="Y162"/>
  <c r="X133"/>
  <c r="X158"/>
  <c r="X160" s="1"/>
  <c r="X161" s="1"/>
  <c r="X163" s="1"/>
  <c r="X164" s="1"/>
  <c r="X165" s="1"/>
  <c r="X166" s="1"/>
  <c r="X114"/>
  <c r="X159"/>
  <c r="X162"/>
  <c r="U124"/>
  <c r="U122" s="1"/>
  <c r="U129" s="1"/>
  <c r="S26"/>
  <c r="T25"/>
  <c r="U25" s="1"/>
  <c r="U125" s="1"/>
  <c r="U162"/>
  <c r="T122"/>
  <c r="T129"/>
  <c r="T130"/>
  <c r="T162"/>
  <c r="S122"/>
  <c r="S129" s="1"/>
  <c r="S125"/>
  <c r="S123" s="1"/>
  <c r="S131" s="1"/>
  <c r="S130"/>
  <c r="S132"/>
  <c r="S134" s="1"/>
  <c r="S114" s="1"/>
  <c r="S159" s="1"/>
  <c r="S162"/>
  <c r="R122"/>
  <c r="R129"/>
  <c r="R125"/>
  <c r="R123"/>
  <c r="R131" s="1"/>
  <c r="R133" s="1"/>
  <c r="R130"/>
  <c r="R132"/>
  <c r="R134"/>
  <c r="R114" s="1"/>
  <c r="R159" s="1"/>
  <c r="R162"/>
  <c r="Q122"/>
  <c r="Q129" s="1"/>
  <c r="Q133" s="1"/>
  <c r="Q125"/>
  <c r="Q123" s="1"/>
  <c r="Q131" s="1"/>
  <c r="Q130"/>
  <c r="Q132"/>
  <c r="Q134" s="1"/>
  <c r="Q114" s="1"/>
  <c r="Q159" s="1"/>
  <c r="Q162"/>
  <c r="P122"/>
  <c r="P129"/>
  <c r="P125"/>
  <c r="P123"/>
  <c r="P131" s="1"/>
  <c r="P133" s="1"/>
  <c r="P130"/>
  <c r="P132"/>
  <c r="P134"/>
  <c r="P114" s="1"/>
  <c r="P159" s="1"/>
  <c r="P162"/>
  <c r="O122"/>
  <c r="O129" s="1"/>
  <c r="O125"/>
  <c r="O123" s="1"/>
  <c r="O131" s="1"/>
  <c r="O130"/>
  <c r="O132"/>
  <c r="O134" s="1"/>
  <c r="O114" s="1"/>
  <c r="O159" s="1"/>
  <c r="O162"/>
  <c r="N122"/>
  <c r="N129"/>
  <c r="N125"/>
  <c r="N123"/>
  <c r="N131" s="1"/>
  <c r="N133" s="1"/>
  <c r="N130"/>
  <c r="N132"/>
  <c r="N134"/>
  <c r="N114" s="1"/>
  <c r="N159" s="1"/>
  <c r="N162"/>
  <c r="M122"/>
  <c r="M129" s="1"/>
  <c r="M133" s="1"/>
  <c r="M125"/>
  <c r="M123" s="1"/>
  <c r="M131" s="1"/>
  <c r="M130"/>
  <c r="M132"/>
  <c r="M134" s="1"/>
  <c r="M114" s="1"/>
  <c r="M159" s="1"/>
  <c r="M162"/>
  <c r="L122"/>
  <c r="L129"/>
  <c r="L125"/>
  <c r="L123"/>
  <c r="L131" s="1"/>
  <c r="L133" s="1"/>
  <c r="L130"/>
  <c r="L132"/>
  <c r="L134"/>
  <c r="L114" s="1"/>
  <c r="L159" s="1"/>
  <c r="L162"/>
  <c r="K122"/>
  <c r="K129" s="1"/>
  <c r="K125"/>
  <c r="K123" s="1"/>
  <c r="K131" s="1"/>
  <c r="K130"/>
  <c r="K132"/>
  <c r="K134" s="1"/>
  <c r="K114" s="1"/>
  <c r="K159" s="1"/>
  <c r="K162"/>
  <c r="J129"/>
  <c r="J125"/>
  <c r="J123" s="1"/>
  <c r="J131" s="1"/>
  <c r="J133" s="1"/>
  <c r="J130"/>
  <c r="J132"/>
  <c r="J134" s="1"/>
  <c r="J114" s="1"/>
  <c r="J159" s="1"/>
  <c r="J162"/>
  <c r="I129"/>
  <c r="I125"/>
  <c r="I123" s="1"/>
  <c r="I131" s="1"/>
  <c r="I133" s="1"/>
  <c r="I130"/>
  <c r="I132"/>
  <c r="I134" s="1"/>
  <c r="I114" s="1"/>
  <c r="I159" s="1"/>
  <c r="I162"/>
  <c r="H129"/>
  <c r="H125"/>
  <c r="H123" s="1"/>
  <c r="H131" s="1"/>
  <c r="H133" s="1"/>
  <c r="H130"/>
  <c r="H132"/>
  <c r="H134" s="1"/>
  <c r="H114" s="1"/>
  <c r="H159" s="1"/>
  <c r="H162"/>
  <c r="G129"/>
  <c r="G125"/>
  <c r="G123" s="1"/>
  <c r="G131" s="1"/>
  <c r="G133" s="1"/>
  <c r="G158" s="1"/>
  <c r="G130"/>
  <c r="G132"/>
  <c r="G134" s="1"/>
  <c r="G114" s="1"/>
  <c r="G159" s="1"/>
  <c r="G162"/>
  <c r="F129"/>
  <c r="F125"/>
  <c r="F123" s="1"/>
  <c r="F131"/>
  <c r="F133" s="1"/>
  <c r="F158" s="1"/>
  <c r="F160" s="1"/>
  <c r="F161" s="1"/>
  <c r="F163" s="1"/>
  <c r="F164" s="1"/>
  <c r="F165" s="1"/>
  <c r="F166" s="1"/>
  <c r="F130"/>
  <c r="F132"/>
  <c r="F134" s="1"/>
  <c r="F114"/>
  <c r="F159" s="1"/>
  <c r="F162"/>
  <c r="GF112"/>
  <c r="GF152"/>
  <c r="GE112"/>
  <c r="GE152"/>
  <c r="GD112"/>
  <c r="GD152"/>
  <c r="GC112"/>
  <c r="GC152"/>
  <c r="GB112"/>
  <c r="GB152"/>
  <c r="GA112"/>
  <c r="GA152"/>
  <c r="FZ112"/>
  <c r="FZ152"/>
  <c r="FY112"/>
  <c r="FY152"/>
  <c r="FX112"/>
  <c r="FX152"/>
  <c r="FW112"/>
  <c r="FW152"/>
  <c r="FV112"/>
  <c r="FV152"/>
  <c r="FU112"/>
  <c r="FU152"/>
  <c r="FT112"/>
  <c r="FT152"/>
  <c r="FS112"/>
  <c r="FS152"/>
  <c r="FR148"/>
  <c r="FR112"/>
  <c r="FR152"/>
  <c r="FQ112"/>
  <c r="FQ152"/>
  <c r="FN152"/>
  <c r="FM152"/>
  <c r="FL152"/>
  <c r="FK152"/>
  <c r="FJ152"/>
  <c r="FI152"/>
  <c r="FH152"/>
  <c r="FG152"/>
  <c r="FF152"/>
  <c r="FE152"/>
  <c r="FD152"/>
  <c r="FC152"/>
  <c r="FB152"/>
  <c r="FA152"/>
  <c r="EZ152"/>
  <c r="EY152"/>
  <c r="ET125"/>
  <c r="ET123"/>
  <c r="ET131" s="1"/>
  <c r="ET113"/>
  <c r="ET132"/>
  <c r="ET149" s="1"/>
  <c r="ET152"/>
  <c r="ES125"/>
  <c r="ES123"/>
  <c r="ES131" s="1"/>
  <c r="ES113"/>
  <c r="ES132"/>
  <c r="ES149" s="1"/>
  <c r="ES152"/>
  <c r="ER125"/>
  <c r="ER123"/>
  <c r="ER131" s="1"/>
  <c r="ER113"/>
  <c r="ER132"/>
  <c r="ER149" s="1"/>
  <c r="ER152"/>
  <c r="EQ125"/>
  <c r="EQ123"/>
  <c r="EQ131" s="1"/>
  <c r="EQ113"/>
  <c r="EQ132"/>
  <c r="EQ149" s="1"/>
  <c r="EQ152"/>
  <c r="EP125"/>
  <c r="EP123"/>
  <c r="EP131" s="1"/>
  <c r="EP113"/>
  <c r="EP132"/>
  <c r="EP149" s="1"/>
  <c r="EP152"/>
  <c r="EO125"/>
  <c r="EO123"/>
  <c r="EO131" s="1"/>
  <c r="EO113"/>
  <c r="EO132"/>
  <c r="EO149" s="1"/>
  <c r="EO152"/>
  <c r="EN125"/>
  <c r="EN123"/>
  <c r="EN131" s="1"/>
  <c r="EN113"/>
  <c r="EN132"/>
  <c r="EN149" s="1"/>
  <c r="EN152"/>
  <c r="EM125"/>
  <c r="EM123"/>
  <c r="EM131" s="1"/>
  <c r="EM113"/>
  <c r="EM132"/>
  <c r="EM149" s="1"/>
  <c r="EM152"/>
  <c r="EL125"/>
  <c r="EL123"/>
  <c r="EL131" s="1"/>
  <c r="EL113"/>
  <c r="EL132"/>
  <c r="EL149" s="1"/>
  <c r="EL152"/>
  <c r="EK125"/>
  <c r="EK123"/>
  <c r="EK131" s="1"/>
  <c r="EK113"/>
  <c r="EK132"/>
  <c r="EK149" s="1"/>
  <c r="EK152"/>
  <c r="ED152"/>
  <c r="EC152"/>
  <c r="EB152"/>
  <c r="EA152"/>
  <c r="DZ152"/>
  <c r="DY152"/>
  <c r="DX152"/>
  <c r="DW152"/>
  <c r="DV152"/>
  <c r="DU152"/>
  <c r="DT152"/>
  <c r="DS152"/>
  <c r="DR152"/>
  <c r="DQ152"/>
  <c r="DP152"/>
  <c r="DO152"/>
  <c r="DG152"/>
  <c r="DF152"/>
  <c r="DE149"/>
  <c r="DE152"/>
  <c r="DD152"/>
  <c r="DC152"/>
  <c r="DB149"/>
  <c r="DB152"/>
  <c r="DA149"/>
  <c r="DA152"/>
  <c r="CZ152"/>
  <c r="CY149"/>
  <c r="CY152"/>
  <c r="CX152"/>
  <c r="CW149"/>
  <c r="CW152"/>
  <c r="CV152"/>
  <c r="CU152"/>
  <c r="CT149"/>
  <c r="CT152"/>
  <c r="CS152"/>
  <c r="CR148"/>
  <c r="CR149"/>
  <c r="CR150"/>
  <c r="CR151" s="1"/>
  <c r="CR153"/>
  <c r="CR152"/>
  <c r="CR154"/>
  <c r="CR155" s="1"/>
  <c r="CR156" s="1"/>
  <c r="CO113"/>
  <c r="CO152"/>
  <c r="CN113"/>
  <c r="CN152"/>
  <c r="CM113"/>
  <c r="CM152"/>
  <c r="CL113"/>
  <c r="CL152"/>
  <c r="CK113"/>
  <c r="CK152"/>
  <c r="CJ113"/>
  <c r="CJ152"/>
  <c r="CI113"/>
  <c r="CI152"/>
  <c r="CH113"/>
  <c r="CH152"/>
  <c r="CG113"/>
  <c r="CG152"/>
  <c r="CF113"/>
  <c r="CF152"/>
  <c r="CE113"/>
  <c r="CE152"/>
  <c r="CD113"/>
  <c r="CD152"/>
  <c r="CC113"/>
  <c r="CC152"/>
  <c r="CB113"/>
  <c r="CB152"/>
  <c r="CA113"/>
  <c r="CA152"/>
  <c r="BZ113"/>
  <c r="BZ152"/>
  <c r="BV123"/>
  <c r="BV131"/>
  <c r="BV25"/>
  <c r="BV113" s="1"/>
  <c r="BV149" s="1"/>
  <c r="BV132"/>
  <c r="BV152"/>
  <c r="BU123"/>
  <c r="BU131"/>
  <c r="BU25"/>
  <c r="BU113" s="1"/>
  <c r="BU132"/>
  <c r="BU152"/>
  <c r="BT123"/>
  <c r="BT131"/>
  <c r="BT25"/>
  <c r="BT113" s="1"/>
  <c r="BT149" s="1"/>
  <c r="BT132"/>
  <c r="BT152"/>
  <c r="BS123"/>
  <c r="BS131"/>
  <c r="BS25"/>
  <c r="BS113" s="1"/>
  <c r="BS132"/>
  <c r="BS152"/>
  <c r="BR123"/>
  <c r="BR131"/>
  <c r="BR25"/>
  <c r="BR113" s="1"/>
  <c r="BR149" s="1"/>
  <c r="BR132"/>
  <c r="BR152"/>
  <c r="BQ123"/>
  <c r="BQ131"/>
  <c r="BQ25"/>
  <c r="BQ113" s="1"/>
  <c r="BQ132"/>
  <c r="BQ152"/>
  <c r="BP123"/>
  <c r="BP131"/>
  <c r="BP25"/>
  <c r="BP113" s="1"/>
  <c r="BP149" s="1"/>
  <c r="BP132"/>
  <c r="BP152"/>
  <c r="BO123"/>
  <c r="BO131"/>
  <c r="BO25"/>
  <c r="BO113" s="1"/>
  <c r="BO132"/>
  <c r="BO152"/>
  <c r="BN123"/>
  <c r="BN131"/>
  <c r="BN25"/>
  <c r="BN113" s="1"/>
  <c r="BN149" s="1"/>
  <c r="BN132"/>
  <c r="BN152"/>
  <c r="BM123"/>
  <c r="BM131"/>
  <c r="BM25"/>
  <c r="BM113" s="1"/>
  <c r="BM132"/>
  <c r="BM152"/>
  <c r="BL123"/>
  <c r="BL131"/>
  <c r="BL25"/>
  <c r="BL113" s="1"/>
  <c r="BL149" s="1"/>
  <c r="BL132"/>
  <c r="BL152"/>
  <c r="BK123"/>
  <c r="BK131"/>
  <c r="BK25"/>
  <c r="BK113" s="1"/>
  <c r="BK132"/>
  <c r="BK152"/>
  <c r="BJ123"/>
  <c r="BJ131"/>
  <c r="BJ25"/>
  <c r="BJ113" s="1"/>
  <c r="BJ149" s="1"/>
  <c r="BJ132"/>
  <c r="BJ152"/>
  <c r="BI123"/>
  <c r="BI131"/>
  <c r="BI25"/>
  <c r="BI113" s="1"/>
  <c r="BI132"/>
  <c r="BI152"/>
  <c r="BD25"/>
  <c r="AZ25"/>
  <c r="BD26" s="1"/>
  <c r="BE25"/>
  <c r="BE125" s="1"/>
  <c r="BE123" s="1"/>
  <c r="BE131" s="1"/>
  <c r="BE112"/>
  <c r="BE132"/>
  <c r="BE149" s="1"/>
  <c r="BE152"/>
  <c r="BD123"/>
  <c r="BD131"/>
  <c r="BD112"/>
  <c r="BD132"/>
  <c r="BD149"/>
  <c r="BD152"/>
  <c r="BC123"/>
  <c r="BC131" s="1"/>
  <c r="BC112"/>
  <c r="BC132"/>
  <c r="BC149" s="1"/>
  <c r="BC152"/>
  <c r="BB123"/>
  <c r="BB131"/>
  <c r="BB112"/>
  <c r="BB132"/>
  <c r="BB149"/>
  <c r="BB152"/>
  <c r="BA123"/>
  <c r="BA131"/>
  <c r="BA112"/>
  <c r="BA132"/>
  <c r="BA149"/>
  <c r="BA152"/>
  <c r="AZ123"/>
  <c r="AZ131" s="1"/>
  <c r="AZ112"/>
  <c r="AZ132"/>
  <c r="AZ149" s="1"/>
  <c r="AZ152"/>
  <c r="AY123"/>
  <c r="AY131"/>
  <c r="AY112"/>
  <c r="AY132"/>
  <c r="AY149"/>
  <c r="AY152"/>
  <c r="AX123"/>
  <c r="AX131" s="1"/>
  <c r="AX112"/>
  <c r="AX132"/>
  <c r="AX149" s="1"/>
  <c r="AX152"/>
  <c r="AW123"/>
  <c r="AW131"/>
  <c r="AW112"/>
  <c r="AW132"/>
  <c r="AW149"/>
  <c r="AW152"/>
  <c r="AV123"/>
  <c r="AV131" s="1"/>
  <c r="AV112"/>
  <c r="AV132"/>
  <c r="AV149" s="1"/>
  <c r="AV152"/>
  <c r="AU123"/>
  <c r="AU131"/>
  <c r="AU112"/>
  <c r="AU132"/>
  <c r="AU149"/>
  <c r="AU152"/>
  <c r="AT123"/>
  <c r="AT131" s="1"/>
  <c r="AT112"/>
  <c r="AT132"/>
  <c r="AT149" s="1"/>
  <c r="AT152"/>
  <c r="AS123"/>
  <c r="AS131"/>
  <c r="AS112"/>
  <c r="AS132"/>
  <c r="AS149"/>
  <c r="AS152"/>
  <c r="AR123"/>
  <c r="AR131" s="1"/>
  <c r="AR112"/>
  <c r="AR132"/>
  <c r="AR149" s="1"/>
  <c r="AR152"/>
  <c r="AQ123"/>
  <c r="AQ131"/>
  <c r="AQ112"/>
  <c r="AQ132"/>
  <c r="AQ149"/>
  <c r="AQ152"/>
  <c r="AQ25"/>
  <c r="AP25" s="1"/>
  <c r="AP125" s="1"/>
  <c r="AU25"/>
  <c r="AQ26"/>
  <c r="AP112"/>
  <c r="AP152"/>
  <c r="AL25"/>
  <c r="AM25" s="1"/>
  <c r="AH25"/>
  <c r="AL26"/>
  <c r="AM152"/>
  <c r="AL123"/>
  <c r="AL131" s="1"/>
  <c r="AL132"/>
  <c r="AL152"/>
  <c r="AK123"/>
  <c r="AK131"/>
  <c r="AK25"/>
  <c r="AK113" s="1"/>
  <c r="AK149" s="1"/>
  <c r="AK132"/>
  <c r="AK152"/>
  <c r="AJ123"/>
  <c r="AJ131"/>
  <c r="AJ25"/>
  <c r="AJ113" s="1"/>
  <c r="AJ149" s="1"/>
  <c r="AJ132"/>
  <c r="AJ152"/>
  <c r="AI123"/>
  <c r="AI131"/>
  <c r="AI25"/>
  <c r="AI113" s="1"/>
  <c r="AI149" s="1"/>
  <c r="AI132"/>
  <c r="AI152"/>
  <c r="AH123"/>
  <c r="AH131"/>
  <c r="AH113"/>
  <c r="AH132"/>
  <c r="AH149"/>
  <c r="AH152"/>
  <c r="AG123"/>
  <c r="AG131" s="1"/>
  <c r="AG25"/>
  <c r="AG113"/>
  <c r="AG132"/>
  <c r="AG149"/>
  <c r="AG152"/>
  <c r="AF123"/>
  <c r="AF131" s="1"/>
  <c r="AF25"/>
  <c r="AF113"/>
  <c r="AF132"/>
  <c r="AF149"/>
  <c r="AF152"/>
  <c r="AE123"/>
  <c r="AE131" s="1"/>
  <c r="AE25"/>
  <c r="AE113"/>
  <c r="AE132"/>
  <c r="AE149"/>
  <c r="AE152"/>
  <c r="AD123"/>
  <c r="AD131" s="1"/>
  <c r="AD25"/>
  <c r="AD113"/>
  <c r="AD132"/>
  <c r="AD149"/>
  <c r="AD152"/>
  <c r="AC123"/>
  <c r="AC131" s="1"/>
  <c r="AC25"/>
  <c r="AC113"/>
  <c r="AC132"/>
  <c r="AC149"/>
  <c r="AC152"/>
  <c r="AB123"/>
  <c r="AB131" s="1"/>
  <c r="AB25"/>
  <c r="AB113"/>
  <c r="AB132"/>
  <c r="AB149"/>
  <c r="AB152"/>
  <c r="AA123"/>
  <c r="AA131" s="1"/>
  <c r="AA25"/>
  <c r="AA113"/>
  <c r="AA132"/>
  <c r="AA149"/>
  <c r="AA152"/>
  <c r="Z123"/>
  <c r="Z131" s="1"/>
  <c r="Z25"/>
  <c r="Z113"/>
  <c r="Z132"/>
  <c r="Z149"/>
  <c r="Z152"/>
  <c r="Y123"/>
  <c r="Y131" s="1"/>
  <c r="Y148" s="1"/>
  <c r="Y150" s="1"/>
  <c r="Y151" s="1"/>
  <c r="Y153" s="1"/>
  <c r="Y154" s="1"/>
  <c r="Y155" s="1"/>
  <c r="Y156" s="1"/>
  <c r="Y25"/>
  <c r="Y113"/>
  <c r="Y132"/>
  <c r="Y149"/>
  <c r="Y152"/>
  <c r="Y26"/>
  <c r="X25" s="1"/>
  <c r="X152"/>
  <c r="U113"/>
  <c r="U152"/>
  <c r="T113"/>
  <c r="T152"/>
  <c r="S113"/>
  <c r="S149"/>
  <c r="S152"/>
  <c r="R113"/>
  <c r="R149"/>
  <c r="R152"/>
  <c r="Q113"/>
  <c r="Q149"/>
  <c r="Q152"/>
  <c r="P113"/>
  <c r="P149"/>
  <c r="P152"/>
  <c r="O113"/>
  <c r="O149"/>
  <c r="O152"/>
  <c r="N113"/>
  <c r="N149"/>
  <c r="N152"/>
  <c r="M113"/>
  <c r="M149"/>
  <c r="M152"/>
  <c r="L113"/>
  <c r="L149"/>
  <c r="L152"/>
  <c r="K113"/>
  <c r="K149"/>
  <c r="K152"/>
  <c r="J113"/>
  <c r="J149"/>
  <c r="J152"/>
  <c r="I113"/>
  <c r="I149"/>
  <c r="I152"/>
  <c r="H113"/>
  <c r="H149"/>
  <c r="H152"/>
  <c r="G148"/>
  <c r="G150" s="1"/>
  <c r="G151" s="1"/>
  <c r="G153" s="1"/>
  <c r="G154" s="1"/>
  <c r="G155" s="1"/>
  <c r="G156" s="1"/>
  <c r="G113"/>
  <c r="G149"/>
  <c r="G152"/>
  <c r="F148"/>
  <c r="F150" s="1"/>
  <c r="F151" s="1"/>
  <c r="F153" s="1"/>
  <c r="F154" s="1"/>
  <c r="F155" s="1"/>
  <c r="F156" s="1"/>
  <c r="F113"/>
  <c r="F149"/>
  <c r="F152"/>
  <c r="BW152"/>
  <c r="BH152"/>
  <c r="GF139"/>
  <c r="GF142"/>
  <c r="GE139"/>
  <c r="GE142"/>
  <c r="GD139"/>
  <c r="GD142"/>
  <c r="GC139"/>
  <c r="GC142"/>
  <c r="GB139"/>
  <c r="GB142"/>
  <c r="GA139"/>
  <c r="GA142"/>
  <c r="FZ139"/>
  <c r="FZ142"/>
  <c r="FY139"/>
  <c r="FY142"/>
  <c r="FX139"/>
  <c r="FX142"/>
  <c r="FW139"/>
  <c r="FW142"/>
  <c r="FV139"/>
  <c r="FV142"/>
  <c r="FU139"/>
  <c r="FU142"/>
  <c r="FT139"/>
  <c r="FT142"/>
  <c r="FS139"/>
  <c r="FS142"/>
  <c r="FR138"/>
  <c r="FR139"/>
  <c r="FR140"/>
  <c r="FR141" s="1"/>
  <c r="FR143" s="1"/>
  <c r="FR144" s="1"/>
  <c r="FR145" s="1"/>
  <c r="FR146" s="1"/>
  <c r="FR142"/>
  <c r="FQ138"/>
  <c r="FQ139"/>
  <c r="FQ140" s="1"/>
  <c r="FQ141" s="1"/>
  <c r="FQ143" s="1"/>
  <c r="FQ144" s="1"/>
  <c r="FQ145" s="1"/>
  <c r="FQ146" s="1"/>
  <c r="FQ142"/>
  <c r="FN139"/>
  <c r="FN142"/>
  <c r="FM142"/>
  <c r="FL139"/>
  <c r="FL142"/>
  <c r="FK142"/>
  <c r="FJ139"/>
  <c r="FJ142"/>
  <c r="FI142"/>
  <c r="FH139"/>
  <c r="FH142"/>
  <c r="FG142"/>
  <c r="FF139"/>
  <c r="FF142"/>
  <c r="FE142"/>
  <c r="FD139"/>
  <c r="FD142"/>
  <c r="FC142"/>
  <c r="FB139"/>
  <c r="FB142"/>
  <c r="FA142"/>
  <c r="EZ139"/>
  <c r="EZ142"/>
  <c r="EY142"/>
  <c r="ER124"/>
  <c r="ER122" s="1"/>
  <c r="ER129" s="1"/>
  <c r="ER112"/>
  <c r="ER142"/>
  <c r="EQ124"/>
  <c r="EQ122" s="1"/>
  <c r="EQ129" s="1"/>
  <c r="EQ112"/>
  <c r="EQ142"/>
  <c r="EP124"/>
  <c r="EP122" s="1"/>
  <c r="EP129" s="1"/>
  <c r="EP112"/>
  <c r="EP142"/>
  <c r="EO124"/>
  <c r="EO122" s="1"/>
  <c r="EO129" s="1"/>
  <c r="EO112"/>
  <c r="EO142"/>
  <c r="EN124"/>
  <c r="EN122" s="1"/>
  <c r="EN129" s="1"/>
  <c r="EN112"/>
  <c r="EN142"/>
  <c r="EM124"/>
  <c r="EM122" s="1"/>
  <c r="EM129" s="1"/>
  <c r="EM112"/>
  <c r="EM142"/>
  <c r="EL124"/>
  <c r="EL122" s="1"/>
  <c r="EL129" s="1"/>
  <c r="EL112"/>
  <c r="EL142"/>
  <c r="EK124"/>
  <c r="EK122" s="1"/>
  <c r="EK129" s="1"/>
  <c r="EK112"/>
  <c r="EK142"/>
  <c r="EJ124"/>
  <c r="EJ122" s="1"/>
  <c r="EJ129" s="1"/>
  <c r="EJ112"/>
  <c r="EJ142"/>
  <c r="EI124"/>
  <c r="EI122" s="1"/>
  <c r="EI129" s="1"/>
  <c r="EI112"/>
  <c r="EI142"/>
  <c r="EH124"/>
  <c r="EH122" s="1"/>
  <c r="EH129" s="1"/>
  <c r="EH112"/>
  <c r="EH142"/>
  <c r="EG124"/>
  <c r="EG122" s="1"/>
  <c r="EG129" s="1"/>
  <c r="EG138" s="1"/>
  <c r="EG112"/>
  <c r="EG142"/>
  <c r="ED139"/>
  <c r="ED142"/>
  <c r="EC139"/>
  <c r="EC142"/>
  <c r="EB139"/>
  <c r="EB142"/>
  <c r="EA139"/>
  <c r="EA142"/>
  <c r="DZ139"/>
  <c r="DZ142"/>
  <c r="DY139"/>
  <c r="DY142"/>
  <c r="DX139"/>
  <c r="DX142"/>
  <c r="DW138"/>
  <c r="DW139"/>
  <c r="DW140" s="1"/>
  <c r="DW141" s="1"/>
  <c r="DW143" s="1"/>
  <c r="DW144" s="1"/>
  <c r="DW145" s="1"/>
  <c r="DW146" s="1"/>
  <c r="DW142"/>
  <c r="DV138"/>
  <c r="DV139"/>
  <c r="DV140"/>
  <c r="DV141" s="1"/>
  <c r="DV143" s="1"/>
  <c r="DV144" s="1"/>
  <c r="DV145" s="1"/>
  <c r="DV146" s="1"/>
  <c r="DV142"/>
  <c r="DU138"/>
  <c r="DU139"/>
  <c r="DU140" s="1"/>
  <c r="DU141" s="1"/>
  <c r="DU143" s="1"/>
  <c r="DU144" s="1"/>
  <c r="DU145" s="1"/>
  <c r="DU146" s="1"/>
  <c r="DU142"/>
  <c r="DT138"/>
  <c r="DT139"/>
  <c r="DT140"/>
  <c r="DT141" s="1"/>
  <c r="DT143" s="1"/>
  <c r="DT144" s="1"/>
  <c r="DT145" s="1"/>
  <c r="DT146" s="1"/>
  <c r="DT142"/>
  <c r="DS138"/>
  <c r="DS139"/>
  <c r="DS140" s="1"/>
  <c r="DS141" s="1"/>
  <c r="DS143" s="1"/>
  <c r="DS144" s="1"/>
  <c r="DS145" s="1"/>
  <c r="DS146" s="1"/>
  <c r="DS142"/>
  <c r="DR138"/>
  <c r="DR139"/>
  <c r="DR140"/>
  <c r="DR141" s="1"/>
  <c r="DR143" s="1"/>
  <c r="DR144" s="1"/>
  <c r="DR145" s="1"/>
  <c r="DR146" s="1"/>
  <c r="DR142"/>
  <c r="DQ138"/>
  <c r="DQ139"/>
  <c r="DQ140" s="1"/>
  <c r="DQ141" s="1"/>
  <c r="DQ143" s="1"/>
  <c r="DQ144" s="1"/>
  <c r="DQ145" s="1"/>
  <c r="DQ146" s="1"/>
  <c r="DQ142"/>
  <c r="DP138"/>
  <c r="DP139"/>
  <c r="DP140"/>
  <c r="DP141" s="1"/>
  <c r="DP143" s="1"/>
  <c r="DP144" s="1"/>
  <c r="DP145" s="1"/>
  <c r="DP146" s="1"/>
  <c r="DP142"/>
  <c r="DO138"/>
  <c r="DO139"/>
  <c r="DO140" s="1"/>
  <c r="DO141" s="1"/>
  <c r="DO143" s="1"/>
  <c r="DO144" s="1"/>
  <c r="DO145" s="1"/>
  <c r="DO146" s="1"/>
  <c r="DO142"/>
  <c r="DG112"/>
  <c r="DG139"/>
  <c r="DG142"/>
  <c r="DF112"/>
  <c r="DF139"/>
  <c r="DF142"/>
  <c r="DE112"/>
  <c r="DE139"/>
  <c r="DE142"/>
  <c r="DD112"/>
  <c r="DD139"/>
  <c r="DD142"/>
  <c r="DC112"/>
  <c r="DC139"/>
  <c r="DC142"/>
  <c r="DB112"/>
  <c r="DB142"/>
  <c r="DA112"/>
  <c r="DA139"/>
  <c r="DA142"/>
  <c r="CZ112"/>
  <c r="CZ139"/>
  <c r="CZ142"/>
  <c r="CY112"/>
  <c r="CY142"/>
  <c r="CX112"/>
  <c r="CX139"/>
  <c r="CX142"/>
  <c r="CW112"/>
  <c r="CW142"/>
  <c r="CV112"/>
  <c r="CV139"/>
  <c r="CV142"/>
  <c r="CU112"/>
  <c r="CU139"/>
  <c r="CU142"/>
  <c r="CT112"/>
  <c r="CT142"/>
  <c r="CS112"/>
  <c r="CS139"/>
  <c r="CS142"/>
  <c r="CR138"/>
  <c r="CR112"/>
  <c r="CR142"/>
  <c r="CO139"/>
  <c r="CO142"/>
  <c r="CN139"/>
  <c r="CN142"/>
  <c r="CM139"/>
  <c r="CM142"/>
  <c r="CL139"/>
  <c r="CL142"/>
  <c r="CK139"/>
  <c r="CK142"/>
  <c r="CJ139"/>
  <c r="CJ142"/>
  <c r="CI139"/>
  <c r="CI142"/>
  <c r="CH139"/>
  <c r="CH142"/>
  <c r="CG139"/>
  <c r="CG142"/>
  <c r="CF139"/>
  <c r="CF142"/>
  <c r="CE139"/>
  <c r="CE142"/>
  <c r="CD139"/>
  <c r="CD142"/>
  <c r="CC139"/>
  <c r="CC142"/>
  <c r="CB139"/>
  <c r="CB142"/>
  <c r="CA139"/>
  <c r="CA142"/>
  <c r="BZ138"/>
  <c r="BZ139"/>
  <c r="BZ140" s="1"/>
  <c r="BZ141" s="1"/>
  <c r="BZ143" s="1"/>
  <c r="BZ144" s="1"/>
  <c r="BZ145" s="1"/>
  <c r="BZ146" s="1"/>
  <c r="BZ142"/>
  <c r="BW124"/>
  <c r="BW122" s="1"/>
  <c r="BW129" s="1"/>
  <c r="BW112"/>
  <c r="BW142"/>
  <c r="BV124"/>
  <c r="BV122" s="1"/>
  <c r="BV129" s="1"/>
  <c r="BV112"/>
  <c r="BV142"/>
  <c r="BU124"/>
  <c r="BU122" s="1"/>
  <c r="BU129" s="1"/>
  <c r="BU112"/>
  <c r="BU142"/>
  <c r="BT124"/>
  <c r="BT122" s="1"/>
  <c r="BT129" s="1"/>
  <c r="BT112"/>
  <c r="BT142"/>
  <c r="BS124"/>
  <c r="BS122" s="1"/>
  <c r="BS129" s="1"/>
  <c r="BS112"/>
  <c r="BS142"/>
  <c r="BR124"/>
  <c r="BR122" s="1"/>
  <c r="BR129" s="1"/>
  <c r="BR112"/>
  <c r="BR142"/>
  <c r="BQ124"/>
  <c r="BQ122" s="1"/>
  <c r="BQ129"/>
  <c r="BQ112"/>
  <c r="BQ142"/>
  <c r="BP124"/>
  <c r="BP112"/>
  <c r="BP142"/>
  <c r="BO124"/>
  <c r="BO112"/>
  <c r="BO142"/>
  <c r="BN124"/>
  <c r="BN112"/>
  <c r="BN142"/>
  <c r="BM124"/>
  <c r="BM112"/>
  <c r="BM142"/>
  <c r="BL124"/>
  <c r="BL112"/>
  <c r="BL142"/>
  <c r="BK124"/>
  <c r="BK112"/>
  <c r="BK142"/>
  <c r="BJ124"/>
  <c r="BJ112"/>
  <c r="BJ142"/>
  <c r="BI124"/>
  <c r="BI112"/>
  <c r="BI142"/>
  <c r="BH124"/>
  <c r="BH112"/>
  <c r="BH142"/>
  <c r="BE124"/>
  <c r="BE122" s="1"/>
  <c r="BE129"/>
  <c r="BE130"/>
  <c r="BE139" s="1"/>
  <c r="BE142"/>
  <c r="BD124"/>
  <c r="BD122"/>
  <c r="BD129" s="1"/>
  <c r="BD130"/>
  <c r="BD139"/>
  <c r="BD142"/>
  <c r="BC124"/>
  <c r="BC122" s="1"/>
  <c r="BC129"/>
  <c r="BC130"/>
  <c r="BC139" s="1"/>
  <c r="BC142"/>
  <c r="BB124"/>
  <c r="BB122"/>
  <c r="BB129" s="1"/>
  <c r="BB130"/>
  <c r="BB139"/>
  <c r="BB142"/>
  <c r="BA124"/>
  <c r="BA122" s="1"/>
  <c r="BA129"/>
  <c r="BA130"/>
  <c r="BA139" s="1"/>
  <c r="BA142"/>
  <c r="AZ124"/>
  <c r="AZ122"/>
  <c r="AZ129" s="1"/>
  <c r="AZ130"/>
  <c r="AZ139"/>
  <c r="AZ142"/>
  <c r="AY124"/>
  <c r="AY122" s="1"/>
  <c r="AY129"/>
  <c r="AY130"/>
  <c r="AY139" s="1"/>
  <c r="AY142"/>
  <c r="AX124"/>
  <c r="AX122"/>
  <c r="AX129" s="1"/>
  <c r="AX130"/>
  <c r="AX139"/>
  <c r="AX142"/>
  <c r="AW124"/>
  <c r="AW122" s="1"/>
  <c r="AW129"/>
  <c r="AW130"/>
  <c r="AW139" s="1"/>
  <c r="AW142"/>
  <c r="AV124"/>
  <c r="AV122"/>
  <c r="AV129" s="1"/>
  <c r="AV130"/>
  <c r="AV139"/>
  <c r="AV142"/>
  <c r="AU124"/>
  <c r="AU122" s="1"/>
  <c r="AU129"/>
  <c r="AU130"/>
  <c r="AU139" s="1"/>
  <c r="AU142"/>
  <c r="AT124"/>
  <c r="AT122"/>
  <c r="AT129" s="1"/>
  <c r="AT130"/>
  <c r="AT139"/>
  <c r="AT142"/>
  <c r="AS124"/>
  <c r="AS122" s="1"/>
  <c r="AS129"/>
  <c r="AS130"/>
  <c r="AS139" s="1"/>
  <c r="AS142"/>
  <c r="AR124"/>
  <c r="AR122"/>
  <c r="AR129" s="1"/>
  <c r="AR130"/>
  <c r="AR139"/>
  <c r="AR142"/>
  <c r="AQ124"/>
  <c r="AQ122" s="1"/>
  <c r="AQ129" s="1"/>
  <c r="AQ130"/>
  <c r="AQ139" s="1"/>
  <c r="AQ142"/>
  <c r="AP124"/>
  <c r="AP122"/>
  <c r="AP129" s="1"/>
  <c r="AP130"/>
  <c r="AP139"/>
  <c r="AP142"/>
  <c r="AJ23"/>
  <c r="AK24" s="1"/>
  <c r="AM142"/>
  <c r="AL142"/>
  <c r="AK142"/>
  <c r="AJ124"/>
  <c r="AJ122" s="1"/>
  <c r="AJ129" s="1"/>
  <c r="AJ112"/>
  <c r="AJ142"/>
  <c r="AI124"/>
  <c r="AI122" s="1"/>
  <c r="AI129" s="1"/>
  <c r="AI112"/>
  <c r="AI142"/>
  <c r="AH124"/>
  <c r="AH122" s="1"/>
  <c r="AH129" s="1"/>
  <c r="AH112"/>
  <c r="AH142"/>
  <c r="AG124"/>
  <c r="AG122" s="1"/>
  <c r="AG129" s="1"/>
  <c r="AG112"/>
  <c r="AG142"/>
  <c r="AF124"/>
  <c r="AF122" s="1"/>
  <c r="AF129" s="1"/>
  <c r="AF112"/>
  <c r="AF142"/>
  <c r="AE124"/>
  <c r="AE122" s="1"/>
  <c r="AE129" s="1"/>
  <c r="AE112"/>
  <c r="AE142"/>
  <c r="AD124"/>
  <c r="AD122" s="1"/>
  <c r="AD129" s="1"/>
  <c r="AD112"/>
  <c r="AD142"/>
  <c r="AC124"/>
  <c r="AC122" s="1"/>
  <c r="AC129" s="1"/>
  <c r="AC112"/>
  <c r="AC142"/>
  <c r="AB124"/>
  <c r="AB122" s="1"/>
  <c r="AB129" s="1"/>
  <c r="AB112"/>
  <c r="AB142"/>
  <c r="AA124"/>
  <c r="AA122" s="1"/>
  <c r="AA129" s="1"/>
  <c r="AA112"/>
  <c r="AA142"/>
  <c r="Z124"/>
  <c r="Z122" s="1"/>
  <c r="Z129" s="1"/>
  <c r="Z112"/>
  <c r="Z142"/>
  <c r="Y124"/>
  <c r="Y122" s="1"/>
  <c r="Y129" s="1"/>
  <c r="Y112"/>
  <c r="Y142"/>
  <c r="X124"/>
  <c r="X122" s="1"/>
  <c r="X129" s="1"/>
  <c r="X112"/>
  <c r="X142"/>
  <c r="T23"/>
  <c r="U22"/>
  <c r="U112" s="1"/>
  <c r="U142"/>
  <c r="T112"/>
  <c r="T139"/>
  <c r="T142"/>
  <c r="S112"/>
  <c r="S139"/>
  <c r="S142"/>
  <c r="R112"/>
  <c r="R139"/>
  <c r="R142"/>
  <c r="Q112"/>
  <c r="Q139"/>
  <c r="Q142"/>
  <c r="P112"/>
  <c r="P139"/>
  <c r="P142"/>
  <c r="O112"/>
  <c r="O139"/>
  <c r="O142"/>
  <c r="N112"/>
  <c r="N139"/>
  <c r="N142"/>
  <c r="M112"/>
  <c r="M139"/>
  <c r="M142"/>
  <c r="L112"/>
  <c r="L139"/>
  <c r="L142"/>
  <c r="K112"/>
  <c r="K139"/>
  <c r="K142"/>
  <c r="J112"/>
  <c r="J139"/>
  <c r="J142"/>
  <c r="I112"/>
  <c r="I139"/>
  <c r="I142"/>
  <c r="H112"/>
  <c r="H139"/>
  <c r="H142"/>
  <c r="G138"/>
  <c r="G140" s="1"/>
  <c r="G141" s="1"/>
  <c r="G143" s="1"/>
  <c r="G144" s="1"/>
  <c r="G145" s="1"/>
  <c r="G146" s="1"/>
  <c r="G112"/>
  <c r="G139"/>
  <c r="G142"/>
  <c r="F138"/>
  <c r="F140" s="1"/>
  <c r="F141" s="1"/>
  <c r="F143" s="1"/>
  <c r="F144" s="1"/>
  <c r="F145" s="1"/>
  <c r="F146" s="1"/>
  <c r="F112"/>
  <c r="F139"/>
  <c r="F142"/>
  <c r="ES128"/>
  <c r="ES129" s="1"/>
  <c r="EU128"/>
  <c r="EU131" s="1"/>
  <c r="EJ128"/>
  <c r="EJ131" s="1"/>
  <c r="BT128"/>
  <c r="BT133"/>
  <c r="BU133" s="1"/>
  <c r="ER133"/>
  <c r="EQ133"/>
  <c r="EP133"/>
  <c r="EO133"/>
  <c r="EN133"/>
  <c r="EM133"/>
  <c r="EL133"/>
  <c r="EK133"/>
  <c r="W133"/>
  <c r="BW128"/>
  <c r="BW131"/>
  <c r="BW132" s="1"/>
  <c r="BH128"/>
  <c r="BH131" s="1"/>
  <c r="BE126"/>
  <c r="AM126"/>
  <c r="AL126"/>
  <c r="AK126"/>
  <c r="AJ126"/>
  <c r="AI126"/>
  <c r="AH126"/>
  <c r="AG126"/>
  <c r="AF126"/>
  <c r="AE126"/>
  <c r="AD126"/>
  <c r="AC126"/>
  <c r="AB126"/>
  <c r="AA126"/>
  <c r="Z126"/>
  <c r="Y126"/>
  <c r="X126"/>
  <c r="FR118"/>
  <c r="FQ118"/>
  <c r="FR117"/>
  <c r="FQ117"/>
  <c r="EG117"/>
  <c r="DW117"/>
  <c r="DV117"/>
  <c r="DU117"/>
  <c r="DT117"/>
  <c r="DS117"/>
  <c r="DR117"/>
  <c r="DQ117"/>
  <c r="DP117"/>
  <c r="DO117"/>
  <c r="CR117"/>
  <c r="BZ117"/>
  <c r="BH117"/>
  <c r="Y117"/>
  <c r="X117"/>
  <c r="G117"/>
  <c r="F117"/>
  <c r="GF113"/>
  <c r="GE113"/>
  <c r="GD113"/>
  <c r="GC113"/>
  <c r="GB113"/>
  <c r="GA113"/>
  <c r="FZ113"/>
  <c r="FY113"/>
  <c r="FX113"/>
  <c r="FW113"/>
  <c r="FV113"/>
  <c r="FU113"/>
  <c r="FT113"/>
  <c r="FS113"/>
  <c r="FR113"/>
  <c r="FQ113"/>
  <c r="BE113"/>
  <c r="BD113"/>
  <c r="BC25"/>
  <c r="BC113" s="1"/>
  <c r="BB25"/>
  <c r="BB113" s="1"/>
  <c r="BA25"/>
  <c r="BA113" s="1"/>
  <c r="AZ113"/>
  <c r="AY25"/>
  <c r="AY113"/>
  <c r="AX25"/>
  <c r="AX113"/>
  <c r="AW25"/>
  <c r="AW113"/>
  <c r="AV25"/>
  <c r="AV113"/>
  <c r="AU113"/>
  <c r="AT25"/>
  <c r="AT113" s="1"/>
  <c r="AS25"/>
  <c r="AS113" s="1"/>
  <c r="AR25"/>
  <c r="AR113" s="1"/>
  <c r="AQ113"/>
  <c r="AP113"/>
  <c r="EY38"/>
  <c r="FN103" s="1"/>
  <c r="FN108" s="1"/>
  <c r="DO38"/>
  <c r="ED103"/>
  <c r="ED108" s="1"/>
  <c r="EC103"/>
  <c r="EC108" s="1"/>
  <c r="EA103"/>
  <c r="EA108" s="1"/>
  <c r="DY103"/>
  <c r="DY108" s="1"/>
  <c r="DW103"/>
  <c r="DW108" s="1"/>
  <c r="DU103"/>
  <c r="DU108" s="1"/>
  <c r="DT103"/>
  <c r="DT108" s="1"/>
  <c r="DS103"/>
  <c r="DS108" s="1"/>
  <c r="DR103"/>
  <c r="DR108" s="1"/>
  <c r="DQ103"/>
  <c r="DQ108" s="1"/>
  <c r="DP103"/>
  <c r="DP108" s="1"/>
  <c r="DO103"/>
  <c r="DO108" s="1"/>
  <c r="CR38"/>
  <c r="DG103" s="1"/>
  <c r="DG108" s="1"/>
  <c r="BZ38"/>
  <c r="CO103"/>
  <c r="CO108" s="1"/>
  <c r="CN103"/>
  <c r="CN108" s="1"/>
  <c r="CM103"/>
  <c r="CM108" s="1"/>
  <c r="CL103"/>
  <c r="CL108" s="1"/>
  <c r="CK103"/>
  <c r="CK108" s="1"/>
  <c r="CJ103"/>
  <c r="CJ108" s="1"/>
  <c r="CI103"/>
  <c r="CI108" s="1"/>
  <c r="CH103"/>
  <c r="CH108" s="1"/>
  <c r="CG103"/>
  <c r="CG108" s="1"/>
  <c r="CF103"/>
  <c r="CF108" s="1"/>
  <c r="CE103"/>
  <c r="CE108" s="1"/>
  <c r="CD103"/>
  <c r="CD108" s="1"/>
  <c r="CC103"/>
  <c r="CC108" s="1"/>
  <c r="CB103"/>
  <c r="CB108" s="1"/>
  <c r="CA103"/>
  <c r="CA108" s="1"/>
  <c r="BZ103"/>
  <c r="BZ108" s="1"/>
  <c r="BH38"/>
  <c r="BW103" s="1"/>
  <c r="BW108" s="1"/>
  <c r="AP38"/>
  <c r="BE103"/>
  <c r="BE108" s="1"/>
  <c r="BD103"/>
  <c r="BD108" s="1"/>
  <c r="BC103"/>
  <c r="BC108" s="1"/>
  <c r="BB103"/>
  <c r="BB108" s="1"/>
  <c r="BA103"/>
  <c r="BA108" s="1"/>
  <c r="AZ103"/>
  <c r="AZ108" s="1"/>
  <c r="AY103"/>
  <c r="AY108" s="1"/>
  <c r="AX103"/>
  <c r="AX108" s="1"/>
  <c r="AW103"/>
  <c r="AW108" s="1"/>
  <c r="AV103"/>
  <c r="AV108" s="1"/>
  <c r="AU103"/>
  <c r="AU108" s="1"/>
  <c r="AT103"/>
  <c r="AT108" s="1"/>
  <c r="AS103"/>
  <c r="AS108" s="1"/>
  <c r="AR103"/>
  <c r="AR108" s="1"/>
  <c r="AQ103"/>
  <c r="AQ108" s="1"/>
  <c r="AP103"/>
  <c r="AP108" s="1"/>
  <c r="X38"/>
  <c r="AM103" s="1"/>
  <c r="AM108" s="1"/>
  <c r="F38"/>
  <c r="U103"/>
  <c r="U108" s="1"/>
  <c r="T103"/>
  <c r="T108" s="1"/>
  <c r="S103"/>
  <c r="S108" s="1"/>
  <c r="R103"/>
  <c r="R108" s="1"/>
  <c r="Q103"/>
  <c r="Q108" s="1"/>
  <c r="P103"/>
  <c r="P108" s="1"/>
  <c r="O103"/>
  <c r="O108" s="1"/>
  <c r="N103"/>
  <c r="N108" s="1"/>
  <c r="M103"/>
  <c r="M108" s="1"/>
  <c r="L103"/>
  <c r="L108" s="1"/>
  <c r="K103"/>
  <c r="K108" s="1"/>
  <c r="J103"/>
  <c r="J108" s="1"/>
  <c r="I103"/>
  <c r="I108" s="1"/>
  <c r="H103"/>
  <c r="H108" s="1"/>
  <c r="G103"/>
  <c r="G108" s="1"/>
  <c r="F103"/>
  <c r="F108" s="1"/>
  <c r="DE102"/>
  <c r="DE107" s="1"/>
  <c r="BT102"/>
  <c r="BT107" s="1"/>
  <c r="BS102"/>
  <c r="BS107" s="1"/>
  <c r="BR102"/>
  <c r="BR107" s="1"/>
  <c r="BQ102"/>
  <c r="BQ107" s="1"/>
  <c r="BP102"/>
  <c r="BP107" s="1"/>
  <c r="BO102"/>
  <c r="BO107" s="1"/>
  <c r="BN102"/>
  <c r="BN107" s="1"/>
  <c r="BM102"/>
  <c r="BM107" s="1"/>
  <c r="BL102"/>
  <c r="BL107" s="1"/>
  <c r="BK102"/>
  <c r="BK107" s="1"/>
  <c r="BJ102"/>
  <c r="BJ107" s="1"/>
  <c r="BI102"/>
  <c r="BI107" s="1"/>
  <c r="BH102"/>
  <c r="BH107" s="1"/>
  <c r="BD102"/>
  <c r="BD107" s="1"/>
  <c r="BC102"/>
  <c r="BC107" s="1"/>
  <c r="BB102"/>
  <c r="BB107" s="1"/>
  <c r="BA102"/>
  <c r="BA107" s="1"/>
  <c r="AZ102"/>
  <c r="AZ107" s="1"/>
  <c r="AY102"/>
  <c r="AY107" s="1"/>
  <c r="AX102"/>
  <c r="AX107" s="1"/>
  <c r="AW102"/>
  <c r="AW107" s="1"/>
  <c r="AV102"/>
  <c r="AV107" s="1"/>
  <c r="AU102"/>
  <c r="AU107" s="1"/>
  <c r="AT102"/>
  <c r="AT107" s="1"/>
  <c r="AS102"/>
  <c r="AS107" s="1"/>
  <c r="AR102"/>
  <c r="AR107" s="1"/>
  <c r="AQ102"/>
  <c r="AQ107" s="1"/>
  <c r="AP102"/>
  <c r="AP107" s="1"/>
  <c r="AL102"/>
  <c r="AL107" s="1"/>
  <c r="AK102"/>
  <c r="AK107" s="1"/>
  <c r="AJ102"/>
  <c r="AJ107" s="1"/>
  <c r="AI102"/>
  <c r="AI107" s="1"/>
  <c r="AH102"/>
  <c r="AH107" s="1"/>
  <c r="AG102"/>
  <c r="AG107" s="1"/>
  <c r="AF102"/>
  <c r="AF107" s="1"/>
  <c r="AE102"/>
  <c r="AE107" s="1"/>
  <c r="AD102"/>
  <c r="AD107" s="1"/>
  <c r="AC102"/>
  <c r="AC107" s="1"/>
  <c r="AB102"/>
  <c r="AB107" s="1"/>
  <c r="AA102"/>
  <c r="AA107" s="1"/>
  <c r="Z102"/>
  <c r="Z107" s="1"/>
  <c r="Y102"/>
  <c r="Y107" s="1"/>
  <c r="X102"/>
  <c r="X107" s="1"/>
  <c r="R102"/>
  <c r="R107" s="1"/>
  <c r="Q102"/>
  <c r="Q107" s="1"/>
  <c r="P102"/>
  <c r="P107" s="1"/>
  <c r="N102"/>
  <c r="N107" s="1"/>
  <c r="M102"/>
  <c r="M107" s="1"/>
  <c r="L102"/>
  <c r="L107" s="1"/>
  <c r="J102"/>
  <c r="J107" s="1"/>
  <c r="I102"/>
  <c r="I107" s="1"/>
  <c r="H102"/>
  <c r="H107" s="1"/>
  <c r="G102"/>
  <c r="G107" s="1"/>
  <c r="F102"/>
  <c r="F107" s="1"/>
  <c r="DE101"/>
  <c r="DE106" s="1"/>
  <c r="DB101"/>
  <c r="DB106" s="1"/>
  <c r="DA101"/>
  <c r="DA106" s="1"/>
  <c r="CY101"/>
  <c r="CY106" s="1"/>
  <c r="CW101"/>
  <c r="CW106" s="1"/>
  <c r="CT101"/>
  <c r="CT106" s="1"/>
  <c r="CR101"/>
  <c r="CR106" s="1"/>
  <c r="BW101"/>
  <c r="BW106" s="1"/>
  <c r="BV101"/>
  <c r="BV106" s="1"/>
  <c r="BU101"/>
  <c r="BU106" s="1"/>
  <c r="BT101"/>
  <c r="BT106" s="1"/>
  <c r="BS101"/>
  <c r="BS106" s="1"/>
  <c r="BR101"/>
  <c r="BR106" s="1"/>
  <c r="BQ101"/>
  <c r="BQ106" s="1"/>
  <c r="BP101"/>
  <c r="BP106" s="1"/>
  <c r="BO101"/>
  <c r="BO106" s="1"/>
  <c r="BN101"/>
  <c r="BN106" s="1"/>
  <c r="BM101"/>
  <c r="BM106" s="1"/>
  <c r="BL101"/>
  <c r="BL106" s="1"/>
  <c r="BK101"/>
  <c r="BK106" s="1"/>
  <c r="BJ101"/>
  <c r="BJ106" s="1"/>
  <c r="BI101"/>
  <c r="BI106" s="1"/>
  <c r="BE101"/>
  <c r="BE106" s="1"/>
  <c r="BD101"/>
  <c r="BD106" s="1"/>
  <c r="BC101"/>
  <c r="BC106" s="1"/>
  <c r="BB101"/>
  <c r="BB106" s="1"/>
  <c r="BA101"/>
  <c r="BA106" s="1"/>
  <c r="AZ101"/>
  <c r="AZ106" s="1"/>
  <c r="AY101"/>
  <c r="AY106" s="1"/>
  <c r="AX101"/>
  <c r="AX106" s="1"/>
  <c r="AW101"/>
  <c r="AW106" s="1"/>
  <c r="AV101"/>
  <c r="AV106" s="1"/>
  <c r="AU101"/>
  <c r="AU106" s="1"/>
  <c r="AT101"/>
  <c r="AT106" s="1"/>
  <c r="AS101"/>
  <c r="AS106" s="1"/>
  <c r="AR101"/>
  <c r="AR106" s="1"/>
  <c r="AQ101"/>
  <c r="AQ106" s="1"/>
  <c r="AL101"/>
  <c r="AL106" s="1"/>
  <c r="AK101"/>
  <c r="AK106" s="1"/>
  <c r="AJ101"/>
  <c r="AJ106" s="1"/>
  <c r="AI101"/>
  <c r="AI106" s="1"/>
  <c r="AH101"/>
  <c r="AH106" s="1"/>
  <c r="AG101"/>
  <c r="AG106" s="1"/>
  <c r="AF101"/>
  <c r="AF106" s="1"/>
  <c r="AE101"/>
  <c r="AE106" s="1"/>
  <c r="AD101"/>
  <c r="AD106" s="1"/>
  <c r="AC101"/>
  <c r="AC106" s="1"/>
  <c r="AB101"/>
  <c r="AB106" s="1"/>
  <c r="AA101"/>
  <c r="AA106" s="1"/>
  <c r="Z101"/>
  <c r="Z106" s="1"/>
  <c r="Y101"/>
  <c r="Y106" s="1"/>
  <c r="S101"/>
  <c r="S106" s="1"/>
  <c r="R101"/>
  <c r="R106" s="1"/>
  <c r="Q101"/>
  <c r="Q106" s="1"/>
  <c r="P101"/>
  <c r="P106" s="1"/>
  <c r="O101"/>
  <c r="O106" s="1"/>
  <c r="N101"/>
  <c r="N106" s="1"/>
  <c r="M101"/>
  <c r="M106" s="1"/>
  <c r="L101"/>
  <c r="L106" s="1"/>
  <c r="K101"/>
  <c r="K106" s="1"/>
  <c r="J101"/>
  <c r="J106" s="1"/>
  <c r="I101"/>
  <c r="I106" s="1"/>
  <c r="H101"/>
  <c r="H106" s="1"/>
  <c r="G101"/>
  <c r="G106" s="1"/>
  <c r="F101"/>
  <c r="F106" s="1"/>
  <c r="FN100"/>
  <c r="FN105" s="1"/>
  <c r="FM100"/>
  <c r="FM105" s="1"/>
  <c r="FL100"/>
  <c r="FL105" s="1"/>
  <c r="FK100"/>
  <c r="FK105" s="1"/>
  <c r="FJ100"/>
  <c r="FJ105" s="1"/>
  <c r="FI100"/>
  <c r="FI105" s="1"/>
  <c r="FH100"/>
  <c r="FH105" s="1"/>
  <c r="FG100"/>
  <c r="FG105" s="1"/>
  <c r="FF100"/>
  <c r="FF105" s="1"/>
  <c r="FE100"/>
  <c r="FE105" s="1"/>
  <c r="FD100"/>
  <c r="FD105" s="1"/>
  <c r="FC100"/>
  <c r="FC105" s="1"/>
  <c r="FB100"/>
  <c r="FB105" s="1"/>
  <c r="FA100"/>
  <c r="FA105" s="1"/>
  <c r="EZ100"/>
  <c r="EZ105" s="1"/>
  <c r="EY100"/>
  <c r="EY105" s="1"/>
  <c r="ED100"/>
  <c r="ED105" s="1"/>
  <c r="EC100"/>
  <c r="EC105" s="1"/>
  <c r="EB100"/>
  <c r="EB105" s="1"/>
  <c r="EA100"/>
  <c r="EA105" s="1"/>
  <c r="DZ100"/>
  <c r="DZ105" s="1"/>
  <c r="DY100"/>
  <c r="DY105" s="1"/>
  <c r="DX100"/>
  <c r="DX105" s="1"/>
  <c r="DW100"/>
  <c r="DW105" s="1"/>
  <c r="DV100"/>
  <c r="DV105" s="1"/>
  <c r="DU100"/>
  <c r="DU105" s="1"/>
  <c r="DT100"/>
  <c r="DT105" s="1"/>
  <c r="DS100"/>
  <c r="DS105" s="1"/>
  <c r="DR100"/>
  <c r="DR105" s="1"/>
  <c r="DQ100"/>
  <c r="DQ105" s="1"/>
  <c r="DP100"/>
  <c r="DP105" s="1"/>
  <c r="DO100"/>
  <c r="DO105" s="1"/>
  <c r="DG100"/>
  <c r="DG105" s="1"/>
  <c r="DF100"/>
  <c r="DF105" s="1"/>
  <c r="DE100"/>
  <c r="DE105" s="1"/>
  <c r="DD100"/>
  <c r="DD105" s="1"/>
  <c r="DC100"/>
  <c r="DC105" s="1"/>
  <c r="DB100"/>
  <c r="DB105" s="1"/>
  <c r="DA100"/>
  <c r="DA105" s="1"/>
  <c r="CZ100"/>
  <c r="CZ105" s="1"/>
  <c r="CY100"/>
  <c r="CY105" s="1"/>
  <c r="CX100"/>
  <c r="CX105" s="1"/>
  <c r="CW100"/>
  <c r="CW105" s="1"/>
  <c r="CV100"/>
  <c r="CV105" s="1"/>
  <c r="CU100"/>
  <c r="CU105" s="1"/>
  <c r="CT100"/>
  <c r="CT105" s="1"/>
  <c r="CS100"/>
  <c r="CS105" s="1"/>
  <c r="CR100"/>
  <c r="CR105" s="1"/>
  <c r="CO100"/>
  <c r="CO105" s="1"/>
  <c r="CN100"/>
  <c r="CN105" s="1"/>
  <c r="CM100"/>
  <c r="CM105" s="1"/>
  <c r="CL100"/>
  <c r="CL105" s="1"/>
  <c r="CK100"/>
  <c r="CK105" s="1"/>
  <c r="CJ100"/>
  <c r="CJ105" s="1"/>
  <c r="CI100"/>
  <c r="CI105" s="1"/>
  <c r="CH100"/>
  <c r="CH105" s="1"/>
  <c r="CG100"/>
  <c r="CG105" s="1"/>
  <c r="CF100"/>
  <c r="CF105" s="1"/>
  <c r="CE100"/>
  <c r="CE105" s="1"/>
  <c r="CD100"/>
  <c r="CD105" s="1"/>
  <c r="CC100"/>
  <c r="CC105" s="1"/>
  <c r="CB100"/>
  <c r="CB105" s="1"/>
  <c r="CA100"/>
  <c r="CA105" s="1"/>
  <c r="BZ100"/>
  <c r="BZ105" s="1"/>
  <c r="BW100"/>
  <c r="BW105" s="1"/>
  <c r="BV100"/>
  <c r="BV105" s="1"/>
  <c r="BU100"/>
  <c r="BU105" s="1"/>
  <c r="BT100"/>
  <c r="BT105" s="1"/>
  <c r="BS100"/>
  <c r="BS105" s="1"/>
  <c r="BR100"/>
  <c r="BR105" s="1"/>
  <c r="BQ100"/>
  <c r="BQ105" s="1"/>
  <c r="BE100"/>
  <c r="BE105" s="1"/>
  <c r="BD100"/>
  <c r="BD105" s="1"/>
  <c r="BC100"/>
  <c r="BC105" s="1"/>
  <c r="BB100"/>
  <c r="BB105" s="1"/>
  <c r="BA100"/>
  <c r="BA105" s="1"/>
  <c r="AZ100"/>
  <c r="AZ105" s="1"/>
  <c r="AY100"/>
  <c r="AY105" s="1"/>
  <c r="AX100"/>
  <c r="AX105" s="1"/>
  <c r="AW100"/>
  <c r="AW105" s="1"/>
  <c r="AV100"/>
  <c r="AV105" s="1"/>
  <c r="AU100"/>
  <c r="AU105" s="1"/>
  <c r="AT100"/>
  <c r="AT105" s="1"/>
  <c r="AS100"/>
  <c r="AS105" s="1"/>
  <c r="AR100"/>
  <c r="AR105" s="1"/>
  <c r="U100"/>
  <c r="U105" s="1"/>
  <c r="T100"/>
  <c r="T105" s="1"/>
  <c r="S100"/>
  <c r="S105" s="1"/>
  <c r="R100"/>
  <c r="R105" s="1"/>
  <c r="Q100"/>
  <c r="Q105" s="1"/>
  <c r="P100"/>
  <c r="P105" s="1"/>
  <c r="O100"/>
  <c r="O105" s="1"/>
  <c r="N100"/>
  <c r="N105" s="1"/>
  <c r="M100"/>
  <c r="M105" s="1"/>
  <c r="L100"/>
  <c r="L105" s="1"/>
  <c r="K100"/>
  <c r="K105" s="1"/>
  <c r="J100"/>
  <c r="J105" s="1"/>
  <c r="I100"/>
  <c r="I105" s="1"/>
  <c r="H100"/>
  <c r="H105" s="1"/>
  <c r="G100"/>
  <c r="G105" s="1"/>
  <c r="F100"/>
  <c r="F105" s="1"/>
  <c r="FN92"/>
  <c r="FN97" s="1"/>
  <c r="FM92"/>
  <c r="FM97" s="1"/>
  <c r="FL92"/>
  <c r="FL97" s="1"/>
  <c r="FK92"/>
  <c r="FK97" s="1"/>
  <c r="FJ92"/>
  <c r="FJ97" s="1"/>
  <c r="FI92"/>
  <c r="FI97" s="1"/>
  <c r="FH92"/>
  <c r="FH97" s="1"/>
  <c r="FG92"/>
  <c r="FG97" s="1"/>
  <c r="FF92"/>
  <c r="FF97" s="1"/>
  <c r="FE92"/>
  <c r="FE97" s="1"/>
  <c r="FD92"/>
  <c r="FD97" s="1"/>
  <c r="FC92"/>
  <c r="FC97" s="1"/>
  <c r="FB92"/>
  <c r="FB97" s="1"/>
  <c r="FA92"/>
  <c r="FA97" s="1"/>
  <c r="EZ92"/>
  <c r="EZ97" s="1"/>
  <c r="EY92"/>
  <c r="EY97" s="1"/>
  <c r="ED92"/>
  <c r="ED97" s="1"/>
  <c r="EC92"/>
  <c r="EC97" s="1"/>
  <c r="EA92"/>
  <c r="EA97" s="1"/>
  <c r="DY92"/>
  <c r="DY97" s="1"/>
  <c r="DW92"/>
  <c r="DW97" s="1"/>
  <c r="DU92"/>
  <c r="DU97" s="1"/>
  <c r="DT92"/>
  <c r="DT97" s="1"/>
  <c r="DS92"/>
  <c r="DS97" s="1"/>
  <c r="DR92"/>
  <c r="DR97" s="1"/>
  <c r="DQ92"/>
  <c r="DQ97" s="1"/>
  <c r="DP92"/>
  <c r="DP97" s="1"/>
  <c r="DO92"/>
  <c r="DO97" s="1"/>
  <c r="DG92"/>
  <c r="DG97" s="1"/>
  <c r="DF92"/>
  <c r="DF97" s="1"/>
  <c r="DE92"/>
  <c r="DE97" s="1"/>
  <c r="DD92"/>
  <c r="DD97" s="1"/>
  <c r="DC92"/>
  <c r="DC97" s="1"/>
  <c r="DB92"/>
  <c r="DB97" s="1"/>
  <c r="DA92"/>
  <c r="DA97" s="1"/>
  <c r="CZ92"/>
  <c r="CZ97" s="1"/>
  <c r="CY92"/>
  <c r="CY97" s="1"/>
  <c r="CX92"/>
  <c r="CX97" s="1"/>
  <c r="CW92"/>
  <c r="CW97" s="1"/>
  <c r="CV92"/>
  <c r="CV97" s="1"/>
  <c r="CU92"/>
  <c r="CU97" s="1"/>
  <c r="CT92"/>
  <c r="CT97" s="1"/>
  <c r="CS92"/>
  <c r="CS97" s="1"/>
  <c r="CR92"/>
  <c r="CR97" s="1"/>
  <c r="CO92"/>
  <c r="CO97" s="1"/>
  <c r="CN92"/>
  <c r="CN97" s="1"/>
  <c r="CM92"/>
  <c r="CM97" s="1"/>
  <c r="CL92"/>
  <c r="CL97" s="1"/>
  <c r="CK92"/>
  <c r="CK97" s="1"/>
  <c r="CJ92"/>
  <c r="CJ97" s="1"/>
  <c r="CI92"/>
  <c r="CI97" s="1"/>
  <c r="CH92"/>
  <c r="CH97" s="1"/>
  <c r="CG92"/>
  <c r="CG97" s="1"/>
  <c r="CF92"/>
  <c r="CF97" s="1"/>
  <c r="CE92"/>
  <c r="CE97" s="1"/>
  <c r="CD92"/>
  <c r="CD97" s="1"/>
  <c r="CC92"/>
  <c r="CC97" s="1"/>
  <c r="CB92"/>
  <c r="CB97" s="1"/>
  <c r="CA92"/>
  <c r="CA97" s="1"/>
  <c r="BZ92"/>
  <c r="BZ97" s="1"/>
  <c r="BW92"/>
  <c r="BW97" s="1"/>
  <c r="BV92"/>
  <c r="BV97" s="1"/>
  <c r="BU92"/>
  <c r="BU97" s="1"/>
  <c r="BT92"/>
  <c r="BT97" s="1"/>
  <c r="BS92"/>
  <c r="BS97" s="1"/>
  <c r="BR92"/>
  <c r="BR97" s="1"/>
  <c r="BQ92"/>
  <c r="BQ97" s="1"/>
  <c r="BP92"/>
  <c r="BP97" s="1"/>
  <c r="BO92"/>
  <c r="BO97" s="1"/>
  <c r="BN92"/>
  <c r="BN97" s="1"/>
  <c r="BM92"/>
  <c r="BM97" s="1"/>
  <c r="BL92"/>
  <c r="BL97" s="1"/>
  <c r="BK92"/>
  <c r="BK97" s="1"/>
  <c r="BJ92"/>
  <c r="BJ97" s="1"/>
  <c r="BI92"/>
  <c r="BI97" s="1"/>
  <c r="BH92"/>
  <c r="BH97" s="1"/>
  <c r="BE92"/>
  <c r="BE97" s="1"/>
  <c r="BD92"/>
  <c r="BD97" s="1"/>
  <c r="BC92"/>
  <c r="BC97" s="1"/>
  <c r="BB92"/>
  <c r="BB97" s="1"/>
  <c r="BA92"/>
  <c r="BA97" s="1"/>
  <c r="AZ92"/>
  <c r="AZ97" s="1"/>
  <c r="AY92"/>
  <c r="AY97" s="1"/>
  <c r="AX92"/>
  <c r="AX97" s="1"/>
  <c r="AW92"/>
  <c r="AW97" s="1"/>
  <c r="AV92"/>
  <c r="AV97" s="1"/>
  <c r="AU92"/>
  <c r="AU97" s="1"/>
  <c r="AT92"/>
  <c r="AT97" s="1"/>
  <c r="AS92"/>
  <c r="AS97" s="1"/>
  <c r="AR92"/>
  <c r="AR97" s="1"/>
  <c r="AQ92"/>
  <c r="AQ97" s="1"/>
  <c r="AP92"/>
  <c r="AP97" s="1"/>
  <c r="AM92"/>
  <c r="AM97" s="1"/>
  <c r="AL92"/>
  <c r="AL97" s="1"/>
  <c r="AK92"/>
  <c r="AK97" s="1"/>
  <c r="AJ92"/>
  <c r="AJ97" s="1"/>
  <c r="AI92"/>
  <c r="AI97" s="1"/>
  <c r="AH92"/>
  <c r="AH97" s="1"/>
  <c r="AG92"/>
  <c r="AG97" s="1"/>
  <c r="AF92"/>
  <c r="AF97" s="1"/>
  <c r="AE92"/>
  <c r="AE97" s="1"/>
  <c r="AC92"/>
  <c r="AC97" s="1"/>
  <c r="AA92"/>
  <c r="AA97" s="1"/>
  <c r="Y92"/>
  <c r="Y97" s="1"/>
  <c r="U92"/>
  <c r="U97" s="1"/>
  <c r="T92"/>
  <c r="T97" s="1"/>
  <c r="S92"/>
  <c r="S97" s="1"/>
  <c r="R92"/>
  <c r="R97" s="1"/>
  <c r="Q92"/>
  <c r="Q97" s="1"/>
  <c r="P92"/>
  <c r="P97" s="1"/>
  <c r="O92"/>
  <c r="O97" s="1"/>
  <c r="N92"/>
  <c r="N97" s="1"/>
  <c r="M92"/>
  <c r="M97" s="1"/>
  <c r="L92"/>
  <c r="L97" s="1"/>
  <c r="K92"/>
  <c r="K97" s="1"/>
  <c r="J92"/>
  <c r="J97" s="1"/>
  <c r="I92"/>
  <c r="I97" s="1"/>
  <c r="H92"/>
  <c r="H97" s="1"/>
  <c r="G92"/>
  <c r="G97" s="1"/>
  <c r="F92"/>
  <c r="F97" s="1"/>
  <c r="DE91"/>
  <c r="DE96" s="1"/>
  <c r="BT91"/>
  <c r="BT96" s="1"/>
  <c r="BS91"/>
  <c r="BS96" s="1"/>
  <c r="BR91"/>
  <c r="BR96" s="1"/>
  <c r="BQ91"/>
  <c r="BQ96" s="1"/>
  <c r="BP91"/>
  <c r="BP96" s="1"/>
  <c r="BO91"/>
  <c r="BO96" s="1"/>
  <c r="BN91"/>
  <c r="BN96" s="1"/>
  <c r="BM91"/>
  <c r="BM96" s="1"/>
  <c r="BL91"/>
  <c r="BL96" s="1"/>
  <c r="BK91"/>
  <c r="BK96" s="1"/>
  <c r="BJ91"/>
  <c r="BJ96" s="1"/>
  <c r="BI91"/>
  <c r="BI96" s="1"/>
  <c r="BH91"/>
  <c r="BH96" s="1"/>
  <c r="BD91"/>
  <c r="BD96" s="1"/>
  <c r="BC91"/>
  <c r="BC96" s="1"/>
  <c r="BB91"/>
  <c r="BB96" s="1"/>
  <c r="BA91"/>
  <c r="BA96" s="1"/>
  <c r="AZ91"/>
  <c r="AZ96" s="1"/>
  <c r="AY91"/>
  <c r="AY96" s="1"/>
  <c r="AX91"/>
  <c r="AX96" s="1"/>
  <c r="AW91"/>
  <c r="AW96" s="1"/>
  <c r="AV91"/>
  <c r="AV96" s="1"/>
  <c r="AU91"/>
  <c r="AU96" s="1"/>
  <c r="AT91"/>
  <c r="AT96" s="1"/>
  <c r="AS91"/>
  <c r="AS96" s="1"/>
  <c r="AR91"/>
  <c r="AR96" s="1"/>
  <c r="AQ91"/>
  <c r="AQ96" s="1"/>
  <c r="AP91"/>
  <c r="AP96" s="1"/>
  <c r="AL91"/>
  <c r="AL96" s="1"/>
  <c r="AK91"/>
  <c r="AK96" s="1"/>
  <c r="AJ91"/>
  <c r="AJ96" s="1"/>
  <c r="AI91"/>
  <c r="AI96" s="1"/>
  <c r="AH91"/>
  <c r="AH96" s="1"/>
  <c r="AG91"/>
  <c r="AG96" s="1"/>
  <c r="AF91"/>
  <c r="AF96" s="1"/>
  <c r="AE91"/>
  <c r="AE96" s="1"/>
  <c r="AD91"/>
  <c r="AD96" s="1"/>
  <c r="AC91"/>
  <c r="AC96" s="1"/>
  <c r="AB91"/>
  <c r="AB96" s="1"/>
  <c r="AA91"/>
  <c r="AA96" s="1"/>
  <c r="Z91"/>
  <c r="Z96" s="1"/>
  <c r="Y91"/>
  <c r="Y96" s="1"/>
  <c r="X91"/>
  <c r="X96" s="1"/>
  <c r="R91"/>
  <c r="R96" s="1"/>
  <c r="Q91"/>
  <c r="Q96" s="1"/>
  <c r="P91"/>
  <c r="P96" s="1"/>
  <c r="N91"/>
  <c r="N96" s="1"/>
  <c r="M91"/>
  <c r="M96" s="1"/>
  <c r="L91"/>
  <c r="L96" s="1"/>
  <c r="J91"/>
  <c r="J96" s="1"/>
  <c r="I91"/>
  <c r="I96" s="1"/>
  <c r="H91"/>
  <c r="H96" s="1"/>
  <c r="G91"/>
  <c r="G96" s="1"/>
  <c r="F91"/>
  <c r="F96" s="1"/>
  <c r="DE90"/>
  <c r="DE95" s="1"/>
  <c r="DB90"/>
  <c r="DB95" s="1"/>
  <c r="DA90"/>
  <c r="DA95" s="1"/>
  <c r="CY90"/>
  <c r="CY95" s="1"/>
  <c r="CW90"/>
  <c r="CW95" s="1"/>
  <c r="CT90"/>
  <c r="CT95" s="1"/>
  <c r="CR90"/>
  <c r="CR95" s="1"/>
  <c r="BW90"/>
  <c r="BW95" s="1"/>
  <c r="BV90"/>
  <c r="BV95" s="1"/>
  <c r="BU90"/>
  <c r="BU95" s="1"/>
  <c r="BT90"/>
  <c r="BT95" s="1"/>
  <c r="BS90"/>
  <c r="BS95" s="1"/>
  <c r="BR90"/>
  <c r="BR95" s="1"/>
  <c r="BQ90"/>
  <c r="BQ95" s="1"/>
  <c r="BP90"/>
  <c r="BP95" s="1"/>
  <c r="BO90"/>
  <c r="BO95" s="1"/>
  <c r="BN90"/>
  <c r="BN95" s="1"/>
  <c r="BM90"/>
  <c r="BM95" s="1"/>
  <c r="BL90"/>
  <c r="BL95" s="1"/>
  <c r="BK90"/>
  <c r="BK95" s="1"/>
  <c r="BJ90"/>
  <c r="BJ95" s="1"/>
  <c r="BI90"/>
  <c r="BI95" s="1"/>
  <c r="BE90"/>
  <c r="BE95" s="1"/>
  <c r="BD90"/>
  <c r="BD95" s="1"/>
  <c r="BC90"/>
  <c r="BC95" s="1"/>
  <c r="BB90"/>
  <c r="BB95" s="1"/>
  <c r="BA90"/>
  <c r="BA95" s="1"/>
  <c r="AZ90"/>
  <c r="AZ95" s="1"/>
  <c r="AY90"/>
  <c r="AY95" s="1"/>
  <c r="AX90"/>
  <c r="AX95" s="1"/>
  <c r="AW90"/>
  <c r="AW95" s="1"/>
  <c r="AV90"/>
  <c r="AV95" s="1"/>
  <c r="AU90"/>
  <c r="AU95" s="1"/>
  <c r="AT90"/>
  <c r="AT95" s="1"/>
  <c r="AS90"/>
  <c r="AS95" s="1"/>
  <c r="AR90"/>
  <c r="AR95" s="1"/>
  <c r="AQ90"/>
  <c r="AQ95" s="1"/>
  <c r="AL90"/>
  <c r="AL95" s="1"/>
  <c r="AK90"/>
  <c r="AK95" s="1"/>
  <c r="AJ90"/>
  <c r="AJ95" s="1"/>
  <c r="AI90"/>
  <c r="AI95" s="1"/>
  <c r="AH90"/>
  <c r="AH95" s="1"/>
  <c r="AG90"/>
  <c r="AG95" s="1"/>
  <c r="AF90"/>
  <c r="AF95" s="1"/>
  <c r="AE90"/>
  <c r="AE95" s="1"/>
  <c r="AD90"/>
  <c r="AD95" s="1"/>
  <c r="AC90"/>
  <c r="AC95" s="1"/>
  <c r="AB90"/>
  <c r="AB95" s="1"/>
  <c r="AA90"/>
  <c r="AA95" s="1"/>
  <c r="Z90"/>
  <c r="Z95" s="1"/>
  <c r="Y90"/>
  <c r="Y95" s="1"/>
  <c r="S90"/>
  <c r="S95" s="1"/>
  <c r="R90"/>
  <c r="R95" s="1"/>
  <c r="Q90"/>
  <c r="Q95" s="1"/>
  <c r="P90"/>
  <c r="P95" s="1"/>
  <c r="O90"/>
  <c r="O95" s="1"/>
  <c r="N90"/>
  <c r="N95" s="1"/>
  <c r="M90"/>
  <c r="M95" s="1"/>
  <c r="L90"/>
  <c r="L95" s="1"/>
  <c r="K90"/>
  <c r="K95" s="1"/>
  <c r="J90"/>
  <c r="J95" s="1"/>
  <c r="I90"/>
  <c r="I95" s="1"/>
  <c r="H90"/>
  <c r="H95" s="1"/>
  <c r="G90"/>
  <c r="G95" s="1"/>
  <c r="F90"/>
  <c r="F95" s="1"/>
  <c r="FN89"/>
  <c r="FN94" s="1"/>
  <c r="FM89"/>
  <c r="FM94" s="1"/>
  <c r="FL89"/>
  <c r="FL94" s="1"/>
  <c r="FK89"/>
  <c r="FK94" s="1"/>
  <c r="FJ89"/>
  <c r="FJ94" s="1"/>
  <c r="FI89"/>
  <c r="FI94" s="1"/>
  <c r="FH89"/>
  <c r="FH94" s="1"/>
  <c r="FG89"/>
  <c r="FG94" s="1"/>
  <c r="FF89"/>
  <c r="FF94" s="1"/>
  <c r="FE89"/>
  <c r="FE94" s="1"/>
  <c r="FD89"/>
  <c r="FD94" s="1"/>
  <c r="FC89"/>
  <c r="FC94" s="1"/>
  <c r="FB89"/>
  <c r="FB94" s="1"/>
  <c r="FA89"/>
  <c r="FA94" s="1"/>
  <c r="EZ89"/>
  <c r="EZ94" s="1"/>
  <c r="EY89"/>
  <c r="EY94" s="1"/>
  <c r="ED89"/>
  <c r="ED94" s="1"/>
  <c r="EC89"/>
  <c r="EC94" s="1"/>
  <c r="EB89"/>
  <c r="EB94" s="1"/>
  <c r="EA89"/>
  <c r="EA94" s="1"/>
  <c r="DZ89"/>
  <c r="DZ94" s="1"/>
  <c r="DY89"/>
  <c r="DY94" s="1"/>
  <c r="DX89"/>
  <c r="DX94" s="1"/>
  <c r="DW89"/>
  <c r="DW94" s="1"/>
  <c r="DV89"/>
  <c r="DV94" s="1"/>
  <c r="DU89"/>
  <c r="DU94" s="1"/>
  <c r="DT89"/>
  <c r="DT94" s="1"/>
  <c r="DS89"/>
  <c r="DS94" s="1"/>
  <c r="DR89"/>
  <c r="DR94" s="1"/>
  <c r="DQ89"/>
  <c r="DQ94" s="1"/>
  <c r="DP89"/>
  <c r="DP94" s="1"/>
  <c r="DO89"/>
  <c r="DO94" s="1"/>
  <c r="DG89"/>
  <c r="DG94" s="1"/>
  <c r="DF89"/>
  <c r="DF94" s="1"/>
  <c r="DE89"/>
  <c r="DE94" s="1"/>
  <c r="DD89"/>
  <c r="DD94" s="1"/>
  <c r="DC89"/>
  <c r="DC94" s="1"/>
  <c r="DB89"/>
  <c r="DB94" s="1"/>
  <c r="DA89"/>
  <c r="DA94" s="1"/>
  <c r="CZ89"/>
  <c r="CZ94" s="1"/>
  <c r="CY89"/>
  <c r="CY94" s="1"/>
  <c r="CX89"/>
  <c r="CX94" s="1"/>
  <c r="CW89"/>
  <c r="CW94" s="1"/>
  <c r="CV89"/>
  <c r="CV94" s="1"/>
  <c r="CU89"/>
  <c r="CU94" s="1"/>
  <c r="CT89"/>
  <c r="CT94" s="1"/>
  <c r="CS89"/>
  <c r="CS94" s="1"/>
  <c r="CR89"/>
  <c r="CR94" s="1"/>
  <c r="CO89"/>
  <c r="CO94" s="1"/>
  <c r="CN89"/>
  <c r="CN94" s="1"/>
  <c r="CM89"/>
  <c r="CM94" s="1"/>
  <c r="CL89"/>
  <c r="CL94" s="1"/>
  <c r="CK89"/>
  <c r="CK94" s="1"/>
  <c r="CJ89"/>
  <c r="CJ94" s="1"/>
  <c r="CI89"/>
  <c r="CI94" s="1"/>
  <c r="CH89"/>
  <c r="CH94" s="1"/>
  <c r="CG89"/>
  <c r="CG94" s="1"/>
  <c r="CF89"/>
  <c r="CF94" s="1"/>
  <c r="CE89"/>
  <c r="CE94" s="1"/>
  <c r="CD89"/>
  <c r="CD94" s="1"/>
  <c r="CC89"/>
  <c r="CC94" s="1"/>
  <c r="CB89"/>
  <c r="CB94" s="1"/>
  <c r="CA89"/>
  <c r="CA94" s="1"/>
  <c r="BZ89"/>
  <c r="BZ94" s="1"/>
  <c r="BW89"/>
  <c r="BW94" s="1"/>
  <c r="BV89"/>
  <c r="BV94" s="1"/>
  <c r="BU89"/>
  <c r="BU94" s="1"/>
  <c r="BT89"/>
  <c r="BT94" s="1"/>
  <c r="BS89"/>
  <c r="BS94" s="1"/>
  <c r="BR89"/>
  <c r="BR94" s="1"/>
  <c r="BQ89"/>
  <c r="BQ94" s="1"/>
  <c r="BE89"/>
  <c r="BE94" s="1"/>
  <c r="BD89"/>
  <c r="BD94" s="1"/>
  <c r="BC89"/>
  <c r="BC94" s="1"/>
  <c r="BB89"/>
  <c r="BB94" s="1"/>
  <c r="BA89"/>
  <c r="BA94" s="1"/>
  <c r="AZ89"/>
  <c r="AZ94" s="1"/>
  <c r="AY89"/>
  <c r="AY94" s="1"/>
  <c r="AX89"/>
  <c r="AX94" s="1"/>
  <c r="AW89"/>
  <c r="AW94" s="1"/>
  <c r="AV89"/>
  <c r="AV94" s="1"/>
  <c r="AU89"/>
  <c r="AU94" s="1"/>
  <c r="AT89"/>
  <c r="AT94" s="1"/>
  <c r="AS89"/>
  <c r="AS94" s="1"/>
  <c r="AR89"/>
  <c r="AR94" s="1"/>
  <c r="AQ89"/>
  <c r="AQ94" s="1"/>
  <c r="AP89"/>
  <c r="AP94" s="1"/>
  <c r="AJ89"/>
  <c r="AJ94" s="1"/>
  <c r="AI89"/>
  <c r="AI94" s="1"/>
  <c r="AH89"/>
  <c r="AH94" s="1"/>
  <c r="AG89"/>
  <c r="AG94" s="1"/>
  <c r="AF89"/>
  <c r="AF94" s="1"/>
  <c r="AE89"/>
  <c r="AE94" s="1"/>
  <c r="AD89"/>
  <c r="AD94" s="1"/>
  <c r="AC89"/>
  <c r="AC94" s="1"/>
  <c r="AB89"/>
  <c r="AB94" s="1"/>
  <c r="AA89"/>
  <c r="AA94" s="1"/>
  <c r="Z89"/>
  <c r="Z94" s="1"/>
  <c r="Y89"/>
  <c r="Y94" s="1"/>
  <c r="X89"/>
  <c r="X94" s="1"/>
  <c r="U89"/>
  <c r="U94" s="1"/>
  <c r="T89"/>
  <c r="T94" s="1"/>
  <c r="S89"/>
  <c r="S94" s="1"/>
  <c r="R89"/>
  <c r="R94" s="1"/>
  <c r="Q89"/>
  <c r="Q94" s="1"/>
  <c r="P89"/>
  <c r="P94" s="1"/>
  <c r="O89"/>
  <c r="O94" s="1"/>
  <c r="N89"/>
  <c r="N94" s="1"/>
  <c r="M89"/>
  <c r="M94" s="1"/>
  <c r="L89"/>
  <c r="L94" s="1"/>
  <c r="K89"/>
  <c r="K94" s="1"/>
  <c r="J89"/>
  <c r="J94" s="1"/>
  <c r="I89"/>
  <c r="I94" s="1"/>
  <c r="H89"/>
  <c r="H94" s="1"/>
  <c r="G89"/>
  <c r="G94" s="1"/>
  <c r="F89"/>
  <c r="F94" s="1"/>
  <c r="FN81"/>
  <c r="FN86" s="1"/>
  <c r="FM81"/>
  <c r="FM86" s="1"/>
  <c r="FL81"/>
  <c r="FL86" s="1"/>
  <c r="FK81"/>
  <c r="FK86" s="1"/>
  <c r="FJ81"/>
  <c r="FJ86" s="1"/>
  <c r="FI81"/>
  <c r="FI86" s="1"/>
  <c r="FH81"/>
  <c r="FH86" s="1"/>
  <c r="FG81"/>
  <c r="FG86" s="1"/>
  <c r="FF81"/>
  <c r="FF86" s="1"/>
  <c r="FE81"/>
  <c r="FE86" s="1"/>
  <c r="FD81"/>
  <c r="FD86" s="1"/>
  <c r="FC81"/>
  <c r="FC86" s="1"/>
  <c r="FB81"/>
  <c r="FB86" s="1"/>
  <c r="FA81"/>
  <c r="FA86" s="1"/>
  <c r="EZ81"/>
  <c r="EZ86" s="1"/>
  <c r="EY81"/>
  <c r="EY86" s="1"/>
  <c r="ED81"/>
  <c r="ED86" s="1"/>
  <c r="EC81"/>
  <c r="EC86" s="1"/>
  <c r="EA81"/>
  <c r="EA86" s="1"/>
  <c r="DY81"/>
  <c r="DY86" s="1"/>
  <c r="DW81"/>
  <c r="DW86" s="1"/>
  <c r="DU81"/>
  <c r="DU86" s="1"/>
  <c r="DT81"/>
  <c r="DT86" s="1"/>
  <c r="DS81"/>
  <c r="DS86" s="1"/>
  <c r="DR81"/>
  <c r="DR86" s="1"/>
  <c r="DQ81"/>
  <c r="DQ86" s="1"/>
  <c r="DP81"/>
  <c r="DP86" s="1"/>
  <c r="DO81"/>
  <c r="DO86" s="1"/>
  <c r="DG81"/>
  <c r="DG86" s="1"/>
  <c r="DF81"/>
  <c r="DF86" s="1"/>
  <c r="DE81"/>
  <c r="DE86" s="1"/>
  <c r="DD81"/>
  <c r="DD86" s="1"/>
  <c r="DC81"/>
  <c r="DC86" s="1"/>
  <c r="DB81"/>
  <c r="DB86" s="1"/>
  <c r="DA81"/>
  <c r="DA86" s="1"/>
  <c r="CZ81"/>
  <c r="CZ86" s="1"/>
  <c r="CY81"/>
  <c r="CY86" s="1"/>
  <c r="CX81"/>
  <c r="CX86" s="1"/>
  <c r="CW81"/>
  <c r="CW86" s="1"/>
  <c r="CV81"/>
  <c r="CV86" s="1"/>
  <c r="CU81"/>
  <c r="CU86" s="1"/>
  <c r="CT81"/>
  <c r="CT86" s="1"/>
  <c r="CS81"/>
  <c r="CS86" s="1"/>
  <c r="CR81"/>
  <c r="CR86" s="1"/>
  <c r="CO81"/>
  <c r="CO86" s="1"/>
  <c r="CN81"/>
  <c r="CN86" s="1"/>
  <c r="CM81"/>
  <c r="CM86" s="1"/>
  <c r="CL81"/>
  <c r="CL86" s="1"/>
  <c r="CK81"/>
  <c r="CK86" s="1"/>
  <c r="CJ81"/>
  <c r="CJ86" s="1"/>
  <c r="CI81"/>
  <c r="CI86" s="1"/>
  <c r="CH81"/>
  <c r="CH86" s="1"/>
  <c r="CG81"/>
  <c r="CG86" s="1"/>
  <c r="CF81"/>
  <c r="CF86" s="1"/>
  <c r="CE81"/>
  <c r="CE86" s="1"/>
  <c r="CD81"/>
  <c r="CD86" s="1"/>
  <c r="CC81"/>
  <c r="CC86" s="1"/>
  <c r="CB81"/>
  <c r="CB86" s="1"/>
  <c r="CA81"/>
  <c r="CA86" s="1"/>
  <c r="BZ81"/>
  <c r="BZ86" s="1"/>
  <c r="BW81"/>
  <c r="BW86" s="1"/>
  <c r="BV81"/>
  <c r="BV86" s="1"/>
  <c r="BU81"/>
  <c r="BU86" s="1"/>
  <c r="BT81"/>
  <c r="BT86" s="1"/>
  <c r="BS81"/>
  <c r="BS86" s="1"/>
  <c r="BR81"/>
  <c r="BR86" s="1"/>
  <c r="BQ81"/>
  <c r="BQ86" s="1"/>
  <c r="BP81"/>
  <c r="BP86" s="1"/>
  <c r="BO81"/>
  <c r="BO86" s="1"/>
  <c r="BN81"/>
  <c r="BN86" s="1"/>
  <c r="BM81"/>
  <c r="BM86" s="1"/>
  <c r="BL81"/>
  <c r="BL86" s="1"/>
  <c r="BK81"/>
  <c r="BK86" s="1"/>
  <c r="BJ81"/>
  <c r="BJ86" s="1"/>
  <c r="BI81"/>
  <c r="BI86" s="1"/>
  <c r="BH81"/>
  <c r="BH86" s="1"/>
  <c r="BE81"/>
  <c r="BE86" s="1"/>
  <c r="BD81"/>
  <c r="BD86" s="1"/>
  <c r="BC81"/>
  <c r="BC86" s="1"/>
  <c r="BB81"/>
  <c r="BB86" s="1"/>
  <c r="BA81"/>
  <c r="BA86" s="1"/>
  <c r="AZ81"/>
  <c r="AZ86" s="1"/>
  <c r="AY81"/>
  <c r="AY86" s="1"/>
  <c r="AX81"/>
  <c r="AX86" s="1"/>
  <c r="AW81"/>
  <c r="AW86" s="1"/>
  <c r="AV81"/>
  <c r="AV86" s="1"/>
  <c r="AU81"/>
  <c r="AU86" s="1"/>
  <c r="AT81"/>
  <c r="AT86" s="1"/>
  <c r="AS81"/>
  <c r="AS86" s="1"/>
  <c r="AR81"/>
  <c r="AR86" s="1"/>
  <c r="AQ81"/>
  <c r="AQ86" s="1"/>
  <c r="AP81"/>
  <c r="AP86" s="1"/>
  <c r="AM81"/>
  <c r="AM86" s="1"/>
  <c r="AL81"/>
  <c r="AL86" s="1"/>
  <c r="AK81"/>
  <c r="AK86" s="1"/>
  <c r="AJ81"/>
  <c r="AJ86" s="1"/>
  <c r="AI81"/>
  <c r="AI86" s="1"/>
  <c r="AH81"/>
  <c r="AH86" s="1"/>
  <c r="AG81"/>
  <c r="AG86" s="1"/>
  <c r="AF81"/>
  <c r="AF86" s="1"/>
  <c r="AE81"/>
  <c r="AE86" s="1"/>
  <c r="AC81"/>
  <c r="AC86" s="1"/>
  <c r="AA81"/>
  <c r="AA86" s="1"/>
  <c r="Y81"/>
  <c r="Y86" s="1"/>
  <c r="U81"/>
  <c r="U86" s="1"/>
  <c r="T81"/>
  <c r="T86" s="1"/>
  <c r="S81"/>
  <c r="S86" s="1"/>
  <c r="R81"/>
  <c r="R86" s="1"/>
  <c r="Q81"/>
  <c r="Q86" s="1"/>
  <c r="P81"/>
  <c r="P86" s="1"/>
  <c r="O81"/>
  <c r="O86" s="1"/>
  <c r="N81"/>
  <c r="N86" s="1"/>
  <c r="M81"/>
  <c r="M86" s="1"/>
  <c r="L81"/>
  <c r="L86" s="1"/>
  <c r="K81"/>
  <c r="K86" s="1"/>
  <c r="J81"/>
  <c r="J86" s="1"/>
  <c r="I81"/>
  <c r="I86" s="1"/>
  <c r="H81"/>
  <c r="H86" s="1"/>
  <c r="G81"/>
  <c r="G86" s="1"/>
  <c r="F81"/>
  <c r="F86" s="1"/>
  <c r="DE80"/>
  <c r="DE85" s="1"/>
  <c r="BU80"/>
  <c r="BU85" s="1"/>
  <c r="BT80"/>
  <c r="BT85" s="1"/>
  <c r="BS80"/>
  <c r="BS85" s="1"/>
  <c r="BR80"/>
  <c r="BR85" s="1"/>
  <c r="BQ80"/>
  <c r="BQ85" s="1"/>
  <c r="BP80"/>
  <c r="BP85" s="1"/>
  <c r="BO80"/>
  <c r="BO85" s="1"/>
  <c r="BN80"/>
  <c r="BN85" s="1"/>
  <c r="BM80"/>
  <c r="BM85" s="1"/>
  <c r="BL80"/>
  <c r="BL85" s="1"/>
  <c r="BK80"/>
  <c r="BK85" s="1"/>
  <c r="BJ80"/>
  <c r="BJ85" s="1"/>
  <c r="BI80"/>
  <c r="BI85" s="1"/>
  <c r="BH80"/>
  <c r="BH85" s="1"/>
  <c r="BD80"/>
  <c r="BD85" s="1"/>
  <c r="BC80"/>
  <c r="BC85" s="1"/>
  <c r="BB80"/>
  <c r="BB85" s="1"/>
  <c r="BA80"/>
  <c r="BA85" s="1"/>
  <c r="AZ80"/>
  <c r="AZ85" s="1"/>
  <c r="AY80"/>
  <c r="AY85" s="1"/>
  <c r="AX80"/>
  <c r="AX85" s="1"/>
  <c r="AW80"/>
  <c r="AW85" s="1"/>
  <c r="AV80"/>
  <c r="AV85" s="1"/>
  <c r="AU80"/>
  <c r="AU85" s="1"/>
  <c r="AT80"/>
  <c r="AT85" s="1"/>
  <c r="AS80"/>
  <c r="AS85" s="1"/>
  <c r="AR80"/>
  <c r="AR85" s="1"/>
  <c r="AQ80"/>
  <c r="AQ85" s="1"/>
  <c r="AP80"/>
  <c r="AP85" s="1"/>
  <c r="AL80"/>
  <c r="AL85" s="1"/>
  <c r="AK80"/>
  <c r="AK85" s="1"/>
  <c r="AJ80"/>
  <c r="AJ85" s="1"/>
  <c r="AI80"/>
  <c r="AI85" s="1"/>
  <c r="AH80"/>
  <c r="AH85" s="1"/>
  <c r="AG80"/>
  <c r="AG85" s="1"/>
  <c r="AF80"/>
  <c r="AF85" s="1"/>
  <c r="AE80"/>
  <c r="AE85" s="1"/>
  <c r="AD80"/>
  <c r="AD85" s="1"/>
  <c r="AC80"/>
  <c r="AC85" s="1"/>
  <c r="AB80"/>
  <c r="AB85" s="1"/>
  <c r="AA80"/>
  <c r="AA85" s="1"/>
  <c r="Z80"/>
  <c r="Z85" s="1"/>
  <c r="Y80"/>
  <c r="Y85" s="1"/>
  <c r="X80"/>
  <c r="X85" s="1"/>
  <c r="R80"/>
  <c r="R85" s="1"/>
  <c r="Q80"/>
  <c r="Q85" s="1"/>
  <c r="P80"/>
  <c r="P85" s="1"/>
  <c r="N80"/>
  <c r="N85" s="1"/>
  <c r="M80"/>
  <c r="M85" s="1"/>
  <c r="L80"/>
  <c r="L85" s="1"/>
  <c r="J80"/>
  <c r="J85" s="1"/>
  <c r="I80"/>
  <c r="I85" s="1"/>
  <c r="H80"/>
  <c r="H85" s="1"/>
  <c r="G80"/>
  <c r="G85" s="1"/>
  <c r="F80"/>
  <c r="F85" s="1"/>
  <c r="DE79"/>
  <c r="DE84" s="1"/>
  <c r="DB79"/>
  <c r="DB84" s="1"/>
  <c r="DA79"/>
  <c r="DA84" s="1"/>
  <c r="CY79"/>
  <c r="CY84" s="1"/>
  <c r="CW79"/>
  <c r="CW84" s="1"/>
  <c r="CT79"/>
  <c r="CT84" s="1"/>
  <c r="CR79"/>
  <c r="CR84" s="1"/>
  <c r="BW79"/>
  <c r="BW84" s="1"/>
  <c r="BV79"/>
  <c r="BV84" s="1"/>
  <c r="BU79"/>
  <c r="BU84" s="1"/>
  <c r="BT79"/>
  <c r="BT84" s="1"/>
  <c r="BS79"/>
  <c r="BS84" s="1"/>
  <c r="BR79"/>
  <c r="BR84" s="1"/>
  <c r="BQ79"/>
  <c r="BQ84" s="1"/>
  <c r="BP79"/>
  <c r="BP84" s="1"/>
  <c r="BO79"/>
  <c r="BO84" s="1"/>
  <c r="BN79"/>
  <c r="BN84" s="1"/>
  <c r="BM79"/>
  <c r="BM84" s="1"/>
  <c r="BL79"/>
  <c r="BL84" s="1"/>
  <c r="BK79"/>
  <c r="BK84" s="1"/>
  <c r="BJ79"/>
  <c r="BJ84" s="1"/>
  <c r="BI79"/>
  <c r="BI84" s="1"/>
  <c r="BH79"/>
  <c r="BH84" s="1"/>
  <c r="BE79"/>
  <c r="BE84" s="1"/>
  <c r="BD79"/>
  <c r="BD84" s="1"/>
  <c r="BC79"/>
  <c r="BC84" s="1"/>
  <c r="BB79"/>
  <c r="BB84" s="1"/>
  <c r="BA79"/>
  <c r="BA84" s="1"/>
  <c r="AZ79"/>
  <c r="AZ84" s="1"/>
  <c r="AY79"/>
  <c r="AY84" s="1"/>
  <c r="AX79"/>
  <c r="AX84" s="1"/>
  <c r="AW79"/>
  <c r="AW84" s="1"/>
  <c r="AV79"/>
  <c r="AV84" s="1"/>
  <c r="AU79"/>
  <c r="AU84" s="1"/>
  <c r="AT79"/>
  <c r="AT84" s="1"/>
  <c r="AS79"/>
  <c r="AS84" s="1"/>
  <c r="AR79"/>
  <c r="AR84" s="1"/>
  <c r="AQ79"/>
  <c r="AQ84" s="1"/>
  <c r="AL79"/>
  <c r="AL84" s="1"/>
  <c r="AK79"/>
  <c r="AK84" s="1"/>
  <c r="AJ79"/>
  <c r="AJ84" s="1"/>
  <c r="AI79"/>
  <c r="AI84" s="1"/>
  <c r="AH79"/>
  <c r="AH84" s="1"/>
  <c r="AG79"/>
  <c r="AG84" s="1"/>
  <c r="AF79"/>
  <c r="AF84" s="1"/>
  <c r="AE79"/>
  <c r="AE84" s="1"/>
  <c r="AD79"/>
  <c r="AD84" s="1"/>
  <c r="AC79"/>
  <c r="AC84" s="1"/>
  <c r="AB79"/>
  <c r="AB84" s="1"/>
  <c r="AA79"/>
  <c r="AA84" s="1"/>
  <c r="Z79"/>
  <c r="Z84" s="1"/>
  <c r="Y79"/>
  <c r="Y84" s="1"/>
  <c r="S79"/>
  <c r="S84" s="1"/>
  <c r="R79"/>
  <c r="R84" s="1"/>
  <c r="Q79"/>
  <c r="Q84" s="1"/>
  <c r="P79"/>
  <c r="P84" s="1"/>
  <c r="O79"/>
  <c r="O84" s="1"/>
  <c r="N79"/>
  <c r="N84" s="1"/>
  <c r="M79"/>
  <c r="M84" s="1"/>
  <c r="L79"/>
  <c r="L84" s="1"/>
  <c r="K79"/>
  <c r="K84" s="1"/>
  <c r="J79"/>
  <c r="J84" s="1"/>
  <c r="I79"/>
  <c r="I84" s="1"/>
  <c r="H79"/>
  <c r="H84" s="1"/>
  <c r="G79"/>
  <c r="G84" s="1"/>
  <c r="F79"/>
  <c r="F84" s="1"/>
  <c r="FN78"/>
  <c r="FN83" s="1"/>
  <c r="FM78"/>
  <c r="FM83" s="1"/>
  <c r="FL78"/>
  <c r="FL83" s="1"/>
  <c r="FK78"/>
  <c r="FK83" s="1"/>
  <c r="FJ78"/>
  <c r="FJ83" s="1"/>
  <c r="FI78"/>
  <c r="FI83" s="1"/>
  <c r="FH78"/>
  <c r="FH83" s="1"/>
  <c r="FG78"/>
  <c r="FG83" s="1"/>
  <c r="FF78"/>
  <c r="FF83" s="1"/>
  <c r="FE78"/>
  <c r="FE83" s="1"/>
  <c r="FD78"/>
  <c r="FD83" s="1"/>
  <c r="FC78"/>
  <c r="FC83" s="1"/>
  <c r="FB78"/>
  <c r="FB83" s="1"/>
  <c r="FA78"/>
  <c r="FA83" s="1"/>
  <c r="EZ78"/>
  <c r="EZ83" s="1"/>
  <c r="EY78"/>
  <c r="EY83" s="1"/>
  <c r="ED78"/>
  <c r="ED83" s="1"/>
  <c r="EC78"/>
  <c r="EC83" s="1"/>
  <c r="EB78"/>
  <c r="EB83" s="1"/>
  <c r="EA78"/>
  <c r="EA83" s="1"/>
  <c r="DZ78"/>
  <c r="DZ83" s="1"/>
  <c r="DY78"/>
  <c r="DY83" s="1"/>
  <c r="DX78"/>
  <c r="DX83" s="1"/>
  <c r="DW78"/>
  <c r="DW83" s="1"/>
  <c r="DV78"/>
  <c r="DV83" s="1"/>
  <c r="DU78"/>
  <c r="DU83" s="1"/>
  <c r="DT78"/>
  <c r="DT83" s="1"/>
  <c r="DS78"/>
  <c r="DS83" s="1"/>
  <c r="DR78"/>
  <c r="DR83" s="1"/>
  <c r="DQ78"/>
  <c r="DQ83" s="1"/>
  <c r="DP78"/>
  <c r="DP83" s="1"/>
  <c r="DO78"/>
  <c r="DO83" s="1"/>
  <c r="DG78"/>
  <c r="DG83" s="1"/>
  <c r="DF78"/>
  <c r="DF83" s="1"/>
  <c r="DE78"/>
  <c r="DE83" s="1"/>
  <c r="DD78"/>
  <c r="DD83" s="1"/>
  <c r="DC78"/>
  <c r="DC83" s="1"/>
  <c r="DB78"/>
  <c r="DB83" s="1"/>
  <c r="DA78"/>
  <c r="DA83" s="1"/>
  <c r="CZ78"/>
  <c r="CZ83" s="1"/>
  <c r="CY78"/>
  <c r="CY83" s="1"/>
  <c r="CX78"/>
  <c r="CX83" s="1"/>
  <c r="CW78"/>
  <c r="CW83" s="1"/>
  <c r="CV78"/>
  <c r="CV83" s="1"/>
  <c r="CU78"/>
  <c r="CU83" s="1"/>
  <c r="CT78"/>
  <c r="CT83" s="1"/>
  <c r="CS78"/>
  <c r="CS83" s="1"/>
  <c r="CR78"/>
  <c r="CR83" s="1"/>
  <c r="CO78"/>
  <c r="CO83" s="1"/>
  <c r="CN78"/>
  <c r="CN83" s="1"/>
  <c r="CM78"/>
  <c r="CM83" s="1"/>
  <c r="CL78"/>
  <c r="CL83" s="1"/>
  <c r="CK78"/>
  <c r="CK83" s="1"/>
  <c r="CJ78"/>
  <c r="CJ83" s="1"/>
  <c r="CI78"/>
  <c r="CI83" s="1"/>
  <c r="CH78"/>
  <c r="CH83" s="1"/>
  <c r="CG78"/>
  <c r="CG83" s="1"/>
  <c r="CF78"/>
  <c r="CF83" s="1"/>
  <c r="CE78"/>
  <c r="CE83" s="1"/>
  <c r="CD78"/>
  <c r="CD83" s="1"/>
  <c r="CC78"/>
  <c r="CC83" s="1"/>
  <c r="CB78"/>
  <c r="CB83" s="1"/>
  <c r="CA78"/>
  <c r="CA83" s="1"/>
  <c r="BZ78"/>
  <c r="BZ83" s="1"/>
  <c r="BW78"/>
  <c r="BW83" s="1"/>
  <c r="BV78"/>
  <c r="BV83" s="1"/>
  <c r="BU78"/>
  <c r="BU83" s="1"/>
  <c r="BT78"/>
  <c r="BT83" s="1"/>
  <c r="BS78"/>
  <c r="BS83" s="1"/>
  <c r="BR78"/>
  <c r="BR83" s="1"/>
  <c r="BQ78"/>
  <c r="BQ83" s="1"/>
  <c r="BE78"/>
  <c r="BE83" s="1"/>
  <c r="BD78"/>
  <c r="BD83" s="1"/>
  <c r="BC78"/>
  <c r="BC83" s="1"/>
  <c r="BB78"/>
  <c r="BB83" s="1"/>
  <c r="BA78"/>
  <c r="BA83" s="1"/>
  <c r="AZ78"/>
  <c r="AZ83" s="1"/>
  <c r="AY78"/>
  <c r="AY83" s="1"/>
  <c r="AX78"/>
  <c r="AX83" s="1"/>
  <c r="AW78"/>
  <c r="AW83" s="1"/>
  <c r="AV78"/>
  <c r="AV83" s="1"/>
  <c r="AU78"/>
  <c r="AU83" s="1"/>
  <c r="AT78"/>
  <c r="AT83" s="1"/>
  <c r="AS78"/>
  <c r="AS83" s="1"/>
  <c r="AR78"/>
  <c r="AR83" s="1"/>
  <c r="AQ78"/>
  <c r="AQ83" s="1"/>
  <c r="AP78"/>
  <c r="AP83" s="1"/>
  <c r="AJ78"/>
  <c r="AJ83" s="1"/>
  <c r="AI78"/>
  <c r="AI83" s="1"/>
  <c r="AH78"/>
  <c r="AH83" s="1"/>
  <c r="AG78"/>
  <c r="AG83" s="1"/>
  <c r="AF78"/>
  <c r="AF83" s="1"/>
  <c r="AE78"/>
  <c r="AE83" s="1"/>
  <c r="AD78"/>
  <c r="AD83" s="1"/>
  <c r="AC78"/>
  <c r="AC83" s="1"/>
  <c r="AB78"/>
  <c r="AB83" s="1"/>
  <c r="AA78"/>
  <c r="AA83" s="1"/>
  <c r="Z78"/>
  <c r="Z83" s="1"/>
  <c r="Y78"/>
  <c r="Y83" s="1"/>
  <c r="X78"/>
  <c r="X83" s="1"/>
  <c r="U78"/>
  <c r="U83" s="1"/>
  <c r="T78"/>
  <c r="T83" s="1"/>
  <c r="S78"/>
  <c r="S83" s="1"/>
  <c r="R78"/>
  <c r="R83" s="1"/>
  <c r="Q78"/>
  <c r="Q83" s="1"/>
  <c r="P78"/>
  <c r="P83" s="1"/>
  <c r="O78"/>
  <c r="O83" s="1"/>
  <c r="N78"/>
  <c r="N83" s="1"/>
  <c r="M78"/>
  <c r="M83" s="1"/>
  <c r="L78"/>
  <c r="L83" s="1"/>
  <c r="K78"/>
  <c r="K83" s="1"/>
  <c r="J78"/>
  <c r="J83" s="1"/>
  <c r="I78"/>
  <c r="I83" s="1"/>
  <c r="H78"/>
  <c r="H83" s="1"/>
  <c r="G78"/>
  <c r="G83" s="1"/>
  <c r="F78"/>
  <c r="F83" s="1"/>
  <c r="FN70"/>
  <c r="FN75" s="1"/>
  <c r="FM70"/>
  <c r="FM75" s="1"/>
  <c r="FL70"/>
  <c r="FL75" s="1"/>
  <c r="FK70"/>
  <c r="FK75" s="1"/>
  <c r="FJ70"/>
  <c r="FJ75" s="1"/>
  <c r="FI70"/>
  <c r="FI75" s="1"/>
  <c r="FH70"/>
  <c r="FH75" s="1"/>
  <c r="FG70"/>
  <c r="FG75" s="1"/>
  <c r="FF70"/>
  <c r="FF75" s="1"/>
  <c r="FE70"/>
  <c r="FE75" s="1"/>
  <c r="FD70"/>
  <c r="FD75" s="1"/>
  <c r="FC70"/>
  <c r="FC75" s="1"/>
  <c r="FB70"/>
  <c r="FB75" s="1"/>
  <c r="FA70"/>
  <c r="FA75" s="1"/>
  <c r="EZ70"/>
  <c r="EZ75" s="1"/>
  <c r="EY70"/>
  <c r="EY75" s="1"/>
  <c r="ED70"/>
  <c r="ED75" s="1"/>
  <c r="EC70"/>
  <c r="EC75" s="1"/>
  <c r="EA70"/>
  <c r="EA75" s="1"/>
  <c r="DY70"/>
  <c r="DY75" s="1"/>
  <c r="DW70"/>
  <c r="DW75" s="1"/>
  <c r="DU70"/>
  <c r="DU75" s="1"/>
  <c r="DT70"/>
  <c r="DT75" s="1"/>
  <c r="DS70"/>
  <c r="DS75" s="1"/>
  <c r="DR70"/>
  <c r="DR75" s="1"/>
  <c r="DQ70"/>
  <c r="DQ75" s="1"/>
  <c r="DP70"/>
  <c r="DP75" s="1"/>
  <c r="DO70"/>
  <c r="DO75" s="1"/>
  <c r="DG70"/>
  <c r="DG75" s="1"/>
  <c r="DF70"/>
  <c r="DF75" s="1"/>
  <c r="DE70"/>
  <c r="DE75" s="1"/>
  <c r="DD70"/>
  <c r="DD75" s="1"/>
  <c r="DC70"/>
  <c r="DC75" s="1"/>
  <c r="DB70"/>
  <c r="DB75" s="1"/>
  <c r="DA70"/>
  <c r="DA75" s="1"/>
  <c r="CZ70"/>
  <c r="CZ75" s="1"/>
  <c r="CY70"/>
  <c r="CY75" s="1"/>
  <c r="CX70"/>
  <c r="CX75" s="1"/>
  <c r="CW70"/>
  <c r="CW75" s="1"/>
  <c r="CV70"/>
  <c r="CV75" s="1"/>
  <c r="CU70"/>
  <c r="CU75" s="1"/>
  <c r="CT70"/>
  <c r="CT75" s="1"/>
  <c r="CS70"/>
  <c r="CS75" s="1"/>
  <c r="CR70"/>
  <c r="CR75" s="1"/>
  <c r="CO70"/>
  <c r="CO75" s="1"/>
  <c r="CN70"/>
  <c r="CN75" s="1"/>
  <c r="CM70"/>
  <c r="CM75" s="1"/>
  <c r="CL70"/>
  <c r="CL75" s="1"/>
  <c r="CK70"/>
  <c r="CK75" s="1"/>
  <c r="CJ70"/>
  <c r="CJ75" s="1"/>
  <c r="CI70"/>
  <c r="CI75" s="1"/>
  <c r="CH70"/>
  <c r="CH75" s="1"/>
  <c r="CG70"/>
  <c r="CG75" s="1"/>
  <c r="CF70"/>
  <c r="CF75" s="1"/>
  <c r="CE70"/>
  <c r="CE75" s="1"/>
  <c r="CD70"/>
  <c r="CD75" s="1"/>
  <c r="CC70"/>
  <c r="CC75" s="1"/>
  <c r="CB70"/>
  <c r="CB75" s="1"/>
  <c r="CA70"/>
  <c r="CA75" s="1"/>
  <c r="BZ70"/>
  <c r="BZ75" s="1"/>
  <c r="BW70"/>
  <c r="BW75" s="1"/>
  <c r="BV70"/>
  <c r="BV75" s="1"/>
  <c r="BU70"/>
  <c r="BU75" s="1"/>
  <c r="BT70"/>
  <c r="BT75" s="1"/>
  <c r="BS70"/>
  <c r="BS75" s="1"/>
  <c r="BR70"/>
  <c r="BR75" s="1"/>
  <c r="BQ70"/>
  <c r="BQ75" s="1"/>
  <c r="BP70"/>
  <c r="BP75" s="1"/>
  <c r="BO70"/>
  <c r="BO75" s="1"/>
  <c r="BN70"/>
  <c r="BN75" s="1"/>
  <c r="BM70"/>
  <c r="BM75" s="1"/>
  <c r="BL70"/>
  <c r="BL75" s="1"/>
  <c r="BK70"/>
  <c r="BK75" s="1"/>
  <c r="BJ70"/>
  <c r="BJ75" s="1"/>
  <c r="BI70"/>
  <c r="BI75" s="1"/>
  <c r="BH70"/>
  <c r="BH75" s="1"/>
  <c r="BE70"/>
  <c r="BE75" s="1"/>
  <c r="BD70"/>
  <c r="BD75" s="1"/>
  <c r="BC70"/>
  <c r="BC75" s="1"/>
  <c r="BB70"/>
  <c r="BB75" s="1"/>
  <c r="BA70"/>
  <c r="BA75" s="1"/>
  <c r="AZ70"/>
  <c r="AZ75" s="1"/>
  <c r="AY70"/>
  <c r="AY75" s="1"/>
  <c r="AX70"/>
  <c r="AX75" s="1"/>
  <c r="AW70"/>
  <c r="AW75" s="1"/>
  <c r="AV70"/>
  <c r="AV75" s="1"/>
  <c r="AU70"/>
  <c r="AU75" s="1"/>
  <c r="AT70"/>
  <c r="AT75" s="1"/>
  <c r="AS70"/>
  <c r="AS75" s="1"/>
  <c r="AR70"/>
  <c r="AR75" s="1"/>
  <c r="AQ70"/>
  <c r="AQ75" s="1"/>
  <c r="AP70"/>
  <c r="AP75" s="1"/>
  <c r="AM70"/>
  <c r="AM75" s="1"/>
  <c r="AL70"/>
  <c r="AL75" s="1"/>
  <c r="AK70"/>
  <c r="AK75" s="1"/>
  <c r="AJ70"/>
  <c r="AJ75" s="1"/>
  <c r="AI70"/>
  <c r="AI75" s="1"/>
  <c r="AH70"/>
  <c r="AH75" s="1"/>
  <c r="AG70"/>
  <c r="AG75" s="1"/>
  <c r="AF70"/>
  <c r="AF75" s="1"/>
  <c r="AE70"/>
  <c r="AE75" s="1"/>
  <c r="AC70"/>
  <c r="AC75" s="1"/>
  <c r="AA70"/>
  <c r="AA75" s="1"/>
  <c r="Y70"/>
  <c r="Y75" s="1"/>
  <c r="U70"/>
  <c r="U75" s="1"/>
  <c r="T70"/>
  <c r="T75" s="1"/>
  <c r="S70"/>
  <c r="S75" s="1"/>
  <c r="R70"/>
  <c r="R75" s="1"/>
  <c r="Q70"/>
  <c r="Q75" s="1"/>
  <c r="P70"/>
  <c r="P75" s="1"/>
  <c r="O70"/>
  <c r="O75" s="1"/>
  <c r="N70"/>
  <c r="N75" s="1"/>
  <c r="M70"/>
  <c r="M75" s="1"/>
  <c r="L70"/>
  <c r="L75" s="1"/>
  <c r="K70"/>
  <c r="K75" s="1"/>
  <c r="J70"/>
  <c r="J75" s="1"/>
  <c r="I70"/>
  <c r="I75" s="1"/>
  <c r="H70"/>
  <c r="H75" s="1"/>
  <c r="G70"/>
  <c r="G75" s="1"/>
  <c r="F70"/>
  <c r="F75" s="1"/>
  <c r="DE69"/>
  <c r="DE74" s="1"/>
  <c r="BU69"/>
  <c r="BU74"/>
  <c r="BT69"/>
  <c r="BT74"/>
  <c r="BS69"/>
  <c r="BS74"/>
  <c r="BR69"/>
  <c r="BR74"/>
  <c r="BQ69"/>
  <c r="BQ74"/>
  <c r="BP69"/>
  <c r="BP74"/>
  <c r="BO69"/>
  <c r="BO74"/>
  <c r="BN69"/>
  <c r="BN74"/>
  <c r="BM69"/>
  <c r="BM74"/>
  <c r="BL69"/>
  <c r="BL74"/>
  <c r="BK69"/>
  <c r="BK74"/>
  <c r="BJ69"/>
  <c r="BJ74"/>
  <c r="BI69"/>
  <c r="BI74"/>
  <c r="BH69"/>
  <c r="BH74"/>
  <c r="BD69"/>
  <c r="BD74"/>
  <c r="BC69"/>
  <c r="BC74"/>
  <c r="BB69"/>
  <c r="BB74"/>
  <c r="BA69"/>
  <c r="BA74"/>
  <c r="AZ69"/>
  <c r="AZ74"/>
  <c r="AY69"/>
  <c r="AY74"/>
  <c r="AX69"/>
  <c r="AX74"/>
  <c r="AW69"/>
  <c r="AW74"/>
  <c r="AV69"/>
  <c r="AV74"/>
  <c r="AU69"/>
  <c r="AU74"/>
  <c r="AT69"/>
  <c r="AT74"/>
  <c r="AS69"/>
  <c r="AS74"/>
  <c r="AR69"/>
  <c r="AR74"/>
  <c r="AQ69"/>
  <c r="AQ74"/>
  <c r="AP69"/>
  <c r="AP74"/>
  <c r="AL69"/>
  <c r="AL74"/>
  <c r="AK69"/>
  <c r="AK74"/>
  <c r="AJ69"/>
  <c r="AJ74"/>
  <c r="AI69"/>
  <c r="AI74"/>
  <c r="AH69"/>
  <c r="AH74"/>
  <c r="AG69"/>
  <c r="AG74"/>
  <c r="AF69"/>
  <c r="AF74"/>
  <c r="AE69"/>
  <c r="AE74"/>
  <c r="AD69"/>
  <c r="AD74"/>
  <c r="AC69"/>
  <c r="AC74"/>
  <c r="AB69"/>
  <c r="AB74"/>
  <c r="AA69"/>
  <c r="AA74"/>
  <c r="Z69"/>
  <c r="Z74"/>
  <c r="Y69"/>
  <c r="Y74"/>
  <c r="X69"/>
  <c r="X74"/>
  <c r="R69"/>
  <c r="R74"/>
  <c r="Q69"/>
  <c r="Q74"/>
  <c r="P69"/>
  <c r="P74"/>
  <c r="N69"/>
  <c r="N74"/>
  <c r="M69"/>
  <c r="M74"/>
  <c r="L69"/>
  <c r="L74"/>
  <c r="J69"/>
  <c r="J74"/>
  <c r="I69"/>
  <c r="I74"/>
  <c r="H69"/>
  <c r="H74"/>
  <c r="G69"/>
  <c r="G74"/>
  <c r="F69"/>
  <c r="F74"/>
  <c r="DE68"/>
  <c r="DE73"/>
  <c r="DB68"/>
  <c r="DB73"/>
  <c r="DA68"/>
  <c r="DA73"/>
  <c r="CY68"/>
  <c r="CY73"/>
  <c r="CW68"/>
  <c r="CW73"/>
  <c r="CT68"/>
  <c r="CT73"/>
  <c r="CR68"/>
  <c r="CR73"/>
  <c r="BW68"/>
  <c r="BW73"/>
  <c r="BV68"/>
  <c r="BV73"/>
  <c r="BU68"/>
  <c r="BU73"/>
  <c r="BT68"/>
  <c r="BT73"/>
  <c r="BS68"/>
  <c r="BS73"/>
  <c r="BR68"/>
  <c r="BR73"/>
  <c r="BQ68"/>
  <c r="BQ73"/>
  <c r="BP68"/>
  <c r="BP73"/>
  <c r="BO68"/>
  <c r="BO73"/>
  <c r="BN68"/>
  <c r="BN73"/>
  <c r="BM68"/>
  <c r="BM73"/>
  <c r="BL68"/>
  <c r="BL73"/>
  <c r="BK68"/>
  <c r="BK73"/>
  <c r="BJ68"/>
  <c r="BJ73"/>
  <c r="BI68"/>
  <c r="BI73"/>
  <c r="BH68"/>
  <c r="BH73"/>
  <c r="BE68"/>
  <c r="BE73"/>
  <c r="BD68"/>
  <c r="BD73"/>
  <c r="BC68"/>
  <c r="BC73"/>
  <c r="BB68"/>
  <c r="BB73"/>
  <c r="BA68"/>
  <c r="BA73"/>
  <c r="AZ68"/>
  <c r="AZ73"/>
  <c r="AY68"/>
  <c r="AY73"/>
  <c r="AX68"/>
  <c r="AX73"/>
  <c r="AW68"/>
  <c r="AW73"/>
  <c r="AV68"/>
  <c r="AV73"/>
  <c r="AU68"/>
  <c r="AU73"/>
  <c r="AT68"/>
  <c r="AT73"/>
  <c r="AS68"/>
  <c r="AS73"/>
  <c r="AR68"/>
  <c r="AR73"/>
  <c r="AQ68"/>
  <c r="AQ73"/>
  <c r="AL68"/>
  <c r="AL73"/>
  <c r="AK68"/>
  <c r="AK73"/>
  <c r="AJ68"/>
  <c r="AJ73"/>
  <c r="AI68"/>
  <c r="AI73"/>
  <c r="AH68"/>
  <c r="AH73"/>
  <c r="AG68"/>
  <c r="AG73"/>
  <c r="AF68"/>
  <c r="AF73"/>
  <c r="AE68"/>
  <c r="AE73"/>
  <c r="AD68"/>
  <c r="AD73"/>
  <c r="AC68"/>
  <c r="AC73"/>
  <c r="AB68"/>
  <c r="AB73"/>
  <c r="AA68"/>
  <c r="AA73"/>
  <c r="Z68"/>
  <c r="Z73"/>
  <c r="Y68"/>
  <c r="Y73"/>
  <c r="S68"/>
  <c r="S73"/>
  <c r="R68"/>
  <c r="R73"/>
  <c r="Q68"/>
  <c r="Q73"/>
  <c r="P68"/>
  <c r="P73"/>
  <c r="O68"/>
  <c r="O73"/>
  <c r="N68"/>
  <c r="N73"/>
  <c r="M68"/>
  <c r="M73"/>
  <c r="L68"/>
  <c r="L73"/>
  <c r="K68"/>
  <c r="K73"/>
  <c r="J68"/>
  <c r="J73"/>
  <c r="I68"/>
  <c r="I73"/>
  <c r="H68"/>
  <c r="H73"/>
  <c r="G68"/>
  <c r="G73" s="1"/>
  <c r="F68"/>
  <c r="F73" s="1"/>
  <c r="FN67"/>
  <c r="FN72" s="1"/>
  <c r="FM67"/>
  <c r="FM72" s="1"/>
  <c r="FL67"/>
  <c r="FL72" s="1"/>
  <c r="FK67"/>
  <c r="FK72" s="1"/>
  <c r="FJ67"/>
  <c r="FJ72" s="1"/>
  <c r="FI67"/>
  <c r="FI72" s="1"/>
  <c r="FH67"/>
  <c r="FH72" s="1"/>
  <c r="FG67"/>
  <c r="FG72" s="1"/>
  <c r="FF67"/>
  <c r="FF72" s="1"/>
  <c r="FE67"/>
  <c r="FE72" s="1"/>
  <c r="FD67"/>
  <c r="FD72" s="1"/>
  <c r="FC67"/>
  <c r="FC72" s="1"/>
  <c r="FB67"/>
  <c r="FB72" s="1"/>
  <c r="FA67"/>
  <c r="FA72" s="1"/>
  <c r="EZ67"/>
  <c r="EZ72" s="1"/>
  <c r="EY67"/>
  <c r="EY72" s="1"/>
  <c r="ED67"/>
  <c r="ED72" s="1"/>
  <c r="EC67"/>
  <c r="EC72" s="1"/>
  <c r="EB67"/>
  <c r="EB72" s="1"/>
  <c r="EA67"/>
  <c r="EA72" s="1"/>
  <c r="DZ67"/>
  <c r="DZ72" s="1"/>
  <c r="DY67"/>
  <c r="DY72" s="1"/>
  <c r="DX67"/>
  <c r="DX72" s="1"/>
  <c r="DW67"/>
  <c r="DW72" s="1"/>
  <c r="DV67"/>
  <c r="DV72" s="1"/>
  <c r="DU67"/>
  <c r="DU72" s="1"/>
  <c r="DT67"/>
  <c r="DT72" s="1"/>
  <c r="DS67"/>
  <c r="DS72" s="1"/>
  <c r="DR67"/>
  <c r="DR72" s="1"/>
  <c r="DQ67"/>
  <c r="DQ72" s="1"/>
  <c r="DP67"/>
  <c r="DP72" s="1"/>
  <c r="DO67"/>
  <c r="DO72" s="1"/>
  <c r="DG67"/>
  <c r="DG72" s="1"/>
  <c r="DF67"/>
  <c r="DF72" s="1"/>
  <c r="DE67"/>
  <c r="DE72" s="1"/>
  <c r="DD67"/>
  <c r="DD72" s="1"/>
  <c r="DC67"/>
  <c r="DC72" s="1"/>
  <c r="DB67"/>
  <c r="DB72" s="1"/>
  <c r="DA67"/>
  <c r="DA72" s="1"/>
  <c r="CZ67"/>
  <c r="CZ72" s="1"/>
  <c r="CY67"/>
  <c r="CY72" s="1"/>
  <c r="CX67"/>
  <c r="CX72" s="1"/>
  <c r="CW67"/>
  <c r="CW72" s="1"/>
  <c r="CV67"/>
  <c r="CV72" s="1"/>
  <c r="CU67"/>
  <c r="CU72" s="1"/>
  <c r="CT67"/>
  <c r="CT72" s="1"/>
  <c r="CS67"/>
  <c r="CS72" s="1"/>
  <c r="CR67"/>
  <c r="CR72" s="1"/>
  <c r="CO67"/>
  <c r="CO72" s="1"/>
  <c r="CN67"/>
  <c r="CN72" s="1"/>
  <c r="CM67"/>
  <c r="CM72" s="1"/>
  <c r="CL67"/>
  <c r="CL72" s="1"/>
  <c r="CK67"/>
  <c r="CK72" s="1"/>
  <c r="CJ67"/>
  <c r="CJ72" s="1"/>
  <c r="CI67"/>
  <c r="CI72" s="1"/>
  <c r="CH67"/>
  <c r="CH72" s="1"/>
  <c r="CG67"/>
  <c r="CG72" s="1"/>
  <c r="CF67"/>
  <c r="CF72" s="1"/>
  <c r="CE67"/>
  <c r="CE72" s="1"/>
  <c r="CD67"/>
  <c r="CD72" s="1"/>
  <c r="CC67"/>
  <c r="CC72" s="1"/>
  <c r="CB67"/>
  <c r="CB72" s="1"/>
  <c r="CA67"/>
  <c r="CA72" s="1"/>
  <c r="BZ67"/>
  <c r="BZ72" s="1"/>
  <c r="BW67"/>
  <c r="BW72" s="1"/>
  <c r="BV67"/>
  <c r="BV72" s="1"/>
  <c r="BU67"/>
  <c r="BU72" s="1"/>
  <c r="BT67"/>
  <c r="BT72" s="1"/>
  <c r="BS67"/>
  <c r="BS72" s="1"/>
  <c r="BR67"/>
  <c r="BR72" s="1"/>
  <c r="BQ67"/>
  <c r="BQ72" s="1"/>
  <c r="BE67"/>
  <c r="BE72" s="1"/>
  <c r="BD67"/>
  <c r="BD72" s="1"/>
  <c r="BC67"/>
  <c r="BC72" s="1"/>
  <c r="BB67"/>
  <c r="BB72" s="1"/>
  <c r="BA67"/>
  <c r="BA72" s="1"/>
  <c r="AZ67"/>
  <c r="AZ72" s="1"/>
  <c r="AY67"/>
  <c r="AY72" s="1"/>
  <c r="AX67"/>
  <c r="AX72" s="1"/>
  <c r="AW67"/>
  <c r="AW72" s="1"/>
  <c r="AV67"/>
  <c r="AV72" s="1"/>
  <c r="AU67"/>
  <c r="AU72" s="1"/>
  <c r="AT67"/>
  <c r="AT72" s="1"/>
  <c r="AS67"/>
  <c r="AS72" s="1"/>
  <c r="AR67"/>
  <c r="AR72" s="1"/>
  <c r="AQ67"/>
  <c r="AQ72" s="1"/>
  <c r="AP67"/>
  <c r="AP72" s="1"/>
  <c r="AJ67"/>
  <c r="AJ72" s="1"/>
  <c r="AI67"/>
  <c r="AI72" s="1"/>
  <c r="AH67"/>
  <c r="AH72" s="1"/>
  <c r="AG67"/>
  <c r="AG72" s="1"/>
  <c r="AF67"/>
  <c r="AF72" s="1"/>
  <c r="AE67"/>
  <c r="AE72" s="1"/>
  <c r="AD67"/>
  <c r="AD72" s="1"/>
  <c r="AC67"/>
  <c r="AC72" s="1"/>
  <c r="AB67"/>
  <c r="AB72" s="1"/>
  <c r="AA67"/>
  <c r="AA72" s="1"/>
  <c r="Z67"/>
  <c r="Z72" s="1"/>
  <c r="Y67"/>
  <c r="Y72" s="1"/>
  <c r="X67"/>
  <c r="X72" s="1"/>
  <c r="U67"/>
  <c r="U72" s="1"/>
  <c r="T67"/>
  <c r="T72" s="1"/>
  <c r="S67"/>
  <c r="S72" s="1"/>
  <c r="R67"/>
  <c r="R72" s="1"/>
  <c r="Q67"/>
  <c r="Q72" s="1"/>
  <c r="P67"/>
  <c r="P72" s="1"/>
  <c r="O67"/>
  <c r="O72" s="1"/>
  <c r="N67"/>
  <c r="N72" s="1"/>
  <c r="M67"/>
  <c r="M72" s="1"/>
  <c r="L67"/>
  <c r="L72" s="1"/>
  <c r="K67"/>
  <c r="K72" s="1"/>
  <c r="J67"/>
  <c r="J72" s="1"/>
  <c r="I67"/>
  <c r="I72" s="1"/>
  <c r="H67"/>
  <c r="H72" s="1"/>
  <c r="G67"/>
  <c r="G72" s="1"/>
  <c r="F67"/>
  <c r="F72" s="1"/>
  <c r="FN59"/>
  <c r="FN64" s="1"/>
  <c r="FM59"/>
  <c r="FM64" s="1"/>
  <c r="FL59"/>
  <c r="FL64" s="1"/>
  <c r="FK59"/>
  <c r="FK64" s="1"/>
  <c r="FJ59"/>
  <c r="FJ64" s="1"/>
  <c r="FI59"/>
  <c r="FI64" s="1"/>
  <c r="FH59"/>
  <c r="FH64" s="1"/>
  <c r="FG59"/>
  <c r="FG64" s="1"/>
  <c r="FF59"/>
  <c r="FF64" s="1"/>
  <c r="FE59"/>
  <c r="FE64" s="1"/>
  <c r="FD59"/>
  <c r="FD64" s="1"/>
  <c r="FC59"/>
  <c r="FC64" s="1"/>
  <c r="FB59"/>
  <c r="FB64" s="1"/>
  <c r="FA59"/>
  <c r="FA64" s="1"/>
  <c r="EZ59"/>
  <c r="EZ64" s="1"/>
  <c r="EY59"/>
  <c r="EY64" s="1"/>
  <c r="ED59"/>
  <c r="ED64" s="1"/>
  <c r="EC59"/>
  <c r="EC64" s="1"/>
  <c r="EA59"/>
  <c r="EA64" s="1"/>
  <c r="DY59"/>
  <c r="DY64" s="1"/>
  <c r="DW59"/>
  <c r="DW64" s="1"/>
  <c r="DU59"/>
  <c r="DU64" s="1"/>
  <c r="DT59"/>
  <c r="DT64" s="1"/>
  <c r="DS59"/>
  <c r="DS64" s="1"/>
  <c r="DR59"/>
  <c r="DR64" s="1"/>
  <c r="DQ59"/>
  <c r="DQ64" s="1"/>
  <c r="DP59"/>
  <c r="DP64" s="1"/>
  <c r="DO59"/>
  <c r="DO64" s="1"/>
  <c r="DG59"/>
  <c r="DG64" s="1"/>
  <c r="DF59"/>
  <c r="DF64" s="1"/>
  <c r="DE59"/>
  <c r="DE64" s="1"/>
  <c r="DD59"/>
  <c r="DD64" s="1"/>
  <c r="DC59"/>
  <c r="DC64" s="1"/>
  <c r="DB59"/>
  <c r="DB64" s="1"/>
  <c r="DA59"/>
  <c r="DA64" s="1"/>
  <c r="CZ59"/>
  <c r="CZ64" s="1"/>
  <c r="CY59"/>
  <c r="CY64" s="1"/>
  <c r="CX59"/>
  <c r="CX64" s="1"/>
  <c r="CW59"/>
  <c r="CW64" s="1"/>
  <c r="CV59"/>
  <c r="CV64" s="1"/>
  <c r="CU59"/>
  <c r="CU64" s="1"/>
  <c r="CT59"/>
  <c r="CT64" s="1"/>
  <c r="CS59"/>
  <c r="CS64" s="1"/>
  <c r="CR59"/>
  <c r="CR64" s="1"/>
  <c r="CO59"/>
  <c r="CO64" s="1"/>
  <c r="CN59"/>
  <c r="CN64" s="1"/>
  <c r="CM59"/>
  <c r="CM64" s="1"/>
  <c r="CL59"/>
  <c r="CL64" s="1"/>
  <c r="CK59"/>
  <c r="CK64" s="1"/>
  <c r="CJ59"/>
  <c r="CJ64" s="1"/>
  <c r="CI59"/>
  <c r="CI64" s="1"/>
  <c r="CH59"/>
  <c r="CH64" s="1"/>
  <c r="CG59"/>
  <c r="CG64" s="1"/>
  <c r="CF59"/>
  <c r="CF64" s="1"/>
  <c r="CE59"/>
  <c r="CE64" s="1"/>
  <c r="CD59"/>
  <c r="CD64" s="1"/>
  <c r="CC59"/>
  <c r="CC64" s="1"/>
  <c r="CB59"/>
  <c r="CB64" s="1"/>
  <c r="CA59"/>
  <c r="CA64" s="1"/>
  <c r="BZ59"/>
  <c r="BZ64" s="1"/>
  <c r="BW59"/>
  <c r="BW64" s="1"/>
  <c r="BV59"/>
  <c r="BV64" s="1"/>
  <c r="BU59"/>
  <c r="BU64" s="1"/>
  <c r="BT59"/>
  <c r="BT64" s="1"/>
  <c r="BS59"/>
  <c r="BS64" s="1"/>
  <c r="BR59"/>
  <c r="BR64" s="1"/>
  <c r="BQ59"/>
  <c r="BQ64" s="1"/>
  <c r="BP59"/>
  <c r="BP64" s="1"/>
  <c r="BO59"/>
  <c r="BO64" s="1"/>
  <c r="BN59"/>
  <c r="BN64" s="1"/>
  <c r="BM59"/>
  <c r="BM64" s="1"/>
  <c r="BL59"/>
  <c r="BL64" s="1"/>
  <c r="BK59"/>
  <c r="BK64" s="1"/>
  <c r="BJ59"/>
  <c r="BJ64" s="1"/>
  <c r="BI59"/>
  <c r="BI64" s="1"/>
  <c r="BH59"/>
  <c r="BH64" s="1"/>
  <c r="BE59"/>
  <c r="BE64" s="1"/>
  <c r="BD59"/>
  <c r="BD64" s="1"/>
  <c r="BC59"/>
  <c r="BC64" s="1"/>
  <c r="BB59"/>
  <c r="BB64" s="1"/>
  <c r="BA59"/>
  <c r="BA64" s="1"/>
  <c r="AZ59"/>
  <c r="AZ64" s="1"/>
  <c r="AY59"/>
  <c r="AY64" s="1"/>
  <c r="AX59"/>
  <c r="AX64" s="1"/>
  <c r="AW59"/>
  <c r="AW64" s="1"/>
  <c r="AV59"/>
  <c r="AV64" s="1"/>
  <c r="AU59"/>
  <c r="AU64" s="1"/>
  <c r="AT59"/>
  <c r="AT64" s="1"/>
  <c r="AS59"/>
  <c r="AS64" s="1"/>
  <c r="AR59"/>
  <c r="AR64" s="1"/>
  <c r="AQ59"/>
  <c r="AQ64" s="1"/>
  <c r="AP59"/>
  <c r="AP64" s="1"/>
  <c r="AM59"/>
  <c r="AM64" s="1"/>
  <c r="AL59"/>
  <c r="AL64" s="1"/>
  <c r="AK59"/>
  <c r="AK64" s="1"/>
  <c r="AJ59"/>
  <c r="AJ64" s="1"/>
  <c r="AI59"/>
  <c r="AI64" s="1"/>
  <c r="AH59"/>
  <c r="AH64" s="1"/>
  <c r="AG59"/>
  <c r="AG64" s="1"/>
  <c r="AF59"/>
  <c r="AF64" s="1"/>
  <c r="AE59"/>
  <c r="AE64" s="1"/>
  <c r="AC59"/>
  <c r="AC64" s="1"/>
  <c r="AA59"/>
  <c r="AA64" s="1"/>
  <c r="Y59"/>
  <c r="Y64" s="1"/>
  <c r="U59"/>
  <c r="U64" s="1"/>
  <c r="T59"/>
  <c r="T64" s="1"/>
  <c r="S59"/>
  <c r="S64" s="1"/>
  <c r="R59"/>
  <c r="R64" s="1"/>
  <c r="Q59"/>
  <c r="Q64" s="1"/>
  <c r="P59"/>
  <c r="P64" s="1"/>
  <c r="O59"/>
  <c r="O64" s="1"/>
  <c r="N59"/>
  <c r="N64" s="1"/>
  <c r="M59"/>
  <c r="M64" s="1"/>
  <c r="L59"/>
  <c r="L64" s="1"/>
  <c r="K59"/>
  <c r="K64" s="1"/>
  <c r="J59"/>
  <c r="J64" s="1"/>
  <c r="I59"/>
  <c r="I64" s="1"/>
  <c r="H59"/>
  <c r="H64" s="1"/>
  <c r="G59"/>
  <c r="G64" s="1"/>
  <c r="F59"/>
  <c r="F64" s="1"/>
  <c r="DE58"/>
  <c r="DE63" s="1"/>
  <c r="BU58"/>
  <c r="BU63" s="1"/>
  <c r="BT58"/>
  <c r="BT63" s="1"/>
  <c r="BS58"/>
  <c r="BS63" s="1"/>
  <c r="BR58"/>
  <c r="BR63" s="1"/>
  <c r="BQ58"/>
  <c r="BQ63" s="1"/>
  <c r="BP58"/>
  <c r="BP63" s="1"/>
  <c r="BO58"/>
  <c r="BO63" s="1"/>
  <c r="BN58"/>
  <c r="BN63" s="1"/>
  <c r="BM58"/>
  <c r="BM63" s="1"/>
  <c r="BL58"/>
  <c r="BL63" s="1"/>
  <c r="BK58"/>
  <c r="BK63" s="1"/>
  <c r="BJ58"/>
  <c r="BJ63" s="1"/>
  <c r="BI58"/>
  <c r="BI63" s="1"/>
  <c r="BH58"/>
  <c r="BH63" s="1"/>
  <c r="BD58"/>
  <c r="BD63" s="1"/>
  <c r="BC58"/>
  <c r="BC63" s="1"/>
  <c r="BB58"/>
  <c r="BB63" s="1"/>
  <c r="BA58"/>
  <c r="BA63" s="1"/>
  <c r="AZ58"/>
  <c r="AZ63" s="1"/>
  <c r="AY58"/>
  <c r="AY63" s="1"/>
  <c r="AX58"/>
  <c r="AX63" s="1"/>
  <c r="AW58"/>
  <c r="AW63" s="1"/>
  <c r="AV58"/>
  <c r="AV63" s="1"/>
  <c r="AU58"/>
  <c r="AU63" s="1"/>
  <c r="AT58"/>
  <c r="AT63" s="1"/>
  <c r="AS58"/>
  <c r="AS63" s="1"/>
  <c r="AR58"/>
  <c r="AR63" s="1"/>
  <c r="AQ58"/>
  <c r="AQ63" s="1"/>
  <c r="AP58"/>
  <c r="AP63" s="1"/>
  <c r="AL58"/>
  <c r="AL63" s="1"/>
  <c r="AK58"/>
  <c r="AK63" s="1"/>
  <c r="AJ58"/>
  <c r="AJ63" s="1"/>
  <c r="AI58"/>
  <c r="AI63" s="1"/>
  <c r="AH58"/>
  <c r="AH63" s="1"/>
  <c r="AG58"/>
  <c r="AG63" s="1"/>
  <c r="AF58"/>
  <c r="AF63" s="1"/>
  <c r="AE58"/>
  <c r="AE63" s="1"/>
  <c r="AD58"/>
  <c r="AD63" s="1"/>
  <c r="AC58"/>
  <c r="AC63" s="1"/>
  <c r="AB58"/>
  <c r="AB63" s="1"/>
  <c r="AA58"/>
  <c r="AA63" s="1"/>
  <c r="Z58"/>
  <c r="Z63" s="1"/>
  <c r="Y58"/>
  <c r="Y63" s="1"/>
  <c r="X58"/>
  <c r="X63" s="1"/>
  <c r="R58"/>
  <c r="R63" s="1"/>
  <c r="Q58"/>
  <c r="Q63" s="1"/>
  <c r="P58"/>
  <c r="P63" s="1"/>
  <c r="N58"/>
  <c r="N63" s="1"/>
  <c r="M58"/>
  <c r="M63" s="1"/>
  <c r="L58"/>
  <c r="L63" s="1"/>
  <c r="J58"/>
  <c r="J63" s="1"/>
  <c r="I58"/>
  <c r="I63" s="1"/>
  <c r="H58"/>
  <c r="H63" s="1"/>
  <c r="G58"/>
  <c r="G63" s="1"/>
  <c r="F58"/>
  <c r="F63" s="1"/>
  <c r="DE57"/>
  <c r="DE62" s="1"/>
  <c r="DB57"/>
  <c r="DB62" s="1"/>
  <c r="DA57"/>
  <c r="DA62" s="1"/>
  <c r="CY57"/>
  <c r="CY62" s="1"/>
  <c r="CW57"/>
  <c r="CW62" s="1"/>
  <c r="CT57"/>
  <c r="CT62" s="1"/>
  <c r="CR57"/>
  <c r="CR62" s="1"/>
  <c r="BW57"/>
  <c r="BW62" s="1"/>
  <c r="BV57"/>
  <c r="BV62" s="1"/>
  <c r="BU57"/>
  <c r="BU62" s="1"/>
  <c r="BT57"/>
  <c r="BT62" s="1"/>
  <c r="BS57"/>
  <c r="BS62" s="1"/>
  <c r="BR57"/>
  <c r="BR62" s="1"/>
  <c r="BQ57"/>
  <c r="BQ62" s="1"/>
  <c r="BP57"/>
  <c r="BP62" s="1"/>
  <c r="BO57"/>
  <c r="BO62" s="1"/>
  <c r="BN57"/>
  <c r="BN62" s="1"/>
  <c r="BM57"/>
  <c r="BM62" s="1"/>
  <c r="BL57"/>
  <c r="BL62" s="1"/>
  <c r="BK57"/>
  <c r="BK62" s="1"/>
  <c r="BJ57"/>
  <c r="BJ62" s="1"/>
  <c r="BI57"/>
  <c r="BI62" s="1"/>
  <c r="BH57"/>
  <c r="BH62" s="1"/>
  <c r="BE57"/>
  <c r="BE62" s="1"/>
  <c r="BD57"/>
  <c r="BD62" s="1"/>
  <c r="BC57"/>
  <c r="BC62" s="1"/>
  <c r="BB57"/>
  <c r="BB62" s="1"/>
  <c r="BA57"/>
  <c r="BA62" s="1"/>
  <c r="AZ57"/>
  <c r="AZ62" s="1"/>
  <c r="AY57"/>
  <c r="AY62" s="1"/>
  <c r="AX57"/>
  <c r="AX62" s="1"/>
  <c r="AW57"/>
  <c r="AW62" s="1"/>
  <c r="AV57"/>
  <c r="AV62" s="1"/>
  <c r="AU57"/>
  <c r="AU62" s="1"/>
  <c r="AT57"/>
  <c r="AT62" s="1"/>
  <c r="AS57"/>
  <c r="AS62" s="1"/>
  <c r="AR57"/>
  <c r="AR62" s="1"/>
  <c r="AQ57"/>
  <c r="AQ62" s="1"/>
  <c r="AL57"/>
  <c r="AL62" s="1"/>
  <c r="AK57"/>
  <c r="AK62" s="1"/>
  <c r="AJ57"/>
  <c r="AJ62" s="1"/>
  <c r="AI57"/>
  <c r="AI62" s="1"/>
  <c r="AH57"/>
  <c r="AH62" s="1"/>
  <c r="AG57"/>
  <c r="AG62" s="1"/>
  <c r="AF57"/>
  <c r="AF62" s="1"/>
  <c r="AE57"/>
  <c r="AE62" s="1"/>
  <c r="AD57"/>
  <c r="AD62" s="1"/>
  <c r="AC57"/>
  <c r="AC62" s="1"/>
  <c r="AB57"/>
  <c r="AB62" s="1"/>
  <c r="AA57"/>
  <c r="AA62" s="1"/>
  <c r="Z57"/>
  <c r="Z62" s="1"/>
  <c r="Y57"/>
  <c r="Y62" s="1"/>
  <c r="S57"/>
  <c r="S62" s="1"/>
  <c r="R57"/>
  <c r="R62" s="1"/>
  <c r="Q57"/>
  <c r="Q62" s="1"/>
  <c r="P57"/>
  <c r="P62" s="1"/>
  <c r="O57"/>
  <c r="O62" s="1"/>
  <c r="N57"/>
  <c r="N62" s="1"/>
  <c r="M57"/>
  <c r="M62" s="1"/>
  <c r="L57"/>
  <c r="L62" s="1"/>
  <c r="K57"/>
  <c r="K62" s="1"/>
  <c r="J57"/>
  <c r="J62" s="1"/>
  <c r="I57"/>
  <c r="I62" s="1"/>
  <c r="H57"/>
  <c r="H62" s="1"/>
  <c r="G57"/>
  <c r="G62" s="1"/>
  <c r="F57"/>
  <c r="F62" s="1"/>
  <c r="FN56"/>
  <c r="FN61" s="1"/>
  <c r="FM56"/>
  <c r="FM61" s="1"/>
  <c r="FL56"/>
  <c r="FL61" s="1"/>
  <c r="FK56"/>
  <c r="FK61" s="1"/>
  <c r="FJ56"/>
  <c r="FJ61" s="1"/>
  <c r="FI56"/>
  <c r="FI61" s="1"/>
  <c r="FH56"/>
  <c r="FH61" s="1"/>
  <c r="FG56"/>
  <c r="FG61" s="1"/>
  <c r="FF56"/>
  <c r="FF61" s="1"/>
  <c r="FE56"/>
  <c r="FE61" s="1"/>
  <c r="FD56"/>
  <c r="FD61" s="1"/>
  <c r="FC56"/>
  <c r="FC61" s="1"/>
  <c r="FB56"/>
  <c r="FB61" s="1"/>
  <c r="FA56"/>
  <c r="FA61" s="1"/>
  <c r="EZ56"/>
  <c r="EZ61" s="1"/>
  <c r="EY56"/>
  <c r="EY61" s="1"/>
  <c r="ED56"/>
  <c r="ED61" s="1"/>
  <c r="EC56"/>
  <c r="EC61" s="1"/>
  <c r="EB56"/>
  <c r="EB61" s="1"/>
  <c r="EA56"/>
  <c r="EA61" s="1"/>
  <c r="DZ56"/>
  <c r="DZ61" s="1"/>
  <c r="DY56"/>
  <c r="DY61" s="1"/>
  <c r="DX56"/>
  <c r="DX61" s="1"/>
  <c r="DW56"/>
  <c r="DW61" s="1"/>
  <c r="DV56"/>
  <c r="DV61" s="1"/>
  <c r="DU56"/>
  <c r="DU61" s="1"/>
  <c r="DT56"/>
  <c r="DT61" s="1"/>
  <c r="DS56"/>
  <c r="DS61" s="1"/>
  <c r="DR56"/>
  <c r="DR61" s="1"/>
  <c r="DQ56"/>
  <c r="DQ61" s="1"/>
  <c r="DP56"/>
  <c r="DP61" s="1"/>
  <c r="DO56"/>
  <c r="DO61" s="1"/>
  <c r="DG56"/>
  <c r="DG61" s="1"/>
  <c r="DF56"/>
  <c r="DF61" s="1"/>
  <c r="DE56"/>
  <c r="DE61" s="1"/>
  <c r="DD56"/>
  <c r="DD61" s="1"/>
  <c r="DC56"/>
  <c r="DC61" s="1"/>
  <c r="DB56"/>
  <c r="DB61" s="1"/>
  <c r="DA56"/>
  <c r="DA61" s="1"/>
  <c r="CZ56"/>
  <c r="CZ61" s="1"/>
  <c r="CY56"/>
  <c r="CY61" s="1"/>
  <c r="CX56"/>
  <c r="CX61" s="1"/>
  <c r="CW56"/>
  <c r="CW61" s="1"/>
  <c r="CV56"/>
  <c r="CV61" s="1"/>
  <c r="CU56"/>
  <c r="CU61" s="1"/>
  <c r="CT56"/>
  <c r="CT61" s="1"/>
  <c r="CS56"/>
  <c r="CS61" s="1"/>
  <c r="CR56"/>
  <c r="CR61" s="1"/>
  <c r="CO56"/>
  <c r="CO61" s="1"/>
  <c r="CN56"/>
  <c r="CN61" s="1"/>
  <c r="CM56"/>
  <c r="CM61" s="1"/>
  <c r="CL56"/>
  <c r="CL61" s="1"/>
  <c r="CK56"/>
  <c r="CK61" s="1"/>
  <c r="CJ56"/>
  <c r="CJ61" s="1"/>
  <c r="CI56"/>
  <c r="CI61" s="1"/>
  <c r="CH56"/>
  <c r="CH61" s="1"/>
  <c r="CG56"/>
  <c r="CG61" s="1"/>
  <c r="CF56"/>
  <c r="CF61" s="1"/>
  <c r="CE56"/>
  <c r="CE61" s="1"/>
  <c r="CD56"/>
  <c r="CD61" s="1"/>
  <c r="CC56"/>
  <c r="CC61" s="1"/>
  <c r="CB56"/>
  <c r="CB61" s="1"/>
  <c r="CA56"/>
  <c r="CA61" s="1"/>
  <c r="BZ56"/>
  <c r="BZ61" s="1"/>
  <c r="BW56"/>
  <c r="BW61" s="1"/>
  <c r="BV56"/>
  <c r="BV61" s="1"/>
  <c r="BU56"/>
  <c r="BU61" s="1"/>
  <c r="BT56"/>
  <c r="BT61" s="1"/>
  <c r="BS56"/>
  <c r="BS61" s="1"/>
  <c r="BR56"/>
  <c r="BR61" s="1"/>
  <c r="BQ56"/>
  <c r="BQ61" s="1"/>
  <c r="BE56"/>
  <c r="BE61" s="1"/>
  <c r="BD56"/>
  <c r="BD61" s="1"/>
  <c r="BC56"/>
  <c r="BC61" s="1"/>
  <c r="BB56"/>
  <c r="BB61" s="1"/>
  <c r="BA56"/>
  <c r="BA61" s="1"/>
  <c r="AZ56"/>
  <c r="AZ61" s="1"/>
  <c r="AY56"/>
  <c r="AY61" s="1"/>
  <c r="AX56"/>
  <c r="AX61" s="1"/>
  <c r="AW56"/>
  <c r="AW61" s="1"/>
  <c r="AV56"/>
  <c r="AV61" s="1"/>
  <c r="AU56"/>
  <c r="AU61" s="1"/>
  <c r="AT56"/>
  <c r="AT61" s="1"/>
  <c r="AS56"/>
  <c r="AS61" s="1"/>
  <c r="AR56"/>
  <c r="AR61" s="1"/>
  <c r="AQ56"/>
  <c r="AQ61" s="1"/>
  <c r="AP56"/>
  <c r="AP61" s="1"/>
  <c r="AJ56"/>
  <c r="AJ61" s="1"/>
  <c r="AI56"/>
  <c r="AI61" s="1"/>
  <c r="AH56"/>
  <c r="AH61" s="1"/>
  <c r="AG56"/>
  <c r="AG61" s="1"/>
  <c r="AF56"/>
  <c r="AF61" s="1"/>
  <c r="AE56"/>
  <c r="AE61" s="1"/>
  <c r="AD56"/>
  <c r="AD61" s="1"/>
  <c r="AC56"/>
  <c r="AC61" s="1"/>
  <c r="AB56"/>
  <c r="AB61" s="1"/>
  <c r="AA56"/>
  <c r="AA61" s="1"/>
  <c r="Z56"/>
  <c r="Z61" s="1"/>
  <c r="Y56"/>
  <c r="Y61" s="1"/>
  <c r="X56"/>
  <c r="X61" s="1"/>
  <c r="U56"/>
  <c r="U61" s="1"/>
  <c r="T56"/>
  <c r="T61" s="1"/>
  <c r="S56"/>
  <c r="S61" s="1"/>
  <c r="R56"/>
  <c r="R61" s="1"/>
  <c r="Q56"/>
  <c r="Q61" s="1"/>
  <c r="P56"/>
  <c r="P61" s="1"/>
  <c r="O56"/>
  <c r="O61" s="1"/>
  <c r="N56"/>
  <c r="N61" s="1"/>
  <c r="M56"/>
  <c r="M61" s="1"/>
  <c r="L56"/>
  <c r="L61" s="1"/>
  <c r="K56"/>
  <c r="K61" s="1"/>
  <c r="J56"/>
  <c r="J61" s="1"/>
  <c r="I56"/>
  <c r="I61" s="1"/>
  <c r="H56"/>
  <c r="H61" s="1"/>
  <c r="G56"/>
  <c r="G61" s="1"/>
  <c r="F56"/>
  <c r="F61" s="1"/>
  <c r="FN48"/>
  <c r="FN53" s="1"/>
  <c r="FM48"/>
  <c r="FM53" s="1"/>
  <c r="FL48"/>
  <c r="FL53" s="1"/>
  <c r="FK48"/>
  <c r="FK53" s="1"/>
  <c r="FJ48"/>
  <c r="FJ53" s="1"/>
  <c r="FI48"/>
  <c r="FI53" s="1"/>
  <c r="FH48"/>
  <c r="FH53" s="1"/>
  <c r="FG48"/>
  <c r="FG53" s="1"/>
  <c r="FF48"/>
  <c r="FF53" s="1"/>
  <c r="FE48"/>
  <c r="FE53" s="1"/>
  <c r="FD48"/>
  <c r="FD53" s="1"/>
  <c r="FC48"/>
  <c r="FC53" s="1"/>
  <c r="FB48"/>
  <c r="FB53" s="1"/>
  <c r="FA48"/>
  <c r="FA53" s="1"/>
  <c r="EZ48"/>
  <c r="EZ53" s="1"/>
  <c r="EY48"/>
  <c r="EY53" s="1"/>
  <c r="ED48"/>
  <c r="ED53" s="1"/>
  <c r="EC48"/>
  <c r="EC53" s="1"/>
  <c r="EA48"/>
  <c r="EA53" s="1"/>
  <c r="DY48"/>
  <c r="DY53" s="1"/>
  <c r="DW48"/>
  <c r="DW53" s="1"/>
  <c r="DU48"/>
  <c r="DU53" s="1"/>
  <c r="DT48"/>
  <c r="DT53" s="1"/>
  <c r="DS48"/>
  <c r="DS53" s="1"/>
  <c r="DR48"/>
  <c r="DR53" s="1"/>
  <c r="DQ48"/>
  <c r="DQ53" s="1"/>
  <c r="DP48"/>
  <c r="DP53" s="1"/>
  <c r="DO48"/>
  <c r="DO53" s="1"/>
  <c r="DG48"/>
  <c r="DG53" s="1"/>
  <c r="DF48"/>
  <c r="DF53" s="1"/>
  <c r="DE48"/>
  <c r="DE53" s="1"/>
  <c r="DD48"/>
  <c r="DD53" s="1"/>
  <c r="DC48"/>
  <c r="DC53" s="1"/>
  <c r="DB48"/>
  <c r="DB53" s="1"/>
  <c r="DA48"/>
  <c r="DA53" s="1"/>
  <c r="CZ48"/>
  <c r="CZ53" s="1"/>
  <c r="CY48"/>
  <c r="CY53" s="1"/>
  <c r="CX48"/>
  <c r="CX53" s="1"/>
  <c r="CW48"/>
  <c r="CW53" s="1"/>
  <c r="CV48"/>
  <c r="CV53" s="1"/>
  <c r="CU48"/>
  <c r="CU53" s="1"/>
  <c r="CT48"/>
  <c r="CT53" s="1"/>
  <c r="CS48"/>
  <c r="CS53" s="1"/>
  <c r="CR48"/>
  <c r="CR53" s="1"/>
  <c r="CO48"/>
  <c r="CO53" s="1"/>
  <c r="CN48"/>
  <c r="CN53" s="1"/>
  <c r="CM48"/>
  <c r="CM53" s="1"/>
  <c r="CL48"/>
  <c r="CL53" s="1"/>
  <c r="CK48"/>
  <c r="CK53" s="1"/>
  <c r="CJ48"/>
  <c r="CJ53" s="1"/>
  <c r="CI48"/>
  <c r="CI53" s="1"/>
  <c r="CH48"/>
  <c r="CH53" s="1"/>
  <c r="CG48"/>
  <c r="CG53" s="1"/>
  <c r="CF48"/>
  <c r="CF53" s="1"/>
  <c r="CE48"/>
  <c r="CE53" s="1"/>
  <c r="CD48"/>
  <c r="CD53" s="1"/>
  <c r="CC48"/>
  <c r="CC53" s="1"/>
  <c r="CB48"/>
  <c r="CB53" s="1"/>
  <c r="CA48"/>
  <c r="CA53" s="1"/>
  <c r="BZ48"/>
  <c r="BZ53" s="1"/>
  <c r="BW48"/>
  <c r="BW53" s="1"/>
  <c r="BV48"/>
  <c r="BV53" s="1"/>
  <c r="BU48"/>
  <c r="BU53" s="1"/>
  <c r="BT48"/>
  <c r="BT53" s="1"/>
  <c r="BS48"/>
  <c r="BS53" s="1"/>
  <c r="BR48"/>
  <c r="BR53" s="1"/>
  <c r="BQ48"/>
  <c r="BQ53" s="1"/>
  <c r="BP48"/>
  <c r="BP53" s="1"/>
  <c r="BO48"/>
  <c r="BO53" s="1"/>
  <c r="BN48"/>
  <c r="BN53" s="1"/>
  <c r="BM48"/>
  <c r="BM53" s="1"/>
  <c r="BL48"/>
  <c r="BL53" s="1"/>
  <c r="BK48"/>
  <c r="BK53" s="1"/>
  <c r="BJ48"/>
  <c r="BJ53" s="1"/>
  <c r="BI48"/>
  <c r="BI53" s="1"/>
  <c r="BH48"/>
  <c r="BH53" s="1"/>
  <c r="BE48"/>
  <c r="BE53" s="1"/>
  <c r="BD48"/>
  <c r="BD53" s="1"/>
  <c r="BC48"/>
  <c r="BC53" s="1"/>
  <c r="BB48"/>
  <c r="BB53" s="1"/>
  <c r="BA48"/>
  <c r="BA53" s="1"/>
  <c r="AZ48"/>
  <c r="AZ53" s="1"/>
  <c r="AY48"/>
  <c r="AY53" s="1"/>
  <c r="AX48"/>
  <c r="AX53" s="1"/>
  <c r="AW48"/>
  <c r="AW53" s="1"/>
  <c r="AV48"/>
  <c r="AV53" s="1"/>
  <c r="AU48"/>
  <c r="AU53" s="1"/>
  <c r="AT48"/>
  <c r="AT53" s="1"/>
  <c r="AS48"/>
  <c r="AS53" s="1"/>
  <c r="AR48"/>
  <c r="AR53" s="1"/>
  <c r="AQ48"/>
  <c r="AQ53" s="1"/>
  <c r="AP48"/>
  <c r="AP53" s="1"/>
  <c r="AM48"/>
  <c r="AM53" s="1"/>
  <c r="AL48"/>
  <c r="AL53" s="1"/>
  <c r="AK48"/>
  <c r="AK53" s="1"/>
  <c r="AJ48"/>
  <c r="AJ53" s="1"/>
  <c r="AI48"/>
  <c r="AI53" s="1"/>
  <c r="AH48"/>
  <c r="AH53" s="1"/>
  <c r="AG48"/>
  <c r="AG53" s="1"/>
  <c r="AF48"/>
  <c r="AF53" s="1"/>
  <c r="AE48"/>
  <c r="AE53" s="1"/>
  <c r="AC48"/>
  <c r="AC53" s="1"/>
  <c r="AA48"/>
  <c r="AA53" s="1"/>
  <c r="Y48"/>
  <c r="Y53" s="1"/>
  <c r="U48"/>
  <c r="U53" s="1"/>
  <c r="T48"/>
  <c r="T53" s="1"/>
  <c r="S48"/>
  <c r="S53" s="1"/>
  <c r="R48"/>
  <c r="R53" s="1"/>
  <c r="Q48"/>
  <c r="Q53" s="1"/>
  <c r="P48"/>
  <c r="P53" s="1"/>
  <c r="O48"/>
  <c r="O53" s="1"/>
  <c r="N48"/>
  <c r="N53" s="1"/>
  <c r="M48"/>
  <c r="M53" s="1"/>
  <c r="L48"/>
  <c r="L53" s="1"/>
  <c r="K48"/>
  <c r="K53" s="1"/>
  <c r="J48"/>
  <c r="J53" s="1"/>
  <c r="I48"/>
  <c r="I53" s="1"/>
  <c r="H48"/>
  <c r="H53" s="1"/>
  <c r="G48"/>
  <c r="G53" s="1"/>
  <c r="F48"/>
  <c r="F53" s="1"/>
  <c r="DE47"/>
  <c r="DE52" s="1"/>
  <c r="BU47"/>
  <c r="BU52" s="1"/>
  <c r="BT47"/>
  <c r="BT52" s="1"/>
  <c r="BS47"/>
  <c r="BS52" s="1"/>
  <c r="BR47"/>
  <c r="BR52" s="1"/>
  <c r="BQ47"/>
  <c r="BQ52" s="1"/>
  <c r="BP47"/>
  <c r="BP52" s="1"/>
  <c r="BO47"/>
  <c r="BO52" s="1"/>
  <c r="BN47"/>
  <c r="BN52" s="1"/>
  <c r="BM47"/>
  <c r="BM52" s="1"/>
  <c r="BL47"/>
  <c r="BL52" s="1"/>
  <c r="BK47"/>
  <c r="BK52" s="1"/>
  <c r="BJ47"/>
  <c r="BJ52" s="1"/>
  <c r="BI47"/>
  <c r="BI52" s="1"/>
  <c r="BH47"/>
  <c r="BH52" s="1"/>
  <c r="BD47"/>
  <c r="BD52" s="1"/>
  <c r="BC47"/>
  <c r="BC52" s="1"/>
  <c r="BB47"/>
  <c r="BB52" s="1"/>
  <c r="BA47"/>
  <c r="BA52" s="1"/>
  <c r="AZ47"/>
  <c r="AZ52" s="1"/>
  <c r="AY47"/>
  <c r="AY52" s="1"/>
  <c r="AX47"/>
  <c r="AX52" s="1"/>
  <c r="AW47"/>
  <c r="AW52" s="1"/>
  <c r="AV47"/>
  <c r="AV52" s="1"/>
  <c r="AU47"/>
  <c r="AU52" s="1"/>
  <c r="AT47"/>
  <c r="AT52" s="1"/>
  <c r="AS47"/>
  <c r="AS52" s="1"/>
  <c r="AR47"/>
  <c r="AR52" s="1"/>
  <c r="AQ47"/>
  <c r="AQ52" s="1"/>
  <c r="AP47"/>
  <c r="AP52" s="1"/>
  <c r="AL47"/>
  <c r="AL52" s="1"/>
  <c r="AK47"/>
  <c r="AK52" s="1"/>
  <c r="AJ47"/>
  <c r="AJ52" s="1"/>
  <c r="AI47"/>
  <c r="AI52" s="1"/>
  <c r="AH47"/>
  <c r="AH52" s="1"/>
  <c r="AG47"/>
  <c r="AG52" s="1"/>
  <c r="AF47"/>
  <c r="AF52" s="1"/>
  <c r="AE47"/>
  <c r="AE52" s="1"/>
  <c r="AD47"/>
  <c r="AD52" s="1"/>
  <c r="AC47"/>
  <c r="AC52" s="1"/>
  <c r="AB47"/>
  <c r="AB52" s="1"/>
  <c r="AA47"/>
  <c r="AA52" s="1"/>
  <c r="Z47"/>
  <c r="Z52" s="1"/>
  <c r="Y47"/>
  <c r="Y52" s="1"/>
  <c r="X47"/>
  <c r="X52" s="1"/>
  <c r="R47"/>
  <c r="R52" s="1"/>
  <c r="Q47"/>
  <c r="Q52" s="1"/>
  <c r="P47"/>
  <c r="P52" s="1"/>
  <c r="N47"/>
  <c r="N52" s="1"/>
  <c r="M47"/>
  <c r="M52" s="1"/>
  <c r="L47"/>
  <c r="L52" s="1"/>
  <c r="J47"/>
  <c r="J52" s="1"/>
  <c r="I47"/>
  <c r="I52" s="1"/>
  <c r="H47"/>
  <c r="H52" s="1"/>
  <c r="G47"/>
  <c r="G52" s="1"/>
  <c r="F47"/>
  <c r="F52" s="1"/>
  <c r="DE46"/>
  <c r="DE51" s="1"/>
  <c r="DB46"/>
  <c r="DB51" s="1"/>
  <c r="DA46"/>
  <c r="DA51" s="1"/>
  <c r="CY46"/>
  <c r="CY51" s="1"/>
  <c r="CW46"/>
  <c r="CW51" s="1"/>
  <c r="CT46"/>
  <c r="CT51" s="1"/>
  <c r="CR46"/>
  <c r="CR51" s="1"/>
  <c r="BW46"/>
  <c r="BW51" s="1"/>
  <c r="BV46"/>
  <c r="BV51" s="1"/>
  <c r="BU46"/>
  <c r="BU51" s="1"/>
  <c r="BT46"/>
  <c r="BT51" s="1"/>
  <c r="BS46"/>
  <c r="BS51" s="1"/>
  <c r="BR46"/>
  <c r="BR51" s="1"/>
  <c r="BQ46"/>
  <c r="BQ51" s="1"/>
  <c r="BP46"/>
  <c r="BP51" s="1"/>
  <c r="BO46"/>
  <c r="BO51" s="1"/>
  <c r="BN46"/>
  <c r="BN51" s="1"/>
  <c r="BM46"/>
  <c r="BM51" s="1"/>
  <c r="BL46"/>
  <c r="BL51" s="1"/>
  <c r="BK46"/>
  <c r="BK51" s="1"/>
  <c r="BJ46"/>
  <c r="BJ51" s="1"/>
  <c r="BI46"/>
  <c r="BI51" s="1"/>
  <c r="BH46"/>
  <c r="BH51" s="1"/>
  <c r="BE46"/>
  <c r="BE51" s="1"/>
  <c r="BD46"/>
  <c r="BD51" s="1"/>
  <c r="BC46"/>
  <c r="BC51" s="1"/>
  <c r="BB46"/>
  <c r="BB51" s="1"/>
  <c r="BA46"/>
  <c r="BA51" s="1"/>
  <c r="AZ46"/>
  <c r="AZ51" s="1"/>
  <c r="AY46"/>
  <c r="AY51" s="1"/>
  <c r="AX46"/>
  <c r="AX51" s="1"/>
  <c r="AW46"/>
  <c r="AW51" s="1"/>
  <c r="AV46"/>
  <c r="AV51" s="1"/>
  <c r="AU46"/>
  <c r="AU51" s="1"/>
  <c r="AT46"/>
  <c r="AT51" s="1"/>
  <c r="AS46"/>
  <c r="AS51" s="1"/>
  <c r="AR46"/>
  <c r="AR51" s="1"/>
  <c r="AQ46"/>
  <c r="AQ51" s="1"/>
  <c r="AL46"/>
  <c r="AL51" s="1"/>
  <c r="AK46"/>
  <c r="AK51" s="1"/>
  <c r="AJ46"/>
  <c r="AJ51" s="1"/>
  <c r="AI46"/>
  <c r="AI51" s="1"/>
  <c r="AH46"/>
  <c r="AH51" s="1"/>
  <c r="AG46"/>
  <c r="AG51" s="1"/>
  <c r="AF46"/>
  <c r="AF51" s="1"/>
  <c r="AE46"/>
  <c r="AE51" s="1"/>
  <c r="AD46"/>
  <c r="AD51" s="1"/>
  <c r="AC46"/>
  <c r="AC51" s="1"/>
  <c r="AB46"/>
  <c r="AB51" s="1"/>
  <c r="AA46"/>
  <c r="AA51" s="1"/>
  <c r="Z46"/>
  <c r="Z51" s="1"/>
  <c r="Y46"/>
  <c r="Y51" s="1"/>
  <c r="S46"/>
  <c r="S51" s="1"/>
  <c r="R46"/>
  <c r="R51" s="1"/>
  <c r="Q46"/>
  <c r="Q51" s="1"/>
  <c r="P46"/>
  <c r="P51" s="1"/>
  <c r="O46"/>
  <c r="O51" s="1"/>
  <c r="N46"/>
  <c r="N51" s="1"/>
  <c r="M46"/>
  <c r="M51" s="1"/>
  <c r="L46"/>
  <c r="L51" s="1"/>
  <c r="K46"/>
  <c r="K51" s="1"/>
  <c r="J46"/>
  <c r="J51" s="1"/>
  <c r="I46"/>
  <c r="I51" s="1"/>
  <c r="H46"/>
  <c r="H51" s="1"/>
  <c r="G46"/>
  <c r="G51" s="1"/>
  <c r="F46"/>
  <c r="F51" s="1"/>
  <c r="FN45"/>
  <c r="FN50" s="1"/>
  <c r="FM45"/>
  <c r="FM50" s="1"/>
  <c r="FL45"/>
  <c r="FL50" s="1"/>
  <c r="FK45"/>
  <c r="FK50" s="1"/>
  <c r="FJ45"/>
  <c r="FJ50" s="1"/>
  <c r="FI45"/>
  <c r="FI50" s="1"/>
  <c r="FH45"/>
  <c r="FH50" s="1"/>
  <c r="FG45"/>
  <c r="FG50" s="1"/>
  <c r="FF45"/>
  <c r="FF50" s="1"/>
  <c r="FE45"/>
  <c r="FE50" s="1"/>
  <c r="FD45"/>
  <c r="FD50" s="1"/>
  <c r="FC45"/>
  <c r="FC50" s="1"/>
  <c r="FB45"/>
  <c r="FB50" s="1"/>
  <c r="FA45"/>
  <c r="FA50" s="1"/>
  <c r="EZ45"/>
  <c r="EZ50" s="1"/>
  <c r="EY45"/>
  <c r="EY50" s="1"/>
  <c r="ED45"/>
  <c r="ED50" s="1"/>
  <c r="EC45"/>
  <c r="EC50" s="1"/>
  <c r="EB45"/>
  <c r="EB50" s="1"/>
  <c r="EA45"/>
  <c r="EA50" s="1"/>
  <c r="DZ45"/>
  <c r="DZ50" s="1"/>
  <c r="DY45"/>
  <c r="DY50" s="1"/>
  <c r="DX45"/>
  <c r="DX50" s="1"/>
  <c r="DW45"/>
  <c r="DW50" s="1"/>
  <c r="DV45"/>
  <c r="DV50" s="1"/>
  <c r="DU45"/>
  <c r="DU50" s="1"/>
  <c r="DT45"/>
  <c r="DT50" s="1"/>
  <c r="DS45"/>
  <c r="DS50" s="1"/>
  <c r="DR45"/>
  <c r="DR50" s="1"/>
  <c r="DQ45"/>
  <c r="DQ50" s="1"/>
  <c r="DP45"/>
  <c r="DP50" s="1"/>
  <c r="DO45"/>
  <c r="DO50" s="1"/>
  <c r="DG45"/>
  <c r="DG50" s="1"/>
  <c r="DF45"/>
  <c r="DF50" s="1"/>
  <c r="DE45"/>
  <c r="DE50" s="1"/>
  <c r="DD45"/>
  <c r="DD50" s="1"/>
  <c r="DC45"/>
  <c r="DC50" s="1"/>
  <c r="DB45"/>
  <c r="DB50" s="1"/>
  <c r="DA45"/>
  <c r="DA50" s="1"/>
  <c r="CZ45"/>
  <c r="CZ50" s="1"/>
  <c r="CY45"/>
  <c r="CY50" s="1"/>
  <c r="CX45"/>
  <c r="CX50" s="1"/>
  <c r="CW45"/>
  <c r="CW50" s="1"/>
  <c r="CV45"/>
  <c r="CV50" s="1"/>
  <c r="CU45"/>
  <c r="CU50" s="1"/>
  <c r="CT45"/>
  <c r="CT50" s="1"/>
  <c r="CS45"/>
  <c r="CS50" s="1"/>
  <c r="CR45"/>
  <c r="CR50" s="1"/>
  <c r="CO45"/>
  <c r="CO50" s="1"/>
  <c r="CN45"/>
  <c r="CN50" s="1"/>
  <c r="CM45"/>
  <c r="CM50" s="1"/>
  <c r="CL45"/>
  <c r="CL50" s="1"/>
  <c r="CK45"/>
  <c r="CK50" s="1"/>
  <c r="CJ45"/>
  <c r="CJ50" s="1"/>
  <c r="CI45"/>
  <c r="CI50" s="1"/>
  <c r="CH45"/>
  <c r="CH50" s="1"/>
  <c r="CG45"/>
  <c r="CG50" s="1"/>
  <c r="CF45"/>
  <c r="CF50" s="1"/>
  <c r="CE45"/>
  <c r="CE50" s="1"/>
  <c r="CD45"/>
  <c r="CD50" s="1"/>
  <c r="CC45"/>
  <c r="CC50" s="1"/>
  <c r="CB45"/>
  <c r="CB50" s="1"/>
  <c r="CA45"/>
  <c r="CA50" s="1"/>
  <c r="BZ45"/>
  <c r="BZ50" s="1"/>
  <c r="BW45"/>
  <c r="BW50" s="1"/>
  <c r="BV45"/>
  <c r="BV50" s="1"/>
  <c r="BU45"/>
  <c r="BU50" s="1"/>
  <c r="BT45"/>
  <c r="BT50" s="1"/>
  <c r="BS45"/>
  <c r="BS50" s="1"/>
  <c r="BR45"/>
  <c r="BR50" s="1"/>
  <c r="BQ45"/>
  <c r="BQ50" s="1"/>
  <c r="BE45"/>
  <c r="BE50" s="1"/>
  <c r="BD45"/>
  <c r="BD50" s="1"/>
  <c r="BC45"/>
  <c r="BC50" s="1"/>
  <c r="BB45"/>
  <c r="BB50" s="1"/>
  <c r="BA45"/>
  <c r="BA50" s="1"/>
  <c r="AZ45"/>
  <c r="AZ50" s="1"/>
  <c r="AY45"/>
  <c r="AY50" s="1"/>
  <c r="AX45"/>
  <c r="AX50" s="1"/>
  <c r="AW45"/>
  <c r="AW50" s="1"/>
  <c r="AV45"/>
  <c r="AV50" s="1"/>
  <c r="AU45"/>
  <c r="AU50" s="1"/>
  <c r="AT45"/>
  <c r="AT50" s="1"/>
  <c r="AS45"/>
  <c r="AS50" s="1"/>
  <c r="AR45"/>
  <c r="AR50" s="1"/>
  <c r="AQ45"/>
  <c r="AQ50" s="1"/>
  <c r="AP45"/>
  <c r="AP50" s="1"/>
  <c r="AJ45"/>
  <c r="AJ50" s="1"/>
  <c r="AI45"/>
  <c r="AI50" s="1"/>
  <c r="AH45"/>
  <c r="AH50" s="1"/>
  <c r="AG45"/>
  <c r="AG50" s="1"/>
  <c r="AF45"/>
  <c r="AF50" s="1"/>
  <c r="AE45"/>
  <c r="AE50" s="1"/>
  <c r="AD45"/>
  <c r="AD50" s="1"/>
  <c r="AC45"/>
  <c r="AC50" s="1"/>
  <c r="AB45"/>
  <c r="AB50" s="1"/>
  <c r="AA45"/>
  <c r="AA50" s="1"/>
  <c r="Z45"/>
  <c r="Z50" s="1"/>
  <c r="Y45"/>
  <c r="Y50" s="1"/>
  <c r="X45"/>
  <c r="X50" s="1"/>
  <c r="U45"/>
  <c r="U50" s="1"/>
  <c r="T45"/>
  <c r="T50" s="1"/>
  <c r="S45"/>
  <c r="S50" s="1"/>
  <c r="R45"/>
  <c r="R50" s="1"/>
  <c r="Q45"/>
  <c r="Q50" s="1"/>
  <c r="P45"/>
  <c r="P50" s="1"/>
  <c r="O45"/>
  <c r="O50" s="1"/>
  <c r="N45"/>
  <c r="N50" s="1"/>
  <c r="M45"/>
  <c r="M50" s="1"/>
  <c r="L45"/>
  <c r="L50" s="1"/>
  <c r="K45"/>
  <c r="K50" s="1"/>
  <c r="J45"/>
  <c r="J50" s="1"/>
  <c r="I45"/>
  <c r="I50" s="1"/>
  <c r="H45"/>
  <c r="H50" s="1"/>
  <c r="G45"/>
  <c r="G50" s="1"/>
  <c r="F45"/>
  <c r="F50" s="1"/>
  <c r="GF48"/>
  <c r="GE48"/>
  <c r="GD48"/>
  <c r="GC48"/>
  <c r="GB48"/>
  <c r="GA48"/>
  <c r="FZ48"/>
  <c r="FY48"/>
  <c r="FX48"/>
  <c r="FV48"/>
  <c r="FT48"/>
  <c r="FR48"/>
  <c r="EV48"/>
  <c r="EU48"/>
  <c r="ET48"/>
  <c r="ES48"/>
  <c r="ER48"/>
  <c r="EQ48"/>
  <c r="EP48"/>
  <c r="EO48"/>
  <c r="EN48"/>
  <c r="EM48"/>
  <c r="EL48"/>
  <c r="EK48"/>
  <c r="EJ48"/>
  <c r="EI48"/>
  <c r="EH48"/>
  <c r="EG48"/>
  <c r="ER47"/>
  <c r="EQ47"/>
  <c r="EP47"/>
  <c r="EO47"/>
  <c r="EN47"/>
  <c r="EM47"/>
  <c r="EL47"/>
  <c r="EK47"/>
  <c r="FR46"/>
  <c r="EU46"/>
  <c r="ET46"/>
  <c r="ES46"/>
  <c r="ER46"/>
  <c r="EQ46"/>
  <c r="EP46"/>
  <c r="EO46"/>
  <c r="EN46"/>
  <c r="EM46"/>
  <c r="EL46"/>
  <c r="EK46"/>
  <c r="EJ46"/>
  <c r="GF45"/>
  <c r="GE45"/>
  <c r="GD45"/>
  <c r="GC45"/>
  <c r="GB45"/>
  <c r="GA45"/>
  <c r="FZ45"/>
  <c r="FY45"/>
  <c r="FX45"/>
  <c r="FW45"/>
  <c r="FV45"/>
  <c r="FU45"/>
  <c r="FT45"/>
  <c r="FS45"/>
  <c r="FR45"/>
  <c r="FQ45"/>
  <c r="ES45"/>
  <c r="ER45"/>
  <c r="EQ45"/>
  <c r="EP45"/>
  <c r="EO45"/>
  <c r="EN45"/>
  <c r="EM45"/>
  <c r="EL45"/>
  <c r="EK45"/>
  <c r="EJ45"/>
  <c r="EI45"/>
  <c r="EH45"/>
  <c r="EG45"/>
  <c r="FR42"/>
  <c r="FQ42"/>
  <c r="EG42"/>
  <c r="DW42"/>
  <c r="DV42"/>
  <c r="DU42"/>
  <c r="DT42"/>
  <c r="DS42"/>
  <c r="DR42"/>
  <c r="DQ42"/>
  <c r="DP42"/>
  <c r="DO42"/>
  <c r="CR42"/>
  <c r="BZ42"/>
  <c r="BH42"/>
  <c r="Y42"/>
  <c r="X42"/>
  <c r="G42"/>
  <c r="F42"/>
  <c r="FN37"/>
  <c r="FM37"/>
  <c r="FL37"/>
  <c r="FK37"/>
  <c r="FJ37"/>
  <c r="FI37"/>
  <c r="FH37"/>
  <c r="FG37"/>
  <c r="FF37"/>
  <c r="FE37"/>
  <c r="FD37"/>
  <c r="FC37"/>
  <c r="FB37"/>
  <c r="FA37"/>
  <c r="EZ37"/>
  <c r="EY37"/>
  <c r="EC37"/>
  <c r="EB37"/>
  <c r="EA37"/>
  <c r="DZ37"/>
  <c r="DY37"/>
  <c r="DX37"/>
  <c r="DW37"/>
  <c r="DV37"/>
  <c r="DU37"/>
  <c r="DT37"/>
  <c r="DS37"/>
  <c r="DR37"/>
  <c r="DQ37"/>
  <c r="DP37"/>
  <c r="DO37"/>
  <c r="DG37"/>
  <c r="DF37"/>
  <c r="DE37"/>
  <c r="DD37"/>
  <c r="DC37"/>
  <c r="DB37"/>
  <c r="DA37"/>
  <c r="CZ37"/>
  <c r="CY37"/>
  <c r="CX37"/>
  <c r="CW37"/>
  <c r="CV37"/>
  <c r="CU37"/>
  <c r="CT37"/>
  <c r="CS37"/>
  <c r="CR37"/>
  <c r="CO37"/>
  <c r="CN37"/>
  <c r="CM37"/>
  <c r="CL37"/>
  <c r="CK37"/>
  <c r="CJ37"/>
  <c r="CI37"/>
  <c r="CH37"/>
  <c r="CG37"/>
  <c r="CF37"/>
  <c r="CE37"/>
  <c r="CD37"/>
  <c r="CC37"/>
  <c r="CB37"/>
  <c r="CA37"/>
  <c r="BZ37"/>
  <c r="BW37"/>
  <c r="BV37"/>
  <c r="BU37"/>
  <c r="BT37"/>
  <c r="BS37"/>
  <c r="BR37"/>
  <c r="BQ37"/>
  <c r="BP37"/>
  <c r="BO37"/>
  <c r="BN37"/>
  <c r="BM37"/>
  <c r="BL37"/>
  <c r="BK37"/>
  <c r="BJ37"/>
  <c r="BI37"/>
  <c r="BH37"/>
  <c r="BE37"/>
  <c r="BD37"/>
  <c r="BC37"/>
  <c r="BB37"/>
  <c r="BA37"/>
  <c r="AZ37"/>
  <c r="AY37"/>
  <c r="AX37"/>
  <c r="AW37"/>
  <c r="AV37"/>
  <c r="AU37"/>
  <c r="AT37"/>
  <c r="AS37"/>
  <c r="AR37"/>
  <c r="AQ37"/>
  <c r="AP37"/>
  <c r="AM37"/>
  <c r="AL37"/>
  <c r="AK37"/>
  <c r="AJ37"/>
  <c r="AI37"/>
  <c r="AH37"/>
  <c r="AG37"/>
  <c r="AF37"/>
  <c r="AE37"/>
  <c r="AD37"/>
  <c r="AC37"/>
  <c r="AB37"/>
  <c r="AA37"/>
  <c r="Z37"/>
  <c r="Y37"/>
  <c r="X37"/>
  <c r="U37"/>
  <c r="T37"/>
  <c r="S37"/>
  <c r="R37"/>
  <c r="Q37"/>
  <c r="P37"/>
  <c r="O37"/>
  <c r="N37"/>
  <c r="M37"/>
  <c r="L37"/>
  <c r="K37"/>
  <c r="J37"/>
  <c r="I37"/>
  <c r="H37"/>
  <c r="G37"/>
  <c r="F37"/>
  <c r="GF35"/>
  <c r="GE35"/>
  <c r="GD35"/>
  <c r="GC35"/>
  <c r="GB35"/>
  <c r="GA35"/>
  <c r="FZ35"/>
  <c r="FY35"/>
  <c r="FX35"/>
  <c r="FW35"/>
  <c r="FV35"/>
  <c r="FU35"/>
  <c r="FT35"/>
  <c r="FS35"/>
  <c r="FR35"/>
  <c r="FQ35"/>
  <c r="FN35"/>
  <c r="FM35"/>
  <c r="FL35"/>
  <c r="FK35"/>
  <c r="FJ35"/>
  <c r="FI35"/>
  <c r="FH35"/>
  <c r="FG35"/>
  <c r="FF35"/>
  <c r="FE35"/>
  <c r="FD35"/>
  <c r="FC35"/>
  <c r="FB35"/>
  <c r="FA35"/>
  <c r="EZ35"/>
  <c r="EY35"/>
  <c r="EV35"/>
  <c r="EU35"/>
  <c r="ET35"/>
  <c r="ES35"/>
  <c r="ER35"/>
  <c r="EQ35"/>
  <c r="EP35"/>
  <c r="EO35"/>
  <c r="EN35"/>
  <c r="EM35"/>
  <c r="EL35"/>
  <c r="EK35"/>
  <c r="EJ35"/>
  <c r="EI35"/>
  <c r="EH35"/>
  <c r="EG35"/>
  <c r="ED35"/>
  <c r="EC35"/>
  <c r="EB35"/>
  <c r="EA35"/>
  <c r="DZ35"/>
  <c r="DY35"/>
  <c r="DX35"/>
  <c r="DW35"/>
  <c r="DV35"/>
  <c r="DU35"/>
  <c r="DT35"/>
  <c r="DS35"/>
  <c r="DR35"/>
  <c r="DQ35"/>
  <c r="DP35"/>
  <c r="DO35"/>
  <c r="DG35"/>
  <c r="DF35"/>
  <c r="DE35"/>
  <c r="DD35"/>
  <c r="DC35"/>
  <c r="DB35"/>
  <c r="DA35"/>
  <c r="CZ35"/>
  <c r="CY35"/>
  <c r="CX35"/>
  <c r="CW35"/>
  <c r="CV35"/>
  <c r="CU35"/>
  <c r="CT35"/>
  <c r="CS35"/>
  <c r="CR35"/>
  <c r="CO35"/>
  <c r="CN35"/>
  <c r="CM35"/>
  <c r="CL35"/>
  <c r="CK35"/>
  <c r="CJ35"/>
  <c r="CI35"/>
  <c r="CH35"/>
  <c r="CG35"/>
  <c r="CF35"/>
  <c r="CE35"/>
  <c r="CD35"/>
  <c r="CC35"/>
  <c r="CB35"/>
  <c r="CA35"/>
  <c r="BZ35"/>
  <c r="BW35"/>
  <c r="BV35"/>
  <c r="BU35"/>
  <c r="BT35"/>
  <c r="BS35"/>
  <c r="BR35"/>
  <c r="BQ35"/>
  <c r="BP35"/>
  <c r="BO35"/>
  <c r="BN35"/>
  <c r="BM35"/>
  <c r="BL35"/>
  <c r="BK35"/>
  <c r="BJ35"/>
  <c r="BI35"/>
  <c r="BH35"/>
  <c r="BE35"/>
  <c r="BD35"/>
  <c r="BC35"/>
  <c r="BB35"/>
  <c r="BA35"/>
  <c r="AZ35"/>
  <c r="AY35"/>
  <c r="AX35"/>
  <c r="AW35"/>
  <c r="AV35"/>
  <c r="AU35"/>
  <c r="AT35"/>
  <c r="AS35"/>
  <c r="AR35"/>
  <c r="AQ35"/>
  <c r="AP35"/>
  <c r="AM35"/>
  <c r="AL35"/>
  <c r="AK35"/>
  <c r="AJ35"/>
  <c r="AI35"/>
  <c r="AH35"/>
  <c r="AG35"/>
  <c r="AF35"/>
  <c r="AE35"/>
  <c r="AD35"/>
  <c r="AC35"/>
  <c r="AB35"/>
  <c r="AA35"/>
  <c r="Z35"/>
  <c r="Y35"/>
  <c r="X35"/>
  <c r="K35"/>
  <c r="J35"/>
  <c r="I35"/>
  <c r="H35"/>
  <c r="G35"/>
  <c r="F35"/>
  <c r="GF30"/>
  <c r="GE30"/>
  <c r="GD30"/>
  <c r="GC30"/>
  <c r="GB30"/>
  <c r="GA30"/>
  <c r="FZ30"/>
  <c r="FY30"/>
  <c r="FX30"/>
  <c r="FW30"/>
  <c r="FV30"/>
  <c r="FU30"/>
  <c r="FT30"/>
  <c r="FS30"/>
  <c r="FR30"/>
  <c r="ED30"/>
  <c r="EC30"/>
  <c r="EB30"/>
  <c r="EA30"/>
  <c r="DZ30"/>
  <c r="DY30"/>
  <c r="DX30"/>
  <c r="DW30"/>
  <c r="DV30"/>
  <c r="DU30"/>
  <c r="DT30"/>
  <c r="DS30"/>
  <c r="DR30"/>
  <c r="DQ30"/>
  <c r="DP30"/>
  <c r="DO30"/>
  <c r="DG30"/>
  <c r="DF30"/>
  <c r="DE30"/>
  <c r="DD30"/>
  <c r="DC30"/>
  <c r="DB30"/>
  <c r="DA30"/>
  <c r="CZ30"/>
  <c r="CY30"/>
  <c r="CX30"/>
  <c r="CW30"/>
  <c r="CV30"/>
  <c r="CU30"/>
  <c r="CT30"/>
  <c r="CS30"/>
  <c r="CR30"/>
  <c r="CO30"/>
  <c r="CN30"/>
  <c r="CM30"/>
  <c r="CL30"/>
  <c r="CK30"/>
  <c r="CJ30"/>
  <c r="CI30"/>
  <c r="CH30"/>
  <c r="CG30"/>
  <c r="CF30"/>
  <c r="CE30"/>
  <c r="CD30"/>
  <c r="CC30"/>
  <c r="CB30"/>
  <c r="CA30"/>
  <c r="BZ30"/>
  <c r="U30"/>
  <c r="T30"/>
  <c r="S30"/>
  <c r="R30"/>
  <c r="Q30"/>
  <c r="P30"/>
  <c r="O30"/>
  <c r="N30"/>
  <c r="M30"/>
  <c r="L30"/>
  <c r="K30"/>
  <c r="J30"/>
  <c r="I30"/>
  <c r="H30"/>
  <c r="G30"/>
  <c r="F30"/>
  <c r="GF25"/>
  <c r="GE25"/>
  <c r="GD25"/>
  <c r="GC25"/>
  <c r="GB25"/>
  <c r="GA25"/>
  <c r="FZ25"/>
  <c r="FY25"/>
  <c r="FX25"/>
  <c r="FW25"/>
  <c r="FV25"/>
  <c r="FU25"/>
  <c r="FT25"/>
  <c r="FS25"/>
  <c r="FR25"/>
  <c r="FQ25"/>
  <c r="U17"/>
  <c r="T17"/>
  <c r="S17"/>
  <c r="R17"/>
  <c r="Q17"/>
  <c r="P17"/>
  <c r="O17"/>
  <c r="N17"/>
  <c r="M17"/>
  <c r="L17"/>
  <c r="K17"/>
  <c r="J17"/>
  <c r="I17"/>
  <c r="H17"/>
  <c r="G17"/>
  <c r="F17"/>
  <c r="F16"/>
  <c r="ED10"/>
  <c r="DG5"/>
  <c r="DF5"/>
  <c r="DE5"/>
  <c r="DD5"/>
  <c r="DC5"/>
  <c r="DB5"/>
  <c r="DA5"/>
  <c r="CZ5"/>
  <c r="CY5"/>
  <c r="CX5"/>
  <c r="CW5"/>
  <c r="CV5"/>
  <c r="CU5"/>
  <c r="CT5"/>
  <c r="CS5"/>
  <c r="CR5"/>
  <c r="FQ3"/>
  <c r="FR3" s="1"/>
  <c r="FS3" s="1"/>
  <c r="FT3" s="1"/>
  <c r="FU3" s="1"/>
  <c r="FV3" s="1"/>
  <c r="FW3" s="1"/>
  <c r="FX3" s="1"/>
  <c r="FY3" s="1"/>
  <c r="FZ3" s="1"/>
  <c r="GA3" s="1"/>
  <c r="GB3" s="1"/>
  <c r="GC3" s="1"/>
  <c r="GD3" s="1"/>
  <c r="GE3" s="1"/>
  <c r="GF3" s="1"/>
  <c r="EZ3"/>
  <c r="FA3" s="1"/>
  <c r="FB3" s="1"/>
  <c r="FC3" s="1"/>
  <c r="FD3" s="1"/>
  <c r="FE3" s="1"/>
  <c r="FF3" s="1"/>
  <c r="FG3" s="1"/>
  <c r="FH3" s="1"/>
  <c r="FI3" s="1"/>
  <c r="FJ3" s="1"/>
  <c r="FK3" s="1"/>
  <c r="FL3" s="1"/>
  <c r="FM3" s="1"/>
  <c r="FN3" s="1"/>
  <c r="EH3"/>
  <c r="EI3"/>
  <c r="EJ3" s="1"/>
  <c r="EK3" s="1"/>
  <c r="EL3" s="1"/>
  <c r="EM3" s="1"/>
  <c r="EN3" s="1"/>
  <c r="EO3" s="1"/>
  <c r="EP3" s="1"/>
  <c r="EQ3" s="1"/>
  <c r="ER3" s="1"/>
  <c r="ES3" s="1"/>
  <c r="ET3" s="1"/>
  <c r="EU3" s="1"/>
  <c r="EV3" s="1"/>
  <c r="DP3"/>
  <c r="DQ3" s="1"/>
  <c r="DR3" s="1"/>
  <c r="DS3" s="1"/>
  <c r="DT3" s="1"/>
  <c r="DU3" s="1"/>
  <c r="DV3" s="1"/>
  <c r="DW3" s="1"/>
  <c r="DX3" s="1"/>
  <c r="DY3" s="1"/>
  <c r="DZ3" s="1"/>
  <c r="EA3" s="1"/>
  <c r="EB3" s="1"/>
  <c r="EC3" s="1"/>
  <c r="ED3" s="1"/>
  <c r="CS3"/>
  <c r="CT3"/>
  <c r="CU3" s="1"/>
  <c r="CV3" s="1"/>
  <c r="CW3" s="1"/>
  <c r="CX3" s="1"/>
  <c r="CY3" s="1"/>
  <c r="CZ3" s="1"/>
  <c r="DA3" s="1"/>
  <c r="DB3" s="1"/>
  <c r="DC3" s="1"/>
  <c r="DD3" s="1"/>
  <c r="DE3" s="1"/>
  <c r="DF3" s="1"/>
  <c r="DG3" s="1"/>
  <c r="CA3"/>
  <c r="CB3" s="1"/>
  <c r="CC3" s="1"/>
  <c r="CD3" s="1"/>
  <c r="CE3" s="1"/>
  <c r="CF3" s="1"/>
  <c r="CG3" s="1"/>
  <c r="CH3" s="1"/>
  <c r="CI3" s="1"/>
  <c r="CJ3" s="1"/>
  <c r="CK3" s="1"/>
  <c r="CL3" s="1"/>
  <c r="CM3" s="1"/>
  <c r="CN3" s="1"/>
  <c r="CO3" s="1"/>
  <c r="BI3"/>
  <c r="BJ3"/>
  <c r="BK3" s="1"/>
  <c r="BL3" s="1"/>
  <c r="BM3" s="1"/>
  <c r="BN3" s="1"/>
  <c r="BO3" s="1"/>
  <c r="BP3" s="1"/>
  <c r="BQ3" s="1"/>
  <c r="BR3" s="1"/>
  <c r="BS3" s="1"/>
  <c r="BT3" s="1"/>
  <c r="BU3" s="1"/>
  <c r="BV3" s="1"/>
  <c r="BW3" s="1"/>
  <c r="AQ3"/>
  <c r="AR3" s="1"/>
  <c r="AS3" s="1"/>
  <c r="AT3" s="1"/>
  <c r="AU3" s="1"/>
  <c r="AV3" s="1"/>
  <c r="AW3" s="1"/>
  <c r="AX3" s="1"/>
  <c r="AY3" s="1"/>
  <c r="AZ3" s="1"/>
  <c r="BA3" s="1"/>
  <c r="BB3" s="1"/>
  <c r="BC3" s="1"/>
  <c r="BD3" s="1"/>
  <c r="BE3" s="1"/>
  <c r="X3"/>
  <c r="Y3"/>
  <c r="Z3" s="1"/>
  <c r="AA3" s="1"/>
  <c r="AB3" s="1"/>
  <c r="AC3" s="1"/>
  <c r="AD3" s="1"/>
  <c r="AE3" s="1"/>
  <c r="AF3" s="1"/>
  <c r="AG3" s="1"/>
  <c r="AH3" s="1"/>
  <c r="AI3" s="1"/>
  <c r="AJ3" s="1"/>
  <c r="AK3" s="1"/>
  <c r="AL3" s="1"/>
  <c r="AM3" s="1"/>
  <c r="F3"/>
  <c r="G3"/>
  <c r="H3" s="1"/>
  <c r="I3" s="1"/>
  <c r="J3" s="1"/>
  <c r="K3" s="1"/>
  <c r="L3" s="1"/>
  <c r="M3" s="1"/>
  <c r="N3" s="1"/>
  <c r="O3" s="1"/>
  <c r="P3" s="1"/>
  <c r="Q3" s="1"/>
  <c r="R3" s="1"/>
  <c r="S3" s="1"/>
  <c r="T3" s="1"/>
  <c r="U3" s="1"/>
  <c r="EV131" l="1"/>
  <c r="EU132"/>
  <c r="X100"/>
  <c r="X138"/>
  <c r="X105"/>
  <c r="Z100"/>
  <c r="Z105"/>
  <c r="AB100"/>
  <c r="AB105"/>
  <c r="AD100"/>
  <c r="AD105"/>
  <c r="AF100"/>
  <c r="AF105"/>
  <c r="AH100"/>
  <c r="AH105"/>
  <c r="AJ100"/>
  <c r="AJ105"/>
  <c r="AL24"/>
  <c r="AK124"/>
  <c r="AK112"/>
  <c r="AP100"/>
  <c r="AP105" s="1"/>
  <c r="AQ100"/>
  <c r="AQ105" s="1"/>
  <c r="BH132"/>
  <c r="BH101"/>
  <c r="BH90"/>
  <c r="BH95" s="1"/>
  <c r="BH106"/>
  <c r="BV133"/>
  <c r="BU134"/>
  <c r="BU102"/>
  <c r="BU91"/>
  <c r="BU96" s="1"/>
  <c r="BU107"/>
  <c r="EJ132"/>
  <c r="EI131"/>
  <c r="EJ133"/>
  <c r="EJ47" s="1"/>
  <c r="ET129"/>
  <c r="ES130"/>
  <c r="ES134" s="1"/>
  <c r="ES133"/>
  <c r="ES47" s="1"/>
  <c r="Y100"/>
  <c r="Y138"/>
  <c r="Y105"/>
  <c r="AA100"/>
  <c r="AA105"/>
  <c r="AC100"/>
  <c r="AC105"/>
  <c r="AE100"/>
  <c r="AE105"/>
  <c r="AG100"/>
  <c r="AG105"/>
  <c r="AI100"/>
  <c r="AI105"/>
  <c r="BI122"/>
  <c r="BI129" s="1"/>
  <c r="BI130"/>
  <c r="BI139" s="1"/>
  <c r="BK122"/>
  <c r="BK129" s="1"/>
  <c r="BK130"/>
  <c r="BK139" s="1"/>
  <c r="BM122"/>
  <c r="BM129" s="1"/>
  <c r="BM130"/>
  <c r="BM139" s="1"/>
  <c r="BO122"/>
  <c r="BO129" s="1"/>
  <c r="BO130"/>
  <c r="BO139" s="1"/>
  <c r="AP123"/>
  <c r="AP131" s="1"/>
  <c r="AP132"/>
  <c r="AP149" s="1"/>
  <c r="Y103"/>
  <c r="Y108" s="1"/>
  <c r="AA103"/>
  <c r="AA108" s="1"/>
  <c r="AC103"/>
  <c r="AC108" s="1"/>
  <c r="AE103"/>
  <c r="AE108" s="1"/>
  <c r="AF103"/>
  <c r="AF108" s="1"/>
  <c r="AG103"/>
  <c r="AG108" s="1"/>
  <c r="AH103"/>
  <c r="AH108" s="1"/>
  <c r="AI103"/>
  <c r="AI108" s="1"/>
  <c r="AJ103"/>
  <c r="AJ108" s="1"/>
  <c r="AK103"/>
  <c r="AK108" s="1"/>
  <c r="AL103"/>
  <c r="AL108" s="1"/>
  <c r="BH103"/>
  <c r="BH108" s="1"/>
  <c r="BI103"/>
  <c r="BI108" s="1"/>
  <c r="BJ103"/>
  <c r="BJ108" s="1"/>
  <c r="BK103"/>
  <c r="BK108" s="1"/>
  <c r="BL103"/>
  <c r="BL108" s="1"/>
  <c r="BM103"/>
  <c r="BM108" s="1"/>
  <c r="BN103"/>
  <c r="BN108" s="1"/>
  <c r="BO103"/>
  <c r="BO108" s="1"/>
  <c r="BP103"/>
  <c r="BP108" s="1"/>
  <c r="BQ103"/>
  <c r="BQ108" s="1"/>
  <c r="BR103"/>
  <c r="BR108" s="1"/>
  <c r="BS103"/>
  <c r="BS108" s="1"/>
  <c r="BT103"/>
  <c r="BT108" s="1"/>
  <c r="BU103"/>
  <c r="BU108" s="1"/>
  <c r="BV103"/>
  <c r="BV108" s="1"/>
  <c r="CR103"/>
  <c r="CR108" s="1"/>
  <c r="CS103"/>
  <c r="CS108" s="1"/>
  <c r="CT103"/>
  <c r="CT108" s="1"/>
  <c r="CU103"/>
  <c r="CU108" s="1"/>
  <c r="CV103"/>
  <c r="CV108" s="1"/>
  <c r="CW103"/>
  <c r="CW108" s="1"/>
  <c r="CX103"/>
  <c r="CX108" s="1"/>
  <c r="CY103"/>
  <c r="CY108" s="1"/>
  <c r="CZ103"/>
  <c r="CZ108" s="1"/>
  <c r="DA103"/>
  <c r="DA108" s="1"/>
  <c r="DB103"/>
  <c r="DB108" s="1"/>
  <c r="DC103"/>
  <c r="DC108" s="1"/>
  <c r="DD103"/>
  <c r="DD108" s="1"/>
  <c r="DE103"/>
  <c r="DE108" s="1"/>
  <c r="DF103"/>
  <c r="DF108" s="1"/>
  <c r="EY103"/>
  <c r="EY108" s="1"/>
  <c r="EZ103"/>
  <c r="EZ108" s="1"/>
  <c r="FA103"/>
  <c r="FA108" s="1"/>
  <c r="FB103"/>
  <c r="FB108" s="1"/>
  <c r="FC103"/>
  <c r="FC108" s="1"/>
  <c r="FD103"/>
  <c r="FD108" s="1"/>
  <c r="FE103"/>
  <c r="FE108" s="1"/>
  <c r="FF103"/>
  <c r="FF108" s="1"/>
  <c r="FG103"/>
  <c r="FG108" s="1"/>
  <c r="FH103"/>
  <c r="FH108" s="1"/>
  <c r="FI103"/>
  <c r="FI108" s="1"/>
  <c r="FJ103"/>
  <c r="FJ108" s="1"/>
  <c r="FK103"/>
  <c r="FK108" s="1"/>
  <c r="FL103"/>
  <c r="FL108" s="1"/>
  <c r="FM103"/>
  <c r="FM108" s="1"/>
  <c r="BT134"/>
  <c r="X130"/>
  <c r="X139" s="1"/>
  <c r="Y130"/>
  <c r="Y139" s="1"/>
  <c r="Z130"/>
  <c r="Z139" s="1"/>
  <c r="AA130"/>
  <c r="AA139" s="1"/>
  <c r="AB130"/>
  <c r="AB139" s="1"/>
  <c r="AC130"/>
  <c r="AC139" s="1"/>
  <c r="AD130"/>
  <c r="AD139" s="1"/>
  <c r="AE130"/>
  <c r="AE139" s="1"/>
  <c r="AF130"/>
  <c r="AF139" s="1"/>
  <c r="AG130"/>
  <c r="AG139" s="1"/>
  <c r="AH130"/>
  <c r="AH139" s="1"/>
  <c r="AI130"/>
  <c r="AI139" s="1"/>
  <c r="AJ130"/>
  <c r="AJ139" s="1"/>
  <c r="BH122"/>
  <c r="BH129" s="1"/>
  <c r="BH130"/>
  <c r="BH139" s="1"/>
  <c r="BJ122"/>
  <c r="BJ129" s="1"/>
  <c r="BJ130"/>
  <c r="BJ139" s="1"/>
  <c r="BL122"/>
  <c r="BL129" s="1"/>
  <c r="BL130"/>
  <c r="BL139" s="1"/>
  <c r="BN122"/>
  <c r="BN129" s="1"/>
  <c r="BN130"/>
  <c r="BN139" s="1"/>
  <c r="BP122"/>
  <c r="BP129" s="1"/>
  <c r="BP130"/>
  <c r="BP139" s="1"/>
  <c r="X125"/>
  <c r="X113"/>
  <c r="AM125"/>
  <c r="AM113"/>
  <c r="U123"/>
  <c r="U131" s="1"/>
  <c r="U132"/>
  <c r="U149" s="1"/>
  <c r="CA123"/>
  <c r="CA131" s="1"/>
  <c r="CA132"/>
  <c r="CA134" s="1"/>
  <c r="CA114" s="1"/>
  <c r="CA159" s="1"/>
  <c r="CC123"/>
  <c r="CC131" s="1"/>
  <c r="CC132"/>
  <c r="CC134" s="1"/>
  <c r="CC114" s="1"/>
  <c r="CC159" s="1"/>
  <c r="CE123"/>
  <c r="CE131" s="1"/>
  <c r="CE132"/>
  <c r="CE134" s="1"/>
  <c r="CE114" s="1"/>
  <c r="CE159" s="1"/>
  <c r="CG123"/>
  <c r="CG131" s="1"/>
  <c r="CG132"/>
  <c r="CG134" s="1"/>
  <c r="CG114" s="1"/>
  <c r="CG159" s="1"/>
  <c r="CI123"/>
  <c r="CI131" s="1"/>
  <c r="CI132"/>
  <c r="CI134" s="1"/>
  <c r="CI114" s="1"/>
  <c r="CI159" s="1"/>
  <c r="CK123"/>
  <c r="CK131" s="1"/>
  <c r="CK132"/>
  <c r="CK134" s="1"/>
  <c r="CK114" s="1"/>
  <c r="CK159" s="1"/>
  <c r="CM123"/>
  <c r="CM131" s="1"/>
  <c r="CM132"/>
  <c r="CM134" s="1"/>
  <c r="CM114" s="1"/>
  <c r="CM159" s="1"/>
  <c r="CO123"/>
  <c r="CO131" s="1"/>
  <c r="CO132"/>
  <c r="CO134" s="1"/>
  <c r="CO114" s="1"/>
  <c r="CO159" s="1"/>
  <c r="CS132"/>
  <c r="CS123"/>
  <c r="CS131" s="1"/>
  <c r="CU132"/>
  <c r="CU123"/>
  <c r="CU131" s="1"/>
  <c r="BQ130"/>
  <c r="BQ139" s="1"/>
  <c r="BR130"/>
  <c r="BR139" s="1"/>
  <c r="BS130"/>
  <c r="BS139" s="1"/>
  <c r="BT130"/>
  <c r="BT139" s="1"/>
  <c r="BU130"/>
  <c r="BU139" s="1"/>
  <c r="BV130"/>
  <c r="BV139" s="1"/>
  <c r="BW130"/>
  <c r="BW139" s="1"/>
  <c r="EG130"/>
  <c r="EH130"/>
  <c r="EI130"/>
  <c r="EJ130"/>
  <c r="EK130"/>
  <c r="EL130"/>
  <c r="EM130"/>
  <c r="EN130"/>
  <c r="EO130"/>
  <c r="EP130"/>
  <c r="EQ130"/>
  <c r="ER130"/>
  <c r="AL113"/>
  <c r="AL149" s="1"/>
  <c r="BI149"/>
  <c r="BK149"/>
  <c r="BM149"/>
  <c r="BO149"/>
  <c r="BQ149"/>
  <c r="BS149"/>
  <c r="BU149"/>
  <c r="K133"/>
  <c r="O133"/>
  <c r="S133"/>
  <c r="U133"/>
  <c r="Y160"/>
  <c r="Y161" s="1"/>
  <c r="Y163" s="1"/>
  <c r="Y164" s="1"/>
  <c r="Y165" s="1"/>
  <c r="Y166" s="1"/>
  <c r="CW133"/>
  <c r="CY133"/>
  <c r="DA133"/>
  <c r="DB133"/>
  <c r="AM133"/>
  <c r="AM114"/>
  <c r="AM159" s="1"/>
  <c r="BE133"/>
  <c r="BE114"/>
  <c r="BE159" s="1"/>
  <c r="BZ123"/>
  <c r="BZ131" s="1"/>
  <c r="BZ132"/>
  <c r="BZ134" s="1"/>
  <c r="BZ114" s="1"/>
  <c r="BZ159" s="1"/>
  <c r="CB123"/>
  <c r="CB131" s="1"/>
  <c r="CB132"/>
  <c r="CB134" s="1"/>
  <c r="CB114" s="1"/>
  <c r="CB159" s="1"/>
  <c r="CD123"/>
  <c r="CD131" s="1"/>
  <c r="CD132"/>
  <c r="CD134" s="1"/>
  <c r="CD114" s="1"/>
  <c r="CD159" s="1"/>
  <c r="CF123"/>
  <c r="CF131" s="1"/>
  <c r="CF132"/>
  <c r="CF134" s="1"/>
  <c r="CF114" s="1"/>
  <c r="CF159" s="1"/>
  <c r="CH123"/>
  <c r="CH131" s="1"/>
  <c r="CH132"/>
  <c r="CH134" s="1"/>
  <c r="CH114" s="1"/>
  <c r="CH159" s="1"/>
  <c r="CJ123"/>
  <c r="CJ131" s="1"/>
  <c r="CJ132"/>
  <c r="CJ134" s="1"/>
  <c r="CJ114" s="1"/>
  <c r="CJ159" s="1"/>
  <c r="CL123"/>
  <c r="CL131" s="1"/>
  <c r="CL132"/>
  <c r="CL134" s="1"/>
  <c r="CL114" s="1"/>
  <c r="CL159" s="1"/>
  <c r="CN123"/>
  <c r="CN131" s="1"/>
  <c r="CN132"/>
  <c r="CN134" s="1"/>
  <c r="CN114" s="1"/>
  <c r="CN159" s="1"/>
  <c r="CV123"/>
  <c r="CV131" s="1"/>
  <c r="CV132"/>
  <c r="CX123"/>
  <c r="CX131" s="1"/>
  <c r="CX132"/>
  <c r="CZ123"/>
  <c r="CZ131" s="1"/>
  <c r="CZ132"/>
  <c r="DC123"/>
  <c r="DC131" s="1"/>
  <c r="DC132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G160"/>
  <c r="G161" s="1"/>
  <c r="G163" s="1"/>
  <c r="G164" s="1"/>
  <c r="G165" s="1"/>
  <c r="G166" s="1"/>
  <c r="CA133"/>
  <c r="CC133"/>
  <c r="CE133"/>
  <c r="CG133"/>
  <c r="CI133"/>
  <c r="CK133"/>
  <c r="CM133"/>
  <c r="CO133"/>
  <c r="CR133"/>
  <c r="CS133"/>
  <c r="CT133"/>
  <c r="CU133"/>
  <c r="DD134"/>
  <c r="DD114" s="1"/>
  <c r="DD159" s="1"/>
  <c r="DD132"/>
  <c r="DD149" s="1"/>
  <c r="DD123"/>
  <c r="DD131" s="1"/>
  <c r="DO132"/>
  <c r="DO123"/>
  <c r="DO131" s="1"/>
  <c r="DQ132"/>
  <c r="DQ123"/>
  <c r="DQ131" s="1"/>
  <c r="DS132"/>
  <c r="DS123"/>
  <c r="DS131" s="1"/>
  <c r="DU132"/>
  <c r="DU123"/>
  <c r="DU131" s="1"/>
  <c r="DW132"/>
  <c r="DW123"/>
  <c r="DW131" s="1"/>
  <c r="DY132"/>
  <c r="DY123"/>
  <c r="DY131" s="1"/>
  <c r="EA132"/>
  <c r="EA123"/>
  <c r="EA131" s="1"/>
  <c r="EC132"/>
  <c r="EC123"/>
  <c r="EC131" s="1"/>
  <c r="EZ123"/>
  <c r="EZ131" s="1"/>
  <c r="EZ132"/>
  <c r="FA132"/>
  <c r="FA149" s="1"/>
  <c r="FA123"/>
  <c r="FA131" s="1"/>
  <c r="FD123"/>
  <c r="FD131" s="1"/>
  <c r="FD132"/>
  <c r="FE132"/>
  <c r="FE149" s="1"/>
  <c r="FE123"/>
  <c r="FE131" s="1"/>
  <c r="FH123"/>
  <c r="FH131" s="1"/>
  <c r="FH132"/>
  <c r="FI132"/>
  <c r="FI149" s="1"/>
  <c r="FI123"/>
  <c r="FI131" s="1"/>
  <c r="FL123"/>
  <c r="FL131" s="1"/>
  <c r="FL132"/>
  <c r="FM132"/>
  <c r="FM149" s="1"/>
  <c r="FM123"/>
  <c r="FM131" s="1"/>
  <c r="FQ131"/>
  <c r="FQ125"/>
  <c r="FQ132" s="1"/>
  <c r="FQ149" s="1"/>
  <c r="CW130"/>
  <c r="CY130"/>
  <c r="DB130"/>
  <c r="DO133"/>
  <c r="FA133"/>
  <c r="FE133"/>
  <c r="FI133"/>
  <c r="FM133"/>
  <c r="FR133"/>
  <c r="F170"/>
  <c r="F171" s="1"/>
  <c r="F173" s="1"/>
  <c r="F174" s="1"/>
  <c r="F175" s="1"/>
  <c r="F176" s="1"/>
  <c r="G170"/>
  <c r="G171" s="1"/>
  <c r="G173" s="1"/>
  <c r="G174" s="1"/>
  <c r="G175" s="1"/>
  <c r="G176" s="1"/>
  <c r="DG113"/>
  <c r="DF125"/>
  <c r="DP132"/>
  <c r="DP123"/>
  <c r="DP131" s="1"/>
  <c r="DR132"/>
  <c r="DR123"/>
  <c r="DR131" s="1"/>
  <c r="DT132"/>
  <c r="DT123"/>
  <c r="DT131" s="1"/>
  <c r="DV132"/>
  <c r="DV123"/>
  <c r="DV131" s="1"/>
  <c r="DX132"/>
  <c r="DX123"/>
  <c r="DX131" s="1"/>
  <c r="DZ132"/>
  <c r="DZ123"/>
  <c r="DZ131" s="1"/>
  <c r="EB132"/>
  <c r="EB123"/>
  <c r="EB131" s="1"/>
  <c r="ED132"/>
  <c r="ED123"/>
  <c r="ED131" s="1"/>
  <c r="EY132"/>
  <c r="EY149" s="1"/>
  <c r="EY123"/>
  <c r="EY131" s="1"/>
  <c r="FB123"/>
  <c r="FB131" s="1"/>
  <c r="FB133" s="1"/>
  <c r="FB132"/>
  <c r="FC132"/>
  <c r="FC149" s="1"/>
  <c r="FC123"/>
  <c r="FC131" s="1"/>
  <c r="FF123"/>
  <c r="FF131" s="1"/>
  <c r="FF133" s="1"/>
  <c r="FF132"/>
  <c r="FG132"/>
  <c r="FG149" s="1"/>
  <c r="FG123"/>
  <c r="FG131" s="1"/>
  <c r="FJ123"/>
  <c r="FJ131" s="1"/>
  <c r="FJ133" s="1"/>
  <c r="FJ132"/>
  <c r="FK132"/>
  <c r="FK149" s="1"/>
  <c r="FK123"/>
  <c r="FK131" s="1"/>
  <c r="FN123"/>
  <c r="FN131" s="1"/>
  <c r="FN133" s="1"/>
  <c r="FN132"/>
  <c r="T125"/>
  <c r="U130"/>
  <c r="U134" s="1"/>
  <c r="U114" s="1"/>
  <c r="U159" s="1"/>
  <c r="AP114"/>
  <c r="AP159" s="1"/>
  <c r="AQ114"/>
  <c r="AQ159" s="1"/>
  <c r="AR114"/>
  <c r="AR159" s="1"/>
  <c r="AS114"/>
  <c r="AS159" s="1"/>
  <c r="AT114"/>
  <c r="AT159" s="1"/>
  <c r="AU114"/>
  <c r="AU159" s="1"/>
  <c r="AV114"/>
  <c r="AV159" s="1"/>
  <c r="AW114"/>
  <c r="AW159" s="1"/>
  <c r="AX114"/>
  <c r="AX159" s="1"/>
  <c r="AY114"/>
  <c r="AY159" s="1"/>
  <c r="BA114"/>
  <c r="BA159" s="1"/>
  <c r="BB114"/>
  <c r="BB159" s="1"/>
  <c r="BC114"/>
  <c r="BC159" s="1"/>
  <c r="CR130"/>
  <c r="CT130"/>
  <c r="DD133"/>
  <c r="DP133"/>
  <c r="DQ133"/>
  <c r="DS133"/>
  <c r="DU133"/>
  <c r="DW133"/>
  <c r="DY133"/>
  <c r="EA133"/>
  <c r="EC133"/>
  <c r="EY133"/>
  <c r="EZ133"/>
  <c r="FC133"/>
  <c r="FD133"/>
  <c r="FG133"/>
  <c r="FH133"/>
  <c r="FK133"/>
  <c r="FL133"/>
  <c r="FQ134"/>
  <c r="FQ114" s="1"/>
  <c r="FQ159" s="1"/>
  <c r="FQ133"/>
  <c r="BZ168"/>
  <c r="CA41"/>
  <c r="EY130"/>
  <c r="FA130"/>
  <c r="FC130"/>
  <c r="FE130"/>
  <c r="FG130"/>
  <c r="FI130"/>
  <c r="FK130"/>
  <c r="FM130"/>
  <c r="FR125"/>
  <c r="FR132" s="1"/>
  <c r="FR134" s="1"/>
  <c r="FR114" s="1"/>
  <c r="FR159" s="1"/>
  <c r="AQ11"/>
  <c r="AP41" s="1"/>
  <c r="X135"/>
  <c r="X115"/>
  <c r="X169" s="1"/>
  <c r="Z135"/>
  <c r="Z115"/>
  <c r="Z169" s="1"/>
  <c r="AB135"/>
  <c r="AB115"/>
  <c r="AB169" s="1"/>
  <c r="AD135"/>
  <c r="AD115"/>
  <c r="AD169" s="1"/>
  <c r="Z41"/>
  <c r="Y168"/>
  <c r="Y170" s="1"/>
  <c r="Y171" s="1"/>
  <c r="Y173" s="1"/>
  <c r="Y174" s="1"/>
  <c r="Y175" s="1"/>
  <c r="Y176" s="1"/>
  <c r="BH168"/>
  <c r="BH170" s="1"/>
  <c r="BH171" s="1"/>
  <c r="BH173" s="1"/>
  <c r="BH174" s="1"/>
  <c r="BH175" s="1"/>
  <c r="BH176" s="1"/>
  <c r="BI41"/>
  <c r="CR168"/>
  <c r="CS41"/>
  <c r="EG168"/>
  <c r="EH41"/>
  <c r="AF115"/>
  <c r="AF169" s="1"/>
  <c r="AH115"/>
  <c r="AH169" s="1"/>
  <c r="AJ115"/>
  <c r="AJ169" s="1"/>
  <c r="AL115"/>
  <c r="AL169" s="1"/>
  <c r="AP115"/>
  <c r="AP169" s="1"/>
  <c r="AR115"/>
  <c r="AR169" s="1"/>
  <c r="AT115"/>
  <c r="AT169" s="1"/>
  <c r="AV115"/>
  <c r="AV169" s="1"/>
  <c r="AX115"/>
  <c r="AX169" s="1"/>
  <c r="AZ115"/>
  <c r="AZ169" s="1"/>
  <c r="BB115"/>
  <c r="BB169" s="1"/>
  <c r="BD115"/>
  <c r="BD169" s="1"/>
  <c r="BH115"/>
  <c r="BH169" s="1"/>
  <c r="BJ115"/>
  <c r="BJ169" s="1"/>
  <c r="BL115"/>
  <c r="BL169" s="1"/>
  <c r="BN115"/>
  <c r="BN169" s="1"/>
  <c r="BP115"/>
  <c r="BP169" s="1"/>
  <c r="BR115"/>
  <c r="BR169" s="1"/>
  <c r="BT115"/>
  <c r="BT169" s="1"/>
  <c r="BV115"/>
  <c r="BV169" s="1"/>
  <c r="BZ115"/>
  <c r="BZ169" s="1"/>
  <c r="CB115"/>
  <c r="CB169" s="1"/>
  <c r="CD115"/>
  <c r="CD169" s="1"/>
  <c r="CF115"/>
  <c r="CF169" s="1"/>
  <c r="CH115"/>
  <c r="CH169" s="1"/>
  <c r="CJ115"/>
  <c r="CJ169" s="1"/>
  <c r="CL115"/>
  <c r="CL169" s="1"/>
  <c r="CN115"/>
  <c r="CN169" s="1"/>
  <c r="CR115"/>
  <c r="CR169" s="1"/>
  <c r="CT115"/>
  <c r="CT169" s="1"/>
  <c r="CV115"/>
  <c r="CV169" s="1"/>
  <c r="CX115"/>
  <c r="CX169" s="1"/>
  <c r="CZ115"/>
  <c r="CZ169" s="1"/>
  <c r="DB115"/>
  <c r="DB169" s="1"/>
  <c r="DD115"/>
  <c r="DD169" s="1"/>
  <c r="DF115"/>
  <c r="DF169" s="1"/>
  <c r="DO115"/>
  <c r="DO169" s="1"/>
  <c r="DO170" s="1"/>
  <c r="DO171" s="1"/>
  <c r="DO173" s="1"/>
  <c r="DO174" s="1"/>
  <c r="DO175" s="1"/>
  <c r="DO176" s="1"/>
  <c r="DQ115"/>
  <c r="DQ169" s="1"/>
  <c r="DQ170" s="1"/>
  <c r="DQ171" s="1"/>
  <c r="DQ173" s="1"/>
  <c r="DQ174" s="1"/>
  <c r="DQ175" s="1"/>
  <c r="DQ176" s="1"/>
  <c r="DR168"/>
  <c r="DR170" s="1"/>
  <c r="DR171" s="1"/>
  <c r="DR173" s="1"/>
  <c r="DR174" s="1"/>
  <c r="DR175" s="1"/>
  <c r="DR176" s="1"/>
  <c r="DS115"/>
  <c r="DS169" s="1"/>
  <c r="DS170" s="1"/>
  <c r="DS171" s="1"/>
  <c r="DS173" s="1"/>
  <c r="DS174" s="1"/>
  <c r="DS175" s="1"/>
  <c r="DS176" s="1"/>
  <c r="DT175"/>
  <c r="DT176" s="1"/>
  <c r="DT168"/>
  <c r="DT170" s="1"/>
  <c r="DT171" s="1"/>
  <c r="DT173" s="1"/>
  <c r="DT174" s="1"/>
  <c r="DU115"/>
  <c r="DU169" s="1"/>
  <c r="DU170" s="1"/>
  <c r="DU171" s="1"/>
  <c r="DU173" s="1"/>
  <c r="DU174" s="1"/>
  <c r="DU175" s="1"/>
  <c r="DU176" s="1"/>
  <c r="DV168"/>
  <c r="DV135"/>
  <c r="DV115"/>
  <c r="DV169" s="1"/>
  <c r="DX135"/>
  <c r="DX115"/>
  <c r="DX169" s="1"/>
  <c r="DZ135"/>
  <c r="DZ115"/>
  <c r="DZ169" s="1"/>
  <c r="EB135"/>
  <c r="EB115"/>
  <c r="EB169" s="1"/>
  <c r="DX41"/>
  <c r="DW168"/>
  <c r="DW170" s="1"/>
  <c r="DW171" s="1"/>
  <c r="DW173" s="1"/>
  <c r="DW174" s="1"/>
  <c r="DW175" s="1"/>
  <c r="DW176" s="1"/>
  <c r="FR168"/>
  <c r="FR170" s="1"/>
  <c r="FR171" s="1"/>
  <c r="FR173" s="1"/>
  <c r="FR174" s="1"/>
  <c r="FR175" s="1"/>
  <c r="FR176" s="1"/>
  <c r="FS41"/>
  <c r="H362"/>
  <c r="J362"/>
  <c r="L362"/>
  <c r="N362"/>
  <c r="P362"/>
  <c r="R362"/>
  <c r="H41"/>
  <c r="G352"/>
  <c r="G357" s="1"/>
  <c r="G363" s="1"/>
  <c r="M375"/>
  <c r="F379"/>
  <c r="F381" s="1"/>
  <c r="F377"/>
  <c r="M377" s="1"/>
  <c r="H377"/>
  <c r="H379"/>
  <c r="H381" s="1"/>
  <c r="J377"/>
  <c r="J379"/>
  <c r="J381" s="1"/>
  <c r="ED115"/>
  <c r="ED169" s="1"/>
  <c r="EG115"/>
  <c r="EG169" s="1"/>
  <c r="EI115"/>
  <c r="EI169" s="1"/>
  <c r="EK115"/>
  <c r="EK169" s="1"/>
  <c r="EM115"/>
  <c r="EM169" s="1"/>
  <c r="EO115"/>
  <c r="EO169" s="1"/>
  <c r="EQ115"/>
  <c r="EQ169" s="1"/>
  <c r="ES115"/>
  <c r="ES169" s="1"/>
  <c r="EU115"/>
  <c r="EU169" s="1"/>
  <c r="EZ115"/>
  <c r="EZ169" s="1"/>
  <c r="FB115"/>
  <c r="FB169" s="1"/>
  <c r="FD115"/>
  <c r="FD169" s="1"/>
  <c r="FF115"/>
  <c r="FF169" s="1"/>
  <c r="FH115"/>
  <c r="FH169" s="1"/>
  <c r="FJ115"/>
  <c r="FJ169" s="1"/>
  <c r="FL115"/>
  <c r="FL169" s="1"/>
  <c r="FN115"/>
  <c r="FN169" s="1"/>
  <c r="G364"/>
  <c r="I364"/>
  <c r="K364"/>
  <c r="M364"/>
  <c r="O364"/>
  <c r="Q364"/>
  <c r="S364"/>
  <c r="FQ135"/>
  <c r="FQ115"/>
  <c r="FQ169" s="1"/>
  <c r="FS135"/>
  <c r="FS48" s="1"/>
  <c r="FS115"/>
  <c r="FS169" s="1"/>
  <c r="FU135"/>
  <c r="FU48" s="1"/>
  <c r="FU115"/>
  <c r="FU169" s="1"/>
  <c r="FW135"/>
  <c r="FW48" s="1"/>
  <c r="FW115"/>
  <c r="FW169" s="1"/>
  <c r="G360"/>
  <c r="G365" s="1"/>
  <c r="G362"/>
  <c r="I362"/>
  <c r="K362"/>
  <c r="M362"/>
  <c r="O362"/>
  <c r="Q362"/>
  <c r="S362"/>
  <c r="F380"/>
  <c r="M376"/>
  <c r="G379"/>
  <c r="G381" s="1"/>
  <c r="G377"/>
  <c r="I379"/>
  <c r="I381" s="1"/>
  <c r="I377"/>
  <c r="L18"/>
  <c r="K385"/>
  <c r="K390" s="1"/>
  <c r="EZ11"/>
  <c r="EY41" s="1"/>
  <c r="FY115"/>
  <c r="FY169" s="1"/>
  <c r="GA115"/>
  <c r="GA169" s="1"/>
  <c r="GC115"/>
  <c r="GC169" s="1"/>
  <c r="GE115"/>
  <c r="GE169" s="1"/>
  <c r="FN102" l="1"/>
  <c r="FN91"/>
  <c r="FN96" s="1"/>
  <c r="FN107"/>
  <c r="FN80"/>
  <c r="FN85" s="1"/>
  <c r="FN69"/>
  <c r="FN74" s="1"/>
  <c r="FN58"/>
  <c r="FN63" s="1"/>
  <c r="FN47"/>
  <c r="FN52" s="1"/>
  <c r="FB102"/>
  <c r="FB91"/>
  <c r="FB96" s="1"/>
  <c r="FB107"/>
  <c r="FB80"/>
  <c r="FB85" s="1"/>
  <c r="FB69"/>
  <c r="FB74" s="1"/>
  <c r="FB58"/>
  <c r="FB63" s="1"/>
  <c r="FB47"/>
  <c r="FB52" s="1"/>
  <c r="FJ102"/>
  <c r="FJ91"/>
  <c r="FJ96" s="1"/>
  <c r="FJ107"/>
  <c r="FJ80"/>
  <c r="FJ85" s="1"/>
  <c r="FJ69"/>
  <c r="FJ74" s="1"/>
  <c r="FJ58"/>
  <c r="FJ63" s="1"/>
  <c r="FJ47"/>
  <c r="FJ52" s="1"/>
  <c r="FF102"/>
  <c r="FF91"/>
  <c r="FF96" s="1"/>
  <c r="FF107"/>
  <c r="FF80"/>
  <c r="FF85" s="1"/>
  <c r="FF69"/>
  <c r="FF74" s="1"/>
  <c r="FF58"/>
  <c r="FF63" s="1"/>
  <c r="FF47"/>
  <c r="FF52" s="1"/>
  <c r="EZ41"/>
  <c r="EY168"/>
  <c r="EY170" s="1"/>
  <c r="EY171" s="1"/>
  <c r="EY173" s="1"/>
  <c r="EY174" s="1"/>
  <c r="EY175" s="1"/>
  <c r="EY176" s="1"/>
  <c r="EY158"/>
  <c r="EY148"/>
  <c r="EY150" s="1"/>
  <c r="EY151" s="1"/>
  <c r="EY153" s="1"/>
  <c r="EY154" s="1"/>
  <c r="EY155" s="1"/>
  <c r="EY156" s="1"/>
  <c r="EY138"/>
  <c r="EY117"/>
  <c r="EY42"/>
  <c r="FQ168"/>
  <c r="FQ170" s="1"/>
  <c r="FQ171" s="1"/>
  <c r="FQ173" s="1"/>
  <c r="FQ174" s="1"/>
  <c r="FQ175" s="1"/>
  <c r="FQ176" s="1"/>
  <c r="FQ48"/>
  <c r="I41"/>
  <c r="H352"/>
  <c r="H357" s="1"/>
  <c r="H168"/>
  <c r="H170" s="1"/>
  <c r="H171" s="1"/>
  <c r="H173" s="1"/>
  <c r="H174" s="1"/>
  <c r="H175" s="1"/>
  <c r="H176" s="1"/>
  <c r="H165"/>
  <c r="H166" s="1"/>
  <c r="H158"/>
  <c r="H160" s="1"/>
  <c r="H161" s="1"/>
  <c r="H163" s="1"/>
  <c r="H164" s="1"/>
  <c r="H148"/>
  <c r="H150" s="1"/>
  <c r="H151" s="1"/>
  <c r="H153" s="1"/>
  <c r="H154" s="1"/>
  <c r="H155" s="1"/>
  <c r="H156" s="1"/>
  <c r="H138"/>
  <c r="H140" s="1"/>
  <c r="H141" s="1"/>
  <c r="H143" s="1"/>
  <c r="H144" s="1"/>
  <c r="H145" s="1"/>
  <c r="H146" s="1"/>
  <c r="H117"/>
  <c r="H42"/>
  <c r="DY41"/>
  <c r="DX168"/>
  <c r="DX170" s="1"/>
  <c r="DX171" s="1"/>
  <c r="DX173" s="1"/>
  <c r="DX174" s="1"/>
  <c r="DX175"/>
  <c r="DX176" s="1"/>
  <c r="DX148"/>
  <c r="DX138"/>
  <c r="DX140" s="1"/>
  <c r="DX141" s="1"/>
  <c r="DX143" s="1"/>
  <c r="DX144" s="1"/>
  <c r="DX145"/>
  <c r="DX146" s="1"/>
  <c r="DX117"/>
  <c r="DX42"/>
  <c r="EB103"/>
  <c r="EB92"/>
  <c r="EB97" s="1"/>
  <c r="EB108"/>
  <c r="EB81"/>
  <c r="EB86" s="1"/>
  <c r="EB70"/>
  <c r="EB75" s="1"/>
  <c r="EB59"/>
  <c r="EB64" s="1"/>
  <c r="EB48"/>
  <c r="EB53" s="1"/>
  <c r="DZ103"/>
  <c r="DZ92"/>
  <c r="DZ97" s="1"/>
  <c r="DZ108"/>
  <c r="DZ81"/>
  <c r="DZ86" s="1"/>
  <c r="DZ70"/>
  <c r="DZ75" s="1"/>
  <c r="DZ59"/>
  <c r="DZ64" s="1"/>
  <c r="DZ48"/>
  <c r="DZ53" s="1"/>
  <c r="DX103"/>
  <c r="DX92"/>
  <c r="DX97" s="1"/>
  <c r="DX108"/>
  <c r="DX81"/>
  <c r="DX86" s="1"/>
  <c r="DX70"/>
  <c r="DX75" s="1"/>
  <c r="DX59"/>
  <c r="DX64" s="1"/>
  <c r="DX48"/>
  <c r="DX53" s="1"/>
  <c r="DV103"/>
  <c r="DV92"/>
  <c r="DV97" s="1"/>
  <c r="DV108"/>
  <c r="DV81"/>
  <c r="DV86" s="1"/>
  <c r="DV70"/>
  <c r="DV75" s="1"/>
  <c r="DV59"/>
  <c r="DV64" s="1"/>
  <c r="DV48"/>
  <c r="DV53" s="1"/>
  <c r="CT41"/>
  <c r="CS168"/>
  <c r="CS170" s="1"/>
  <c r="CS171" s="1"/>
  <c r="CS173" s="1"/>
  <c r="CS174" s="1"/>
  <c r="CS175" s="1"/>
  <c r="CS176" s="1"/>
  <c r="CS158"/>
  <c r="CS148"/>
  <c r="CS138"/>
  <c r="CS140" s="1"/>
  <c r="CS141" s="1"/>
  <c r="CS143" s="1"/>
  <c r="CS144" s="1"/>
  <c r="CS145" s="1"/>
  <c r="CS146" s="1"/>
  <c r="CS117"/>
  <c r="CS42"/>
  <c r="AA41"/>
  <c r="Z168"/>
  <c r="Z170" s="1"/>
  <c r="Z171" s="1"/>
  <c r="Z173" s="1"/>
  <c r="Z174" s="1"/>
  <c r="Z175"/>
  <c r="Z176" s="1"/>
  <c r="Z158"/>
  <c r="Z160" s="1"/>
  <c r="Z161" s="1"/>
  <c r="Z163" s="1"/>
  <c r="Z164" s="1"/>
  <c r="Z165"/>
  <c r="Z166" s="1"/>
  <c r="Z148"/>
  <c r="Z150" s="1"/>
  <c r="Z151" s="1"/>
  <c r="Z153" s="1"/>
  <c r="Z154" s="1"/>
  <c r="Z155"/>
  <c r="Z156" s="1"/>
  <c r="Z138"/>
  <c r="Z140" s="1"/>
  <c r="Z141" s="1"/>
  <c r="Z143" s="1"/>
  <c r="Z144" s="1"/>
  <c r="Z145" s="1"/>
  <c r="Z146" s="1"/>
  <c r="Z117"/>
  <c r="Z42"/>
  <c r="AD92"/>
  <c r="AD97" s="1"/>
  <c r="AD103"/>
  <c r="AD108" s="1"/>
  <c r="AD59"/>
  <c r="AD64" s="1"/>
  <c r="AD48"/>
  <c r="AD53" s="1"/>
  <c r="AD81"/>
  <c r="AD86" s="1"/>
  <c r="AD70"/>
  <c r="AD75" s="1"/>
  <c r="AB92"/>
  <c r="AB97" s="1"/>
  <c r="AB103"/>
  <c r="AB108" s="1"/>
  <c r="AB59"/>
  <c r="AB64" s="1"/>
  <c r="AB48"/>
  <c r="AB53" s="1"/>
  <c r="AB81"/>
  <c r="AB86" s="1"/>
  <c r="AB70"/>
  <c r="AB75" s="1"/>
  <c r="Z92"/>
  <c r="Z97" s="1"/>
  <c r="Z103"/>
  <c r="Z108" s="1"/>
  <c r="Z59"/>
  <c r="Z64" s="1"/>
  <c r="Z48"/>
  <c r="Z53" s="1"/>
  <c r="Z81"/>
  <c r="Z86" s="1"/>
  <c r="Z70"/>
  <c r="Z75" s="1"/>
  <c r="X92"/>
  <c r="X97" s="1"/>
  <c r="X103"/>
  <c r="X108" s="1"/>
  <c r="X59"/>
  <c r="X64" s="1"/>
  <c r="X48"/>
  <c r="X53" s="1"/>
  <c r="X81"/>
  <c r="X86" s="1"/>
  <c r="X70"/>
  <c r="X75" s="1"/>
  <c r="FK134"/>
  <c r="FK114" s="1"/>
  <c r="FK159" s="1"/>
  <c r="FK139"/>
  <c r="FG134"/>
  <c r="FG114" s="1"/>
  <c r="FG159" s="1"/>
  <c r="FG139"/>
  <c r="FC134"/>
  <c r="FC114" s="1"/>
  <c r="FC159" s="1"/>
  <c r="FC139"/>
  <c r="EY134"/>
  <c r="EY114" s="1"/>
  <c r="EY159" s="1"/>
  <c r="EY139"/>
  <c r="FQ158"/>
  <c r="FQ160" s="1"/>
  <c r="FQ161" s="1"/>
  <c r="FQ163" s="1"/>
  <c r="FQ164" s="1"/>
  <c r="FQ165" s="1"/>
  <c r="FQ166" s="1"/>
  <c r="FQ47"/>
  <c r="FL102"/>
  <c r="FL91"/>
  <c r="FL96" s="1"/>
  <c r="FL107"/>
  <c r="FL80"/>
  <c r="FL85" s="1"/>
  <c r="FL69"/>
  <c r="FL74" s="1"/>
  <c r="FL58"/>
  <c r="FL63" s="1"/>
  <c r="FL47"/>
  <c r="FL52" s="1"/>
  <c r="FH102"/>
  <c r="FH91"/>
  <c r="FH96" s="1"/>
  <c r="FH107"/>
  <c r="FH80"/>
  <c r="FH85" s="1"/>
  <c r="FH69"/>
  <c r="FH74" s="1"/>
  <c r="FH58"/>
  <c r="FH63" s="1"/>
  <c r="FH47"/>
  <c r="FH52" s="1"/>
  <c r="FD102"/>
  <c r="FD91"/>
  <c r="FD96" s="1"/>
  <c r="FD107"/>
  <c r="FD80"/>
  <c r="FD85" s="1"/>
  <c r="FD69"/>
  <c r="FD74" s="1"/>
  <c r="FD58"/>
  <c r="FD63" s="1"/>
  <c r="FD47"/>
  <c r="FD52" s="1"/>
  <c r="EZ102"/>
  <c r="EZ91"/>
  <c r="EZ96" s="1"/>
  <c r="EZ107"/>
  <c r="EZ80"/>
  <c r="EZ85" s="1"/>
  <c r="EZ69"/>
  <c r="EZ74" s="1"/>
  <c r="EZ58"/>
  <c r="EZ63" s="1"/>
  <c r="EZ47"/>
  <c r="EZ52" s="1"/>
  <c r="EC102"/>
  <c r="EC91"/>
  <c r="EC96" s="1"/>
  <c r="EC107"/>
  <c r="EC58"/>
  <c r="EC63" s="1"/>
  <c r="EC47"/>
  <c r="EC52" s="1"/>
  <c r="EC80"/>
  <c r="EC85" s="1"/>
  <c r="EC69"/>
  <c r="EC74" s="1"/>
  <c r="DY102"/>
  <c r="DY91"/>
  <c r="DY96" s="1"/>
  <c r="DY107"/>
  <c r="DY58"/>
  <c r="DY63" s="1"/>
  <c r="DY47"/>
  <c r="DY52" s="1"/>
  <c r="DY80"/>
  <c r="DY85" s="1"/>
  <c r="DY69"/>
  <c r="DY74" s="1"/>
  <c r="DU158"/>
  <c r="DU102"/>
  <c r="DU91"/>
  <c r="DU96" s="1"/>
  <c r="DU107"/>
  <c r="DU58"/>
  <c r="DU63" s="1"/>
  <c r="DU47"/>
  <c r="DU52" s="1"/>
  <c r="DU80"/>
  <c r="DU85" s="1"/>
  <c r="DU69"/>
  <c r="DU74" s="1"/>
  <c r="DQ158"/>
  <c r="DQ102"/>
  <c r="DQ91"/>
  <c r="DQ96" s="1"/>
  <c r="DQ107"/>
  <c r="DQ58"/>
  <c r="DQ63" s="1"/>
  <c r="DQ47"/>
  <c r="DQ52" s="1"/>
  <c r="DQ80"/>
  <c r="DQ85" s="1"/>
  <c r="DQ69"/>
  <c r="DQ74" s="1"/>
  <c r="DD102"/>
  <c r="DD91"/>
  <c r="DD96" s="1"/>
  <c r="DD107"/>
  <c r="DD58"/>
  <c r="DD63" s="1"/>
  <c r="DD47"/>
  <c r="DD52" s="1"/>
  <c r="DD80"/>
  <c r="DD85" s="1"/>
  <c r="DD69"/>
  <c r="DD74" s="1"/>
  <c r="CR134"/>
  <c r="CR114" s="1"/>
  <c r="CR159" s="1"/>
  <c r="CR139"/>
  <c r="CR140" s="1"/>
  <c r="CR141" s="1"/>
  <c r="CR143" s="1"/>
  <c r="CR144" s="1"/>
  <c r="CR145" s="1"/>
  <c r="CR146" s="1"/>
  <c r="FN134"/>
  <c r="FN114" s="1"/>
  <c r="FN159" s="1"/>
  <c r="FN149"/>
  <c r="FK101"/>
  <c r="FK90"/>
  <c r="FK95" s="1"/>
  <c r="FK106"/>
  <c r="FK68"/>
  <c r="FK73" s="1"/>
  <c r="FK57"/>
  <c r="FK62" s="1"/>
  <c r="FK46"/>
  <c r="FK51" s="1"/>
  <c r="FK79"/>
  <c r="FK84" s="1"/>
  <c r="FJ134"/>
  <c r="FJ114" s="1"/>
  <c r="FJ159" s="1"/>
  <c r="FJ149"/>
  <c r="FG101"/>
  <c r="FG90"/>
  <c r="FG95" s="1"/>
  <c r="FG106"/>
  <c r="FG68"/>
  <c r="FG73" s="1"/>
  <c r="FG57"/>
  <c r="FG62" s="1"/>
  <c r="FG46"/>
  <c r="FG51" s="1"/>
  <c r="FG79"/>
  <c r="FG84" s="1"/>
  <c r="FF134"/>
  <c r="FF114" s="1"/>
  <c r="FF159" s="1"/>
  <c r="FF149"/>
  <c r="FC101"/>
  <c r="FC90"/>
  <c r="FC95" s="1"/>
  <c r="FC106"/>
  <c r="FC68"/>
  <c r="FC73" s="1"/>
  <c r="FC57"/>
  <c r="FC62" s="1"/>
  <c r="FC46"/>
  <c r="FC51" s="1"/>
  <c r="FC79"/>
  <c r="FC84" s="1"/>
  <c r="FB134"/>
  <c r="FB114" s="1"/>
  <c r="FB159" s="1"/>
  <c r="FB149"/>
  <c r="EY101"/>
  <c r="EY90"/>
  <c r="EY95" s="1"/>
  <c r="EY106"/>
  <c r="EY68"/>
  <c r="EY73" s="1"/>
  <c r="EY57"/>
  <c r="EY62" s="1"/>
  <c r="EY46"/>
  <c r="EY51" s="1"/>
  <c r="EY79"/>
  <c r="EY84" s="1"/>
  <c r="ED101"/>
  <c r="ED90"/>
  <c r="ED95" s="1"/>
  <c r="ED106"/>
  <c r="ED79"/>
  <c r="ED84" s="1"/>
  <c r="ED68"/>
  <c r="ED73" s="1"/>
  <c r="ED57"/>
  <c r="ED62" s="1"/>
  <c r="ED46"/>
  <c r="ED51" s="1"/>
  <c r="EB101"/>
  <c r="EB90"/>
  <c r="EB95" s="1"/>
  <c r="EB106"/>
  <c r="EB79"/>
  <c r="EB84" s="1"/>
  <c r="EB68"/>
  <c r="EB73" s="1"/>
  <c r="EB57"/>
  <c r="EB62" s="1"/>
  <c r="EB46"/>
  <c r="EB51" s="1"/>
  <c r="DZ101"/>
  <c r="DZ90"/>
  <c r="DZ95" s="1"/>
  <c r="DZ106"/>
  <c r="DZ79"/>
  <c r="DZ84" s="1"/>
  <c r="DZ68"/>
  <c r="DZ73" s="1"/>
  <c r="DZ57"/>
  <c r="DZ62" s="1"/>
  <c r="DZ46"/>
  <c r="DZ51" s="1"/>
  <c r="DX101"/>
  <c r="DX90"/>
  <c r="DX95" s="1"/>
  <c r="DX106"/>
  <c r="DX79"/>
  <c r="DX84" s="1"/>
  <c r="DX68"/>
  <c r="DX73" s="1"/>
  <c r="DX57"/>
  <c r="DX62" s="1"/>
  <c r="DX46"/>
  <c r="DX51" s="1"/>
  <c r="DV148"/>
  <c r="DV101"/>
  <c r="DV90"/>
  <c r="DV95" s="1"/>
  <c r="DV106"/>
  <c r="DV79"/>
  <c r="DV84" s="1"/>
  <c r="DV68"/>
  <c r="DV73" s="1"/>
  <c r="DV57"/>
  <c r="DV62" s="1"/>
  <c r="DV46"/>
  <c r="DV51" s="1"/>
  <c r="DT148"/>
  <c r="DT101"/>
  <c r="DT90"/>
  <c r="DT95" s="1"/>
  <c r="DT106"/>
  <c r="DT79"/>
  <c r="DT84" s="1"/>
  <c r="DT68"/>
  <c r="DT73" s="1"/>
  <c r="DT57"/>
  <c r="DT62" s="1"/>
  <c r="DT46"/>
  <c r="DT51" s="1"/>
  <c r="DR148"/>
  <c r="DR101"/>
  <c r="DR90"/>
  <c r="DR95" s="1"/>
  <c r="DR106"/>
  <c r="DR79"/>
  <c r="DR84" s="1"/>
  <c r="DR68"/>
  <c r="DR73" s="1"/>
  <c r="DR57"/>
  <c r="DR62" s="1"/>
  <c r="DR46"/>
  <c r="DR51" s="1"/>
  <c r="DP148"/>
  <c r="DP101"/>
  <c r="DP90"/>
  <c r="DP95" s="1"/>
  <c r="DP106"/>
  <c r="DP79"/>
  <c r="DP84" s="1"/>
  <c r="DP68"/>
  <c r="DP73" s="1"/>
  <c r="DP57"/>
  <c r="DP62" s="1"/>
  <c r="DP46"/>
  <c r="DP51" s="1"/>
  <c r="DF123"/>
  <c r="DF131" s="1"/>
  <c r="DF132"/>
  <c r="FR158"/>
  <c r="FR160" s="1"/>
  <c r="FR161" s="1"/>
  <c r="FR163" s="1"/>
  <c r="FR164" s="1"/>
  <c r="FR165" s="1"/>
  <c r="FR166" s="1"/>
  <c r="FR47"/>
  <c r="DB134"/>
  <c r="DB114" s="1"/>
  <c r="DB159" s="1"/>
  <c r="DB139"/>
  <c r="CW134"/>
  <c r="CW114" s="1"/>
  <c r="CW159" s="1"/>
  <c r="CW139"/>
  <c r="FQ148"/>
  <c r="FQ150" s="1"/>
  <c r="FQ151" s="1"/>
  <c r="FQ153" s="1"/>
  <c r="FQ154" s="1"/>
  <c r="FQ155" s="1"/>
  <c r="FQ156" s="1"/>
  <c r="FQ46"/>
  <c r="FL101"/>
  <c r="FL90"/>
  <c r="FL95" s="1"/>
  <c r="FL106"/>
  <c r="FL79"/>
  <c r="FL84" s="1"/>
  <c r="FL68"/>
  <c r="FL73" s="1"/>
  <c r="FL57"/>
  <c r="FL62" s="1"/>
  <c r="FL46"/>
  <c r="FL51" s="1"/>
  <c r="FH101"/>
  <c r="FH90"/>
  <c r="FH95" s="1"/>
  <c r="FH106"/>
  <c r="FH79"/>
  <c r="FH84" s="1"/>
  <c r="FH68"/>
  <c r="FH73" s="1"/>
  <c r="FH57"/>
  <c r="FH62" s="1"/>
  <c r="FH46"/>
  <c r="FH51" s="1"/>
  <c r="FD101"/>
  <c r="FD90"/>
  <c r="FD95" s="1"/>
  <c r="FD106"/>
  <c r="FD79"/>
  <c r="FD84" s="1"/>
  <c r="FD68"/>
  <c r="FD73" s="1"/>
  <c r="FD57"/>
  <c r="FD62" s="1"/>
  <c r="FD46"/>
  <c r="FD51" s="1"/>
  <c r="EZ101"/>
  <c r="EZ90"/>
  <c r="EZ95" s="1"/>
  <c r="EZ106"/>
  <c r="EZ79"/>
  <c r="EZ84" s="1"/>
  <c r="EZ68"/>
  <c r="EZ73" s="1"/>
  <c r="EZ57"/>
  <c r="EZ62" s="1"/>
  <c r="EZ46"/>
  <c r="EZ51" s="1"/>
  <c r="EC134"/>
  <c r="EC114" s="1"/>
  <c r="EC159" s="1"/>
  <c r="EC113"/>
  <c r="EC149" s="1"/>
  <c r="EA134"/>
  <c r="EA114" s="1"/>
  <c r="EA159" s="1"/>
  <c r="EA113"/>
  <c r="EA149" s="1"/>
  <c r="DY134"/>
  <c r="DY114" s="1"/>
  <c r="DY159" s="1"/>
  <c r="DY113"/>
  <c r="DY149" s="1"/>
  <c r="DW134"/>
  <c r="DW114" s="1"/>
  <c r="DW159" s="1"/>
  <c r="DW113"/>
  <c r="DW149" s="1"/>
  <c r="DU134"/>
  <c r="DU114" s="1"/>
  <c r="DU159" s="1"/>
  <c r="DU113"/>
  <c r="DU149" s="1"/>
  <c r="DS134"/>
  <c r="DS114" s="1"/>
  <c r="DS159" s="1"/>
  <c r="DS113"/>
  <c r="DS149" s="1"/>
  <c r="DQ134"/>
  <c r="DQ114" s="1"/>
  <c r="DQ159" s="1"/>
  <c r="DQ113"/>
  <c r="DQ149" s="1"/>
  <c r="DO134"/>
  <c r="DO114" s="1"/>
  <c r="DO159" s="1"/>
  <c r="DO113"/>
  <c r="DO149" s="1"/>
  <c r="CU102"/>
  <c r="CU91"/>
  <c r="CU96" s="1"/>
  <c r="CU107"/>
  <c r="CU80"/>
  <c r="CU85" s="1"/>
  <c r="CU69"/>
  <c r="CU74" s="1"/>
  <c r="CU58"/>
  <c r="CU63" s="1"/>
  <c r="CU47"/>
  <c r="CU52" s="1"/>
  <c r="CS102"/>
  <c r="CS91"/>
  <c r="CS96" s="1"/>
  <c r="CS107"/>
  <c r="CS80"/>
  <c r="CS85" s="1"/>
  <c r="CS69"/>
  <c r="CS74" s="1"/>
  <c r="CS58"/>
  <c r="CS63" s="1"/>
  <c r="CS47"/>
  <c r="CS52" s="1"/>
  <c r="CO102"/>
  <c r="CO91"/>
  <c r="CO96" s="1"/>
  <c r="CO107"/>
  <c r="CO80"/>
  <c r="CO85" s="1"/>
  <c r="CO69"/>
  <c r="CO74" s="1"/>
  <c r="CO58"/>
  <c r="CO63" s="1"/>
  <c r="CO47"/>
  <c r="CO52" s="1"/>
  <c r="CK102"/>
  <c r="CK91"/>
  <c r="CK96" s="1"/>
  <c r="CK107"/>
  <c r="CK80"/>
  <c r="CK85" s="1"/>
  <c r="CK69"/>
  <c r="CK74" s="1"/>
  <c r="CK58"/>
  <c r="CK63" s="1"/>
  <c r="CK47"/>
  <c r="CK52" s="1"/>
  <c r="CG102"/>
  <c r="CG91"/>
  <c r="CG96" s="1"/>
  <c r="CG107"/>
  <c r="CG80"/>
  <c r="CG85" s="1"/>
  <c r="CG69"/>
  <c r="CG74" s="1"/>
  <c r="CG58"/>
  <c r="CG63" s="1"/>
  <c r="CG47"/>
  <c r="CG52" s="1"/>
  <c r="CC102"/>
  <c r="CC91"/>
  <c r="CC96" s="1"/>
  <c r="CC107"/>
  <c r="CC80"/>
  <c r="CC85" s="1"/>
  <c r="CC69"/>
  <c r="CC74" s="1"/>
  <c r="CC58"/>
  <c r="CC63" s="1"/>
  <c r="CC47"/>
  <c r="CC52" s="1"/>
  <c r="DC101"/>
  <c r="DC90"/>
  <c r="DC95" s="1"/>
  <c r="DC106"/>
  <c r="DC79"/>
  <c r="DC84" s="1"/>
  <c r="DC68"/>
  <c r="DC73" s="1"/>
  <c r="DC57"/>
  <c r="DC62" s="1"/>
  <c r="DC46"/>
  <c r="DC51" s="1"/>
  <c r="CZ101"/>
  <c r="CZ90"/>
  <c r="CZ95" s="1"/>
  <c r="CZ106"/>
  <c r="CZ68"/>
  <c r="CZ73" s="1"/>
  <c r="CZ57"/>
  <c r="CZ62" s="1"/>
  <c r="CZ46"/>
  <c r="CZ51" s="1"/>
  <c r="CZ79"/>
  <c r="CZ84" s="1"/>
  <c r="CX101"/>
  <c r="CX90"/>
  <c r="CX95" s="1"/>
  <c r="CX106"/>
  <c r="CX68"/>
  <c r="CX73" s="1"/>
  <c r="CX57"/>
  <c r="CX62" s="1"/>
  <c r="CX46"/>
  <c r="CX51" s="1"/>
  <c r="CX79"/>
  <c r="CX84" s="1"/>
  <c r="CV101"/>
  <c r="CV90"/>
  <c r="CV95" s="1"/>
  <c r="CV106"/>
  <c r="CV68"/>
  <c r="CV73" s="1"/>
  <c r="CV57"/>
  <c r="CV62" s="1"/>
  <c r="CV46"/>
  <c r="CV51" s="1"/>
  <c r="CV79"/>
  <c r="CV84" s="1"/>
  <c r="CN101"/>
  <c r="CN90"/>
  <c r="CN95" s="1"/>
  <c r="CN106"/>
  <c r="CN68"/>
  <c r="CN73" s="1"/>
  <c r="CN57"/>
  <c r="CN62" s="1"/>
  <c r="CN46"/>
  <c r="CN51" s="1"/>
  <c r="CN79"/>
  <c r="CN84" s="1"/>
  <c r="CL101"/>
  <c r="CL90"/>
  <c r="CL95" s="1"/>
  <c r="CL106"/>
  <c r="CL68"/>
  <c r="CL73" s="1"/>
  <c r="CL57"/>
  <c r="CL62" s="1"/>
  <c r="CL46"/>
  <c r="CL51" s="1"/>
  <c r="CL79"/>
  <c r="CL84" s="1"/>
  <c r="CJ101"/>
  <c r="CJ90"/>
  <c r="CJ95" s="1"/>
  <c r="CJ106"/>
  <c r="CJ68"/>
  <c r="CJ73" s="1"/>
  <c r="CJ57"/>
  <c r="CJ62" s="1"/>
  <c r="CJ46"/>
  <c r="CJ51" s="1"/>
  <c r="CJ79"/>
  <c r="CJ84" s="1"/>
  <c r="CH101"/>
  <c r="CH90"/>
  <c r="CH95" s="1"/>
  <c r="CH106"/>
  <c r="CH68"/>
  <c r="CH73" s="1"/>
  <c r="CH57"/>
  <c r="CH62" s="1"/>
  <c r="CH46"/>
  <c r="CH51" s="1"/>
  <c r="CH79"/>
  <c r="CH84" s="1"/>
  <c r="CF101"/>
  <c r="CF90"/>
  <c r="CF95" s="1"/>
  <c r="CF106"/>
  <c r="CF68"/>
  <c r="CF73" s="1"/>
  <c r="CF57"/>
  <c r="CF62" s="1"/>
  <c r="CF46"/>
  <c r="CF51" s="1"/>
  <c r="CF79"/>
  <c r="CF84" s="1"/>
  <c r="CD101"/>
  <c r="CD90"/>
  <c r="CD95" s="1"/>
  <c r="CD106"/>
  <c r="CD68"/>
  <c r="CD73" s="1"/>
  <c r="CD57"/>
  <c r="CD62" s="1"/>
  <c r="CD46"/>
  <c r="CD51" s="1"/>
  <c r="CD79"/>
  <c r="CD84" s="1"/>
  <c r="CB101"/>
  <c r="CB90"/>
  <c r="CB95" s="1"/>
  <c r="CB106"/>
  <c r="CB68"/>
  <c r="CB73" s="1"/>
  <c r="CB57"/>
  <c r="CB62" s="1"/>
  <c r="CB46"/>
  <c r="CB51" s="1"/>
  <c r="CB79"/>
  <c r="CB84" s="1"/>
  <c r="BZ148"/>
  <c r="BZ150" s="1"/>
  <c r="BZ151" s="1"/>
  <c r="BZ153" s="1"/>
  <c r="BZ154" s="1"/>
  <c r="BZ155" s="1"/>
  <c r="BZ156" s="1"/>
  <c r="BZ101"/>
  <c r="BZ90"/>
  <c r="BZ95" s="1"/>
  <c r="BZ106"/>
  <c r="BZ68"/>
  <c r="BZ73" s="1"/>
  <c r="BZ57"/>
  <c r="BZ62" s="1"/>
  <c r="BZ46"/>
  <c r="BZ51" s="1"/>
  <c r="BZ79"/>
  <c r="BZ84" s="1"/>
  <c r="BE102"/>
  <c r="BE91"/>
  <c r="BE96" s="1"/>
  <c r="BE107"/>
  <c r="BE80"/>
  <c r="BE85" s="1"/>
  <c r="BE69"/>
  <c r="BE74" s="1"/>
  <c r="BE58"/>
  <c r="BE63" s="1"/>
  <c r="BE47"/>
  <c r="BE52" s="1"/>
  <c r="AM102"/>
  <c r="AM91"/>
  <c r="AM96" s="1"/>
  <c r="AM107"/>
  <c r="AM80"/>
  <c r="AM85" s="1"/>
  <c r="AM69"/>
  <c r="AM74" s="1"/>
  <c r="AM58"/>
  <c r="AM63" s="1"/>
  <c r="AM47"/>
  <c r="AM52" s="1"/>
  <c r="DB102"/>
  <c r="DB91"/>
  <c r="DB96" s="1"/>
  <c r="DB107"/>
  <c r="DB58"/>
  <c r="DB63" s="1"/>
  <c r="DB47"/>
  <c r="DB52" s="1"/>
  <c r="DB80"/>
  <c r="DB85" s="1"/>
  <c r="DB69"/>
  <c r="DB74" s="1"/>
  <c r="U102"/>
  <c r="U91"/>
  <c r="U96" s="1"/>
  <c r="U107"/>
  <c r="U80"/>
  <c r="U85" s="1"/>
  <c r="U69"/>
  <c r="U74" s="1"/>
  <c r="U58"/>
  <c r="U63" s="1"/>
  <c r="U47"/>
  <c r="U52" s="1"/>
  <c r="O102"/>
  <c r="O91"/>
  <c r="O96" s="1"/>
  <c r="O107"/>
  <c r="O80"/>
  <c r="O85" s="1"/>
  <c r="O69"/>
  <c r="O74" s="1"/>
  <c r="O58"/>
  <c r="O63" s="1"/>
  <c r="O47"/>
  <c r="O52" s="1"/>
  <c r="ER139"/>
  <c r="ER134"/>
  <c r="EP139"/>
  <c r="EP134"/>
  <c r="EN139"/>
  <c r="EN134"/>
  <c r="EL139"/>
  <c r="EL134"/>
  <c r="EJ139"/>
  <c r="EJ134"/>
  <c r="EH139"/>
  <c r="CU134"/>
  <c r="CU114" s="1"/>
  <c r="CU159" s="1"/>
  <c r="CU149"/>
  <c r="CS134"/>
  <c r="CS114" s="1"/>
  <c r="CS159" s="1"/>
  <c r="CS149"/>
  <c r="CO101"/>
  <c r="CO90"/>
  <c r="CO95" s="1"/>
  <c r="CO106"/>
  <c r="CO79"/>
  <c r="CO84" s="1"/>
  <c r="CO68"/>
  <c r="CO73" s="1"/>
  <c r="CO57"/>
  <c r="CO62" s="1"/>
  <c r="CO46"/>
  <c r="CO51" s="1"/>
  <c r="CM101"/>
  <c r="CM90"/>
  <c r="CM95" s="1"/>
  <c r="CM106"/>
  <c r="CM79"/>
  <c r="CM84" s="1"/>
  <c r="CM68"/>
  <c r="CM73" s="1"/>
  <c r="CM57"/>
  <c r="CM62" s="1"/>
  <c r="CM46"/>
  <c r="CM51" s="1"/>
  <c r="CK101"/>
  <c r="CK90"/>
  <c r="CK95" s="1"/>
  <c r="CK106"/>
  <c r="CK79"/>
  <c r="CK84" s="1"/>
  <c r="CK68"/>
  <c r="CK73" s="1"/>
  <c r="CK57"/>
  <c r="CK62" s="1"/>
  <c r="CK46"/>
  <c r="CK51" s="1"/>
  <c r="CI101"/>
  <c r="CI90"/>
  <c r="CI95" s="1"/>
  <c r="CI106"/>
  <c r="CI79"/>
  <c r="CI84" s="1"/>
  <c r="CI68"/>
  <c r="CI73" s="1"/>
  <c r="CI57"/>
  <c r="CI62" s="1"/>
  <c r="CI46"/>
  <c r="CI51" s="1"/>
  <c r="CG101"/>
  <c r="CG90"/>
  <c r="CG95" s="1"/>
  <c r="CG106"/>
  <c r="CG79"/>
  <c r="CG84" s="1"/>
  <c r="CG68"/>
  <c r="CG73" s="1"/>
  <c r="CG57"/>
  <c r="CG62" s="1"/>
  <c r="CG46"/>
  <c r="CG51" s="1"/>
  <c r="CE101"/>
  <c r="CE90"/>
  <c r="CE95" s="1"/>
  <c r="CE106"/>
  <c r="CE79"/>
  <c r="CE84" s="1"/>
  <c r="CE68"/>
  <c r="CE73" s="1"/>
  <c r="CE57"/>
  <c r="CE62" s="1"/>
  <c r="CE46"/>
  <c r="CE51" s="1"/>
  <c r="CC101"/>
  <c r="CC90"/>
  <c r="CC95" s="1"/>
  <c r="CC106"/>
  <c r="CC79"/>
  <c r="CC84" s="1"/>
  <c r="CC68"/>
  <c r="CC73" s="1"/>
  <c r="CC57"/>
  <c r="CC62" s="1"/>
  <c r="CC46"/>
  <c r="CC51" s="1"/>
  <c r="CA101"/>
  <c r="CA90"/>
  <c r="CA95" s="1"/>
  <c r="CA106"/>
  <c r="CA79"/>
  <c r="CA84" s="1"/>
  <c r="CA68"/>
  <c r="CA73" s="1"/>
  <c r="CA57"/>
  <c r="CA62" s="1"/>
  <c r="CA46"/>
  <c r="CA51" s="1"/>
  <c r="U101"/>
  <c r="U90"/>
  <c r="U95" s="1"/>
  <c r="U106"/>
  <c r="U79"/>
  <c r="U84" s="1"/>
  <c r="U68"/>
  <c r="U73" s="1"/>
  <c r="U57"/>
  <c r="U62" s="1"/>
  <c r="U46"/>
  <c r="U51" s="1"/>
  <c r="AP101"/>
  <c r="AP90"/>
  <c r="AP95" s="1"/>
  <c r="AP106"/>
  <c r="AP68"/>
  <c r="AP73" s="1"/>
  <c r="AP57"/>
  <c r="AP62" s="1"/>
  <c r="AP46"/>
  <c r="AP51" s="1"/>
  <c r="AP79"/>
  <c r="AP84" s="1"/>
  <c r="BO100"/>
  <c r="BO105" s="1"/>
  <c r="BO89"/>
  <c r="BO94" s="1"/>
  <c r="BO78"/>
  <c r="BO83" s="1"/>
  <c r="BO67"/>
  <c r="BO72" s="1"/>
  <c r="BO56"/>
  <c r="BO61" s="1"/>
  <c r="BO45"/>
  <c r="BO50" s="1"/>
  <c r="BM100"/>
  <c r="BM105"/>
  <c r="BM89"/>
  <c r="BM94" s="1"/>
  <c r="BM78"/>
  <c r="BM83" s="1"/>
  <c r="BM67"/>
  <c r="BM72" s="1"/>
  <c r="BM56"/>
  <c r="BM61" s="1"/>
  <c r="BM45"/>
  <c r="BM50" s="1"/>
  <c r="BK100"/>
  <c r="BK105" s="1"/>
  <c r="BK89"/>
  <c r="BK94" s="1"/>
  <c r="BK78"/>
  <c r="BK83" s="1"/>
  <c r="BK67"/>
  <c r="BK72" s="1"/>
  <c r="BK56"/>
  <c r="BK61" s="1"/>
  <c r="BK45"/>
  <c r="BK50" s="1"/>
  <c r="BI100"/>
  <c r="BI105"/>
  <c r="BI89"/>
  <c r="BI94" s="1"/>
  <c r="BI78"/>
  <c r="BI83" s="1"/>
  <c r="BI67"/>
  <c r="BI72" s="1"/>
  <c r="BI56"/>
  <c r="BI61" s="1"/>
  <c r="BI45"/>
  <c r="BI50" s="1"/>
  <c r="AK122"/>
  <c r="AK129" s="1"/>
  <c r="AK130"/>
  <c r="EV132"/>
  <c r="EV46"/>
  <c r="CR170"/>
  <c r="CR171" s="1"/>
  <c r="CR173" s="1"/>
  <c r="CR174" s="1"/>
  <c r="CR175" s="1"/>
  <c r="CR176" s="1"/>
  <c r="X168"/>
  <c r="X170" s="1"/>
  <c r="X171" s="1"/>
  <c r="X173" s="1"/>
  <c r="X174" s="1"/>
  <c r="X175" s="1"/>
  <c r="X176" s="1"/>
  <c r="ED133"/>
  <c r="DZ133"/>
  <c r="DV133"/>
  <c r="DR133"/>
  <c r="CZ133"/>
  <c r="CX133"/>
  <c r="CV133"/>
  <c r="CL133"/>
  <c r="CH133"/>
  <c r="CD133"/>
  <c r="BZ133"/>
  <c r="FR149"/>
  <c r="FR150" s="1"/>
  <c r="FR151" s="1"/>
  <c r="FR153" s="1"/>
  <c r="FR154" s="1"/>
  <c r="FR155" s="1"/>
  <c r="FR156" s="1"/>
  <c r="U139"/>
  <c r="L385"/>
  <c r="L390" s="1"/>
  <c r="M18"/>
  <c r="L35"/>
  <c r="FT41"/>
  <c r="FS168"/>
  <c r="FS170" s="1"/>
  <c r="FS171" s="1"/>
  <c r="FS173" s="1"/>
  <c r="FS174" s="1"/>
  <c r="FS175"/>
  <c r="FS176" s="1"/>
  <c r="FS123"/>
  <c r="FS145"/>
  <c r="FS146" s="1"/>
  <c r="FS138"/>
  <c r="FS140" s="1"/>
  <c r="FS141" s="1"/>
  <c r="FS143" s="1"/>
  <c r="FS144" s="1"/>
  <c r="FS118"/>
  <c r="FS117"/>
  <c r="FS42"/>
  <c r="EI41"/>
  <c r="EH168"/>
  <c r="EH170" s="1"/>
  <c r="EH171" s="1"/>
  <c r="EH173" s="1"/>
  <c r="EH174" s="1"/>
  <c r="EH175" s="1"/>
  <c r="EH176" s="1"/>
  <c r="EH145"/>
  <c r="EH146" s="1"/>
  <c r="EH138"/>
  <c r="EH140" s="1"/>
  <c r="EH141" s="1"/>
  <c r="EH143" s="1"/>
  <c r="EH144" s="1"/>
  <c r="EH117"/>
  <c r="EH42"/>
  <c r="BJ41"/>
  <c r="BI168"/>
  <c r="BI170" s="1"/>
  <c r="BI171" s="1"/>
  <c r="BI173" s="1"/>
  <c r="BI174" s="1"/>
  <c r="BI175"/>
  <c r="BI176" s="1"/>
  <c r="BI158"/>
  <c r="BI160" s="1"/>
  <c r="BI161" s="1"/>
  <c r="BI163" s="1"/>
  <c r="BI164" s="1"/>
  <c r="BI165"/>
  <c r="BI166" s="1"/>
  <c r="BI148"/>
  <c r="BI150" s="1"/>
  <c r="BI151" s="1"/>
  <c r="BI153" s="1"/>
  <c r="BI154" s="1"/>
  <c r="BI155"/>
  <c r="BI156" s="1"/>
  <c r="BI138"/>
  <c r="BI140" s="1"/>
  <c r="BI141" s="1"/>
  <c r="BI143" s="1"/>
  <c r="BI144" s="1"/>
  <c r="BI117"/>
  <c r="BI145"/>
  <c r="BI146" s="1"/>
  <c r="BI42"/>
  <c r="AP168"/>
  <c r="AP170" s="1"/>
  <c r="AP171" s="1"/>
  <c r="AP173" s="1"/>
  <c r="AP174" s="1"/>
  <c r="AP175"/>
  <c r="AP176" s="1"/>
  <c r="AQ41"/>
  <c r="AP158"/>
  <c r="AP160" s="1"/>
  <c r="AP161" s="1"/>
  <c r="AP163" s="1"/>
  <c r="AP164" s="1"/>
  <c r="AP165" s="1"/>
  <c r="AP166" s="1"/>
  <c r="AP155"/>
  <c r="AP156" s="1"/>
  <c r="AP148"/>
  <c r="AP150" s="1"/>
  <c r="AP151" s="1"/>
  <c r="AP153" s="1"/>
  <c r="AP154" s="1"/>
  <c r="AP138"/>
  <c r="AP140" s="1"/>
  <c r="AP141" s="1"/>
  <c r="AP143" s="1"/>
  <c r="AP144" s="1"/>
  <c r="AP145" s="1"/>
  <c r="AP146" s="1"/>
  <c r="AP117"/>
  <c r="AP42"/>
  <c r="FM134"/>
  <c r="FM114" s="1"/>
  <c r="FM159" s="1"/>
  <c r="FM139"/>
  <c r="FI134"/>
  <c r="FI114" s="1"/>
  <c r="FI159" s="1"/>
  <c r="FI139"/>
  <c r="FE134"/>
  <c r="FE114" s="1"/>
  <c r="FE159" s="1"/>
  <c r="FE139"/>
  <c r="FA134"/>
  <c r="FA114" s="1"/>
  <c r="FA159" s="1"/>
  <c r="FA139"/>
  <c r="CB41"/>
  <c r="CA168"/>
  <c r="CA170" s="1"/>
  <c r="CA171" s="1"/>
  <c r="CA173" s="1"/>
  <c r="CA174" s="1"/>
  <c r="CA175"/>
  <c r="CA176" s="1"/>
  <c r="CA148"/>
  <c r="CA150" s="1"/>
  <c r="CA151" s="1"/>
  <c r="CA153" s="1"/>
  <c r="CA154" s="1"/>
  <c r="CA155" s="1"/>
  <c r="CA156" s="1"/>
  <c r="CA158"/>
  <c r="CA160" s="1"/>
  <c r="CA161" s="1"/>
  <c r="CA163" s="1"/>
  <c r="CA164" s="1"/>
  <c r="CA165" s="1"/>
  <c r="CA166" s="1"/>
  <c r="CA138"/>
  <c r="CA140" s="1"/>
  <c r="CA141" s="1"/>
  <c r="CA143" s="1"/>
  <c r="CA144" s="1"/>
  <c r="CA145"/>
  <c r="CA146" s="1"/>
  <c r="CA117"/>
  <c r="CA42"/>
  <c r="FK102"/>
  <c r="FK91"/>
  <c r="FK96" s="1"/>
  <c r="FK107"/>
  <c r="FK58"/>
  <c r="FK63" s="1"/>
  <c r="FK47"/>
  <c r="FK52" s="1"/>
  <c r="FK80"/>
  <c r="FK85" s="1"/>
  <c r="FK69"/>
  <c r="FK74" s="1"/>
  <c r="FG102"/>
  <c r="FG91"/>
  <c r="FG96" s="1"/>
  <c r="FG107"/>
  <c r="FG58"/>
  <c r="FG63" s="1"/>
  <c r="FG47"/>
  <c r="FG52" s="1"/>
  <c r="FG80"/>
  <c r="FG85" s="1"/>
  <c r="FG69"/>
  <c r="FG74" s="1"/>
  <c r="FC102"/>
  <c r="FC91"/>
  <c r="FC96" s="1"/>
  <c r="FC107"/>
  <c r="FC58"/>
  <c r="FC63" s="1"/>
  <c r="FC47"/>
  <c r="FC52" s="1"/>
  <c r="FC80"/>
  <c r="FC85" s="1"/>
  <c r="FC69"/>
  <c r="FC74" s="1"/>
  <c r="EY102"/>
  <c r="EY91"/>
  <c r="EY96" s="1"/>
  <c r="EY107"/>
  <c r="EY58"/>
  <c r="EY63" s="1"/>
  <c r="EY47"/>
  <c r="EY52" s="1"/>
  <c r="EY80"/>
  <c r="EY85" s="1"/>
  <c r="EY69"/>
  <c r="EY74" s="1"/>
  <c r="EA102"/>
  <c r="EA91"/>
  <c r="EA96" s="1"/>
  <c r="EA107"/>
  <c r="EA58"/>
  <c r="EA63" s="1"/>
  <c r="EA47"/>
  <c r="EA52" s="1"/>
  <c r="EA80"/>
  <c r="EA85" s="1"/>
  <c r="EA69"/>
  <c r="EA74" s="1"/>
  <c r="DW158"/>
  <c r="DW160" s="1"/>
  <c r="DW161" s="1"/>
  <c r="DW163" s="1"/>
  <c r="DW164" s="1"/>
  <c r="DW165" s="1"/>
  <c r="DW166" s="1"/>
  <c r="DW102"/>
  <c r="DW91"/>
  <c r="DW96" s="1"/>
  <c r="DW107"/>
  <c r="DW58"/>
  <c r="DW63" s="1"/>
  <c r="DW47"/>
  <c r="DW52" s="1"/>
  <c r="DW80"/>
  <c r="DW85" s="1"/>
  <c r="DW69"/>
  <c r="DW74" s="1"/>
  <c r="DS158"/>
  <c r="DS160" s="1"/>
  <c r="DS161" s="1"/>
  <c r="DS163" s="1"/>
  <c r="DS164" s="1"/>
  <c r="DS165" s="1"/>
  <c r="DS166" s="1"/>
  <c r="DS102"/>
  <c r="DS91"/>
  <c r="DS96" s="1"/>
  <c r="DS107"/>
  <c r="DS58"/>
  <c r="DS63" s="1"/>
  <c r="DS47"/>
  <c r="DS52" s="1"/>
  <c r="DS80"/>
  <c r="DS85" s="1"/>
  <c r="DS69"/>
  <c r="DS74" s="1"/>
  <c r="DP158"/>
  <c r="DP102"/>
  <c r="DP91"/>
  <c r="DP96" s="1"/>
  <c r="DP107"/>
  <c r="DP80"/>
  <c r="DP85" s="1"/>
  <c r="DP69"/>
  <c r="DP74" s="1"/>
  <c r="DP58"/>
  <c r="DP63" s="1"/>
  <c r="DP47"/>
  <c r="DP52" s="1"/>
  <c r="CT134"/>
  <c r="CT114" s="1"/>
  <c r="CT159" s="1"/>
  <c r="CT139"/>
  <c r="T132"/>
  <c r="T123"/>
  <c r="T131" s="1"/>
  <c r="FN101"/>
  <c r="FN90"/>
  <c r="FN95" s="1"/>
  <c r="FN106"/>
  <c r="FN79"/>
  <c r="FN84" s="1"/>
  <c r="FN68"/>
  <c r="FN73" s="1"/>
  <c r="FN57"/>
  <c r="FN62" s="1"/>
  <c r="FN46"/>
  <c r="FN51" s="1"/>
  <c r="FJ101"/>
  <c r="FJ90"/>
  <c r="FJ95" s="1"/>
  <c r="FJ106"/>
  <c r="FJ79"/>
  <c r="FJ84" s="1"/>
  <c r="FJ68"/>
  <c r="FJ73" s="1"/>
  <c r="FJ57"/>
  <c r="FJ62" s="1"/>
  <c r="FJ46"/>
  <c r="FJ51" s="1"/>
  <c r="FF101"/>
  <c r="FF90"/>
  <c r="FF95" s="1"/>
  <c r="FF106"/>
  <c r="FF79"/>
  <c r="FF84" s="1"/>
  <c r="FF68"/>
  <c r="FF73" s="1"/>
  <c r="FF57"/>
  <c r="FF62" s="1"/>
  <c r="FF46"/>
  <c r="FF51" s="1"/>
  <c r="FB101"/>
  <c r="FB90"/>
  <c r="FB95" s="1"/>
  <c r="FB106"/>
  <c r="FB79"/>
  <c r="FB84" s="1"/>
  <c r="FB68"/>
  <c r="FB73" s="1"/>
  <c r="FB57"/>
  <c r="FB62" s="1"/>
  <c r="FB46"/>
  <c r="FB51" s="1"/>
  <c r="ED134"/>
  <c r="ED114" s="1"/>
  <c r="ED159" s="1"/>
  <c r="ED113"/>
  <c r="ED149" s="1"/>
  <c r="EB134"/>
  <c r="EB114" s="1"/>
  <c r="EB159" s="1"/>
  <c r="EB113"/>
  <c r="EB149" s="1"/>
  <c r="DZ134"/>
  <c r="DZ114" s="1"/>
  <c r="DZ159" s="1"/>
  <c r="DZ113"/>
  <c r="DZ149" s="1"/>
  <c r="DX134"/>
  <c r="DX114" s="1"/>
  <c r="DX159" s="1"/>
  <c r="DX113"/>
  <c r="DX149" s="1"/>
  <c r="DV134"/>
  <c r="DV114" s="1"/>
  <c r="DV159" s="1"/>
  <c r="DV113"/>
  <c r="DV149" s="1"/>
  <c r="DT134"/>
  <c r="DT114" s="1"/>
  <c r="DT159" s="1"/>
  <c r="DT113"/>
  <c r="DT149" s="1"/>
  <c r="DR134"/>
  <c r="DR114" s="1"/>
  <c r="DR159" s="1"/>
  <c r="DR113"/>
  <c r="DR149" s="1"/>
  <c r="DP134"/>
  <c r="DP114" s="1"/>
  <c r="DP159" s="1"/>
  <c r="DP113"/>
  <c r="DP149" s="1"/>
  <c r="DG125"/>
  <c r="FM102"/>
  <c r="FM91"/>
  <c r="FM96" s="1"/>
  <c r="FM107"/>
  <c r="FM58"/>
  <c r="FM63" s="1"/>
  <c r="FM47"/>
  <c r="FM52" s="1"/>
  <c r="FM80"/>
  <c r="FM85" s="1"/>
  <c r="FM69"/>
  <c r="FM74" s="1"/>
  <c r="FI102"/>
  <c r="FI91"/>
  <c r="FI96" s="1"/>
  <c r="FI107"/>
  <c r="FI58"/>
  <c r="FI63" s="1"/>
  <c r="FI47"/>
  <c r="FI52" s="1"/>
  <c r="FI80"/>
  <c r="FI85" s="1"/>
  <c r="FI69"/>
  <c r="FI74" s="1"/>
  <c r="FE102"/>
  <c r="FE91"/>
  <c r="FE96" s="1"/>
  <c r="FE107"/>
  <c r="FE58"/>
  <c r="FE63" s="1"/>
  <c r="FE47"/>
  <c r="FE52" s="1"/>
  <c r="FE80"/>
  <c r="FE85" s="1"/>
  <c r="FE69"/>
  <c r="FE74" s="1"/>
  <c r="FA102"/>
  <c r="FA91"/>
  <c r="FA96" s="1"/>
  <c r="FA107"/>
  <c r="FA58"/>
  <c r="FA63" s="1"/>
  <c r="FA47"/>
  <c r="FA52" s="1"/>
  <c r="FA80"/>
  <c r="FA85" s="1"/>
  <c r="FA69"/>
  <c r="FA74" s="1"/>
  <c r="DO158"/>
  <c r="DO160" s="1"/>
  <c r="DO161" s="1"/>
  <c r="DO163" s="1"/>
  <c r="DO164" s="1"/>
  <c r="DO165" s="1"/>
  <c r="DO166" s="1"/>
  <c r="DO102"/>
  <c r="DO91"/>
  <c r="DO96" s="1"/>
  <c r="DO107"/>
  <c r="DO58"/>
  <c r="DO63" s="1"/>
  <c r="DO47"/>
  <c r="DO52" s="1"/>
  <c r="DO80"/>
  <c r="DO85" s="1"/>
  <c r="DO69"/>
  <c r="DO74" s="1"/>
  <c r="CY134"/>
  <c r="CY114" s="1"/>
  <c r="CY159" s="1"/>
  <c r="CY139"/>
  <c r="FM101"/>
  <c r="FM90"/>
  <c r="FM95" s="1"/>
  <c r="FM106"/>
  <c r="FM68"/>
  <c r="FM73" s="1"/>
  <c r="FM57"/>
  <c r="FM62" s="1"/>
  <c r="FM46"/>
  <c r="FM51" s="1"/>
  <c r="FM79"/>
  <c r="FM84" s="1"/>
  <c r="FL134"/>
  <c r="FL114" s="1"/>
  <c r="FL159" s="1"/>
  <c r="FL149"/>
  <c r="FI101"/>
  <c r="FI90"/>
  <c r="FI95" s="1"/>
  <c r="FI106"/>
  <c r="FI68"/>
  <c r="FI73" s="1"/>
  <c r="FI57"/>
  <c r="FI62" s="1"/>
  <c r="FI46"/>
  <c r="FI51" s="1"/>
  <c r="FI79"/>
  <c r="FI84" s="1"/>
  <c r="FH134"/>
  <c r="FH114" s="1"/>
  <c r="FH159" s="1"/>
  <c r="FH149"/>
  <c r="FE101"/>
  <c r="FE90"/>
  <c r="FE95" s="1"/>
  <c r="FE106"/>
  <c r="FE68"/>
  <c r="FE73" s="1"/>
  <c r="FE57"/>
  <c r="FE62" s="1"/>
  <c r="FE46"/>
  <c r="FE51" s="1"/>
  <c r="FE79"/>
  <c r="FE84" s="1"/>
  <c r="FD134"/>
  <c r="FD114" s="1"/>
  <c r="FD159" s="1"/>
  <c r="FD149"/>
  <c r="FA101"/>
  <c r="FA90"/>
  <c r="FA95" s="1"/>
  <c r="FA106"/>
  <c r="FA68"/>
  <c r="FA73" s="1"/>
  <c r="FA57"/>
  <c r="FA62" s="1"/>
  <c r="FA46"/>
  <c r="FA51" s="1"/>
  <c r="FA79"/>
  <c r="FA84" s="1"/>
  <c r="EZ134"/>
  <c r="EZ114" s="1"/>
  <c r="EZ159" s="1"/>
  <c r="EZ149"/>
  <c r="EC101"/>
  <c r="EC90"/>
  <c r="EC95" s="1"/>
  <c r="EC106"/>
  <c r="EC68"/>
  <c r="EC73" s="1"/>
  <c r="EC57"/>
  <c r="EC62" s="1"/>
  <c r="EC46"/>
  <c r="EC51" s="1"/>
  <c r="EC79"/>
  <c r="EC84" s="1"/>
  <c r="EA101"/>
  <c r="EA90"/>
  <c r="EA95" s="1"/>
  <c r="EA106"/>
  <c r="EA68"/>
  <c r="EA73" s="1"/>
  <c r="EA57"/>
  <c r="EA62" s="1"/>
  <c r="EA46"/>
  <c r="EA51" s="1"/>
  <c r="EA79"/>
  <c r="EA84" s="1"/>
  <c r="DY101"/>
  <c r="DY90"/>
  <c r="DY95" s="1"/>
  <c r="DY106"/>
  <c r="DY68"/>
  <c r="DY73" s="1"/>
  <c r="DY57"/>
  <c r="DY62" s="1"/>
  <c r="DY46"/>
  <c r="DY51" s="1"/>
  <c r="DY79"/>
  <c r="DY84" s="1"/>
  <c r="DW148"/>
  <c r="DW150" s="1"/>
  <c r="DW151" s="1"/>
  <c r="DW153" s="1"/>
  <c r="DW154" s="1"/>
  <c r="DW155" s="1"/>
  <c r="DW156" s="1"/>
  <c r="DW101"/>
  <c r="DW90"/>
  <c r="DW95" s="1"/>
  <c r="DW106"/>
  <c r="DW68"/>
  <c r="DW73" s="1"/>
  <c r="DW57"/>
  <c r="DW62" s="1"/>
  <c r="DW46"/>
  <c r="DW51" s="1"/>
  <c r="DW79"/>
  <c r="DW84" s="1"/>
  <c r="DU148"/>
  <c r="DU150" s="1"/>
  <c r="DU151" s="1"/>
  <c r="DU153" s="1"/>
  <c r="DU154" s="1"/>
  <c r="DU155" s="1"/>
  <c r="DU156" s="1"/>
  <c r="DU101"/>
  <c r="DU90"/>
  <c r="DU95" s="1"/>
  <c r="DU106"/>
  <c r="DU68"/>
  <c r="DU73" s="1"/>
  <c r="DU57"/>
  <c r="DU62" s="1"/>
  <c r="DU46"/>
  <c r="DU51" s="1"/>
  <c r="DU79"/>
  <c r="DU84" s="1"/>
  <c r="DS148"/>
  <c r="DS150" s="1"/>
  <c r="DS151" s="1"/>
  <c r="DS153" s="1"/>
  <c r="DS154" s="1"/>
  <c r="DS155" s="1"/>
  <c r="DS156" s="1"/>
  <c r="DS101"/>
  <c r="DS90"/>
  <c r="DS95" s="1"/>
  <c r="DS106"/>
  <c r="DS68"/>
  <c r="DS73" s="1"/>
  <c r="DS57"/>
  <c r="DS62" s="1"/>
  <c r="DS46"/>
  <c r="DS51" s="1"/>
  <c r="DS79"/>
  <c r="DS84" s="1"/>
  <c r="DQ148"/>
  <c r="DQ150" s="1"/>
  <c r="DQ151" s="1"/>
  <c r="DQ153" s="1"/>
  <c r="DQ154" s="1"/>
  <c r="DQ155" s="1"/>
  <c r="DQ156" s="1"/>
  <c r="DQ101"/>
  <c r="DQ90"/>
  <c r="DQ95" s="1"/>
  <c r="DQ106"/>
  <c r="DQ68"/>
  <c r="DQ73" s="1"/>
  <c r="DQ57"/>
  <c r="DQ62" s="1"/>
  <c r="DQ46"/>
  <c r="DQ51" s="1"/>
  <c r="DQ79"/>
  <c r="DQ84" s="1"/>
  <c r="DO148"/>
  <c r="DO150" s="1"/>
  <c r="DO151" s="1"/>
  <c r="DO153" s="1"/>
  <c r="DO154" s="1"/>
  <c r="DO155" s="1"/>
  <c r="DO156" s="1"/>
  <c r="DO101"/>
  <c r="DO90"/>
  <c r="DO95" s="1"/>
  <c r="DO106"/>
  <c r="DO68"/>
  <c r="DO73" s="1"/>
  <c r="DO57"/>
  <c r="DO62" s="1"/>
  <c r="DO46"/>
  <c r="DO51" s="1"/>
  <c r="DO79"/>
  <c r="DO84" s="1"/>
  <c r="DD101"/>
  <c r="DD90"/>
  <c r="DD95" s="1"/>
  <c r="DD106"/>
  <c r="DD68"/>
  <c r="DD73" s="1"/>
  <c r="DD57"/>
  <c r="DD62" s="1"/>
  <c r="DD46"/>
  <c r="DD51" s="1"/>
  <c r="DD79"/>
  <c r="DD84" s="1"/>
  <c r="CT102"/>
  <c r="CT91"/>
  <c r="CT96" s="1"/>
  <c r="CT107"/>
  <c r="CT69"/>
  <c r="CT74" s="1"/>
  <c r="CT58"/>
  <c r="CT63" s="1"/>
  <c r="CT47"/>
  <c r="CT52" s="1"/>
  <c r="CT80"/>
  <c r="CT85" s="1"/>
  <c r="CR158"/>
  <c r="CR160" s="1"/>
  <c r="CR161" s="1"/>
  <c r="CR163" s="1"/>
  <c r="CR164" s="1"/>
  <c r="CR165" s="1"/>
  <c r="CR166" s="1"/>
  <c r="CR102"/>
  <c r="CR91"/>
  <c r="CR96" s="1"/>
  <c r="CR107"/>
  <c r="CR69"/>
  <c r="CR74" s="1"/>
  <c r="CR58"/>
  <c r="CR63" s="1"/>
  <c r="CR47"/>
  <c r="CR52" s="1"/>
  <c r="CR80"/>
  <c r="CR85" s="1"/>
  <c r="CM102"/>
  <c r="CM91"/>
  <c r="CM96" s="1"/>
  <c r="CM107"/>
  <c r="CM80"/>
  <c r="CM85" s="1"/>
  <c r="CM69"/>
  <c r="CM74" s="1"/>
  <c r="CM58"/>
  <c r="CM63" s="1"/>
  <c r="CM47"/>
  <c r="CM52" s="1"/>
  <c r="CI102"/>
  <c r="CI91"/>
  <c r="CI96" s="1"/>
  <c r="CI107"/>
  <c r="CI80"/>
  <c r="CI85" s="1"/>
  <c r="CI69"/>
  <c r="CI74" s="1"/>
  <c r="CI58"/>
  <c r="CI63" s="1"/>
  <c r="CI47"/>
  <c r="CI52" s="1"/>
  <c r="CE102"/>
  <c r="CE91"/>
  <c r="CE96" s="1"/>
  <c r="CE107"/>
  <c r="CE80"/>
  <c r="CE85" s="1"/>
  <c r="CE69"/>
  <c r="CE74" s="1"/>
  <c r="CE58"/>
  <c r="CE63" s="1"/>
  <c r="CE47"/>
  <c r="CE52" s="1"/>
  <c r="CA102"/>
  <c r="CA91"/>
  <c r="CA96" s="1"/>
  <c r="CA107"/>
  <c r="CA80"/>
  <c r="CA85" s="1"/>
  <c r="CA69"/>
  <c r="CA74" s="1"/>
  <c r="CA58"/>
  <c r="CA63" s="1"/>
  <c r="CA47"/>
  <c r="CA52" s="1"/>
  <c r="DC134"/>
  <c r="DC114" s="1"/>
  <c r="DC159" s="1"/>
  <c r="DC149"/>
  <c r="CZ134"/>
  <c r="CZ114" s="1"/>
  <c r="CZ159" s="1"/>
  <c r="CZ149"/>
  <c r="CX134"/>
  <c r="CX114" s="1"/>
  <c r="CX159" s="1"/>
  <c r="CX149"/>
  <c r="CV134"/>
  <c r="CV114" s="1"/>
  <c r="CV159" s="1"/>
  <c r="CV149"/>
  <c r="DA102"/>
  <c r="DA91"/>
  <c r="DA96" s="1"/>
  <c r="DA107"/>
  <c r="DA80"/>
  <c r="DA85" s="1"/>
  <c r="DA69"/>
  <c r="DA74" s="1"/>
  <c r="DA58"/>
  <c r="DA63" s="1"/>
  <c r="DA47"/>
  <c r="DA52" s="1"/>
  <c r="CY102"/>
  <c r="CY91"/>
  <c r="CY96" s="1"/>
  <c r="CY107"/>
  <c r="CY80"/>
  <c r="CY85" s="1"/>
  <c r="CY69"/>
  <c r="CY74" s="1"/>
  <c r="CY58"/>
  <c r="CY63" s="1"/>
  <c r="CY47"/>
  <c r="CY52" s="1"/>
  <c r="CW102"/>
  <c r="CW91"/>
  <c r="CW96" s="1"/>
  <c r="CW107"/>
  <c r="CW80"/>
  <c r="CW85" s="1"/>
  <c r="CW69"/>
  <c r="CW74" s="1"/>
  <c r="CW58"/>
  <c r="CW63" s="1"/>
  <c r="CW47"/>
  <c r="CW52" s="1"/>
  <c r="S102"/>
  <c r="S91"/>
  <c r="S96" s="1"/>
  <c r="S107"/>
  <c r="S80"/>
  <c r="S85" s="1"/>
  <c r="S69"/>
  <c r="S74" s="1"/>
  <c r="S58"/>
  <c r="S63" s="1"/>
  <c r="S47"/>
  <c r="S52" s="1"/>
  <c r="K102"/>
  <c r="K91"/>
  <c r="K96" s="1"/>
  <c r="K107"/>
  <c r="K80"/>
  <c r="K85" s="1"/>
  <c r="K69"/>
  <c r="K74" s="1"/>
  <c r="K58"/>
  <c r="K63" s="1"/>
  <c r="K47"/>
  <c r="K52" s="1"/>
  <c r="EQ139"/>
  <c r="EQ134"/>
  <c r="EO139"/>
  <c r="EO134"/>
  <c r="EM139"/>
  <c r="EM134"/>
  <c r="EK139"/>
  <c r="EK134"/>
  <c r="EI139"/>
  <c r="EG139"/>
  <c r="EG140" s="1"/>
  <c r="EG141" s="1"/>
  <c r="EG143" s="1"/>
  <c r="EG144" s="1"/>
  <c r="EG145" s="1"/>
  <c r="EG146" s="1"/>
  <c r="CU101"/>
  <c r="CU90"/>
  <c r="CU95" s="1"/>
  <c r="CU106"/>
  <c r="CU79"/>
  <c r="CU84" s="1"/>
  <c r="CU68"/>
  <c r="CU73" s="1"/>
  <c r="CU57"/>
  <c r="CU62" s="1"/>
  <c r="CU46"/>
  <c r="CU51" s="1"/>
  <c r="CS101"/>
  <c r="CS90"/>
  <c r="CS95" s="1"/>
  <c r="CS106"/>
  <c r="CS79"/>
  <c r="CS84" s="1"/>
  <c r="CS68"/>
  <c r="CS73" s="1"/>
  <c r="CS57"/>
  <c r="CS62" s="1"/>
  <c r="CS46"/>
  <c r="CS51" s="1"/>
  <c r="AM123"/>
  <c r="AM131" s="1"/>
  <c r="AM132"/>
  <c r="AM149" s="1"/>
  <c r="X123"/>
  <c r="X131" s="1"/>
  <c r="X132"/>
  <c r="X149" s="1"/>
  <c r="BP100"/>
  <c r="BP105" s="1"/>
  <c r="BP67"/>
  <c r="BP72" s="1"/>
  <c r="BP56"/>
  <c r="BP61" s="1"/>
  <c r="BP45"/>
  <c r="BP50" s="1"/>
  <c r="BP89"/>
  <c r="BP94" s="1"/>
  <c r="BP78"/>
  <c r="BP83" s="1"/>
  <c r="BN100"/>
  <c r="BN105"/>
  <c r="BN67"/>
  <c r="BN72" s="1"/>
  <c r="BN56"/>
  <c r="BN61" s="1"/>
  <c r="BN45"/>
  <c r="BN50" s="1"/>
  <c r="BN89"/>
  <c r="BN94" s="1"/>
  <c r="BN78"/>
  <c r="BN83" s="1"/>
  <c r="BL100"/>
  <c r="BL105" s="1"/>
  <c r="BL67"/>
  <c r="BL72" s="1"/>
  <c r="BL56"/>
  <c r="BL61" s="1"/>
  <c r="BL45"/>
  <c r="BL50" s="1"/>
  <c r="BL89"/>
  <c r="BL94" s="1"/>
  <c r="BL78"/>
  <c r="BL83" s="1"/>
  <c r="BJ100"/>
  <c r="BJ105"/>
  <c r="BJ67"/>
  <c r="BJ72" s="1"/>
  <c r="BJ56"/>
  <c r="BJ61" s="1"/>
  <c r="BJ45"/>
  <c r="BJ50" s="1"/>
  <c r="BJ89"/>
  <c r="BJ94" s="1"/>
  <c r="BJ78"/>
  <c r="BJ83" s="1"/>
  <c r="BH138"/>
  <c r="BH140" s="1"/>
  <c r="BH141" s="1"/>
  <c r="BH143" s="1"/>
  <c r="BH144" s="1"/>
  <c r="BH145" s="1"/>
  <c r="BH146" s="1"/>
  <c r="BH100"/>
  <c r="BH105"/>
  <c r="BH67"/>
  <c r="BH72" s="1"/>
  <c r="BH56"/>
  <c r="BH61" s="1"/>
  <c r="BH45"/>
  <c r="BH50" s="1"/>
  <c r="BH89"/>
  <c r="BH94" s="1"/>
  <c r="BH78"/>
  <c r="BH83" s="1"/>
  <c r="ET130"/>
  <c r="ET134" s="1"/>
  <c r="ET133"/>
  <c r="ET47" s="1"/>
  <c r="EU129"/>
  <c r="ET45"/>
  <c r="EI132"/>
  <c r="EI134" s="1"/>
  <c r="EH131"/>
  <c r="EI133"/>
  <c r="EI47" s="1"/>
  <c r="EI46"/>
  <c r="BV102"/>
  <c r="BV91"/>
  <c r="BV96" s="1"/>
  <c r="BW133"/>
  <c r="BV134"/>
  <c r="BV107"/>
  <c r="BV69"/>
  <c r="BV74" s="1"/>
  <c r="BV58"/>
  <c r="BV63" s="1"/>
  <c r="BV47"/>
  <c r="BV52" s="1"/>
  <c r="BV80"/>
  <c r="BV85" s="1"/>
  <c r="AL124"/>
  <c r="AL112"/>
  <c r="AM24"/>
  <c r="DV170"/>
  <c r="DV171" s="1"/>
  <c r="DV173" s="1"/>
  <c r="DV174" s="1"/>
  <c r="DV175" s="1"/>
  <c r="DV176" s="1"/>
  <c r="EG170"/>
  <c r="EG171" s="1"/>
  <c r="EG173" s="1"/>
  <c r="EG174" s="1"/>
  <c r="EG175" s="1"/>
  <c r="EG176" s="1"/>
  <c r="BZ170"/>
  <c r="BZ171" s="1"/>
  <c r="BZ173" s="1"/>
  <c r="BZ174" s="1"/>
  <c r="BZ175" s="1"/>
  <c r="BZ176" s="1"/>
  <c r="EB133"/>
  <c r="DX133"/>
  <c r="DT133"/>
  <c r="DC133"/>
  <c r="CN133"/>
  <c r="CJ133"/>
  <c r="CF133"/>
  <c r="CB133"/>
  <c r="Y140"/>
  <c r="Y141" s="1"/>
  <c r="Y143" s="1"/>
  <c r="Y144" s="1"/>
  <c r="Y145" s="1"/>
  <c r="Y146" s="1"/>
  <c r="AK139"/>
  <c r="X140"/>
  <c r="X141" s="1"/>
  <c r="X143" s="1"/>
  <c r="X144" s="1"/>
  <c r="X145" s="1"/>
  <c r="X146" s="1"/>
  <c r="CB102" l="1"/>
  <c r="CB91"/>
  <c r="CB96" s="1"/>
  <c r="CB107"/>
  <c r="CB69"/>
  <c r="CB74" s="1"/>
  <c r="CB58"/>
  <c r="CB63" s="1"/>
  <c r="CB47"/>
  <c r="CB52" s="1"/>
  <c r="CB80"/>
  <c r="CB85" s="1"/>
  <c r="DC102"/>
  <c r="DC91"/>
  <c r="DC96" s="1"/>
  <c r="DC107"/>
  <c r="DC80"/>
  <c r="DC85" s="1"/>
  <c r="DC69"/>
  <c r="DC74" s="1"/>
  <c r="DC58"/>
  <c r="DC63" s="1"/>
  <c r="DC47"/>
  <c r="DC52" s="1"/>
  <c r="DX102"/>
  <c r="DX91"/>
  <c r="DX96" s="1"/>
  <c r="DX107"/>
  <c r="DX80"/>
  <c r="DX85" s="1"/>
  <c r="DX69"/>
  <c r="DX74" s="1"/>
  <c r="DX58"/>
  <c r="DX63" s="1"/>
  <c r="DX47"/>
  <c r="DX52" s="1"/>
  <c r="BW134"/>
  <c r="BW102"/>
  <c r="BW91"/>
  <c r="BW96" s="1"/>
  <c r="BW107"/>
  <c r="BW80"/>
  <c r="BW85" s="1"/>
  <c r="BW69"/>
  <c r="BW74" s="1"/>
  <c r="BW58"/>
  <c r="BW63" s="1"/>
  <c r="BW47"/>
  <c r="BW52" s="1"/>
  <c r="CF102"/>
  <c r="CF91"/>
  <c r="CF96" s="1"/>
  <c r="CF107"/>
  <c r="CF69"/>
  <c r="CF74" s="1"/>
  <c r="CF58"/>
  <c r="CF63" s="1"/>
  <c r="CF47"/>
  <c r="CF52" s="1"/>
  <c r="CF80"/>
  <c r="CF85" s="1"/>
  <c r="CN102"/>
  <c r="CN91"/>
  <c r="CN96" s="1"/>
  <c r="CN107"/>
  <c r="CN69"/>
  <c r="CN74" s="1"/>
  <c r="CN58"/>
  <c r="CN63" s="1"/>
  <c r="CN47"/>
  <c r="CN52" s="1"/>
  <c r="CN80"/>
  <c r="CN85" s="1"/>
  <c r="DT158"/>
  <c r="DT160" s="1"/>
  <c r="DT161" s="1"/>
  <c r="DT163" s="1"/>
  <c r="DT164" s="1"/>
  <c r="DT165" s="1"/>
  <c r="DT166" s="1"/>
  <c r="DT102"/>
  <c r="DT91"/>
  <c r="DT96" s="1"/>
  <c r="DT107"/>
  <c r="DT80"/>
  <c r="DT85" s="1"/>
  <c r="DT69"/>
  <c r="DT74" s="1"/>
  <c r="DT58"/>
  <c r="DT63" s="1"/>
  <c r="DT47"/>
  <c r="DT52" s="1"/>
  <c r="EB102"/>
  <c r="EB91"/>
  <c r="EB96" s="1"/>
  <c r="EB107"/>
  <c r="EB80"/>
  <c r="EB85" s="1"/>
  <c r="EB69"/>
  <c r="EB74" s="1"/>
  <c r="EB58"/>
  <c r="EB63" s="1"/>
  <c r="EB47"/>
  <c r="EB52" s="1"/>
  <c r="AM124"/>
  <c r="AM112"/>
  <c r="AL122"/>
  <c r="AL129" s="1"/>
  <c r="AL130"/>
  <c r="EH132"/>
  <c r="EH134" s="1"/>
  <c r="EG131"/>
  <c r="EH133"/>
  <c r="EH47" s="1"/>
  <c r="EH46"/>
  <c r="T133"/>
  <c r="T101"/>
  <c r="T90"/>
  <c r="T95" s="1"/>
  <c r="T106"/>
  <c r="T68"/>
  <c r="T73" s="1"/>
  <c r="T57"/>
  <c r="T62" s="1"/>
  <c r="T46"/>
  <c r="T51" s="1"/>
  <c r="T79"/>
  <c r="T84" s="1"/>
  <c r="AR41"/>
  <c r="AQ168"/>
  <c r="AQ170" s="1"/>
  <c r="AQ171" s="1"/>
  <c r="AQ173" s="1"/>
  <c r="AQ174" s="1"/>
  <c r="AQ175" s="1"/>
  <c r="AQ176" s="1"/>
  <c r="AQ158"/>
  <c r="AQ160" s="1"/>
  <c r="AQ161" s="1"/>
  <c r="AQ163" s="1"/>
  <c r="AQ164" s="1"/>
  <c r="AQ165" s="1"/>
  <c r="AQ166" s="1"/>
  <c r="AQ155"/>
  <c r="AQ156" s="1"/>
  <c r="AQ148"/>
  <c r="AQ150" s="1"/>
  <c r="AQ151" s="1"/>
  <c r="AQ153" s="1"/>
  <c r="AQ154" s="1"/>
  <c r="AQ117"/>
  <c r="AQ138"/>
  <c r="AQ140" s="1"/>
  <c r="AQ141" s="1"/>
  <c r="AQ143" s="1"/>
  <c r="AQ144" s="1"/>
  <c r="AQ145"/>
  <c r="AQ146" s="1"/>
  <c r="AQ42"/>
  <c r="EI168"/>
  <c r="EI170" s="1"/>
  <c r="EI171" s="1"/>
  <c r="EI173" s="1"/>
  <c r="EI174" s="1"/>
  <c r="EI175" s="1"/>
  <c r="EI176" s="1"/>
  <c r="EJ41"/>
  <c r="EI138"/>
  <c r="EI140" s="1"/>
  <c r="EI141" s="1"/>
  <c r="EI143" s="1"/>
  <c r="EI144" s="1"/>
  <c r="EI145" s="1"/>
  <c r="EI146" s="1"/>
  <c r="EI117"/>
  <c r="EI42"/>
  <c r="FS131"/>
  <c r="FS125"/>
  <c r="FS132" s="1"/>
  <c r="CD102"/>
  <c r="CD91"/>
  <c r="CD96" s="1"/>
  <c r="CD107"/>
  <c r="CD69"/>
  <c r="CD74" s="1"/>
  <c r="CD58"/>
  <c r="CD63" s="1"/>
  <c r="CD47"/>
  <c r="CD52" s="1"/>
  <c r="CD80"/>
  <c r="CD85" s="1"/>
  <c r="CL102"/>
  <c r="CL91"/>
  <c r="CL96" s="1"/>
  <c r="CL107"/>
  <c r="CL69"/>
  <c r="CL74" s="1"/>
  <c r="CL58"/>
  <c r="CL63" s="1"/>
  <c r="CL47"/>
  <c r="CL52" s="1"/>
  <c r="CL80"/>
  <c r="CL85" s="1"/>
  <c r="CX102"/>
  <c r="CX91"/>
  <c r="CX96" s="1"/>
  <c r="CX107"/>
  <c r="CX69"/>
  <c r="CX74" s="1"/>
  <c r="CX58"/>
  <c r="CX63" s="1"/>
  <c r="CX47"/>
  <c r="CX52" s="1"/>
  <c r="CX80"/>
  <c r="CX85" s="1"/>
  <c r="DR158"/>
  <c r="DR160" s="1"/>
  <c r="DR161" s="1"/>
  <c r="DR163" s="1"/>
  <c r="DR164" s="1"/>
  <c r="DR165" s="1"/>
  <c r="DR166" s="1"/>
  <c r="DR102"/>
  <c r="DR91"/>
  <c r="DR96" s="1"/>
  <c r="DR107"/>
  <c r="DR80"/>
  <c r="DR85" s="1"/>
  <c r="DR69"/>
  <c r="DR74" s="1"/>
  <c r="DR58"/>
  <c r="DR63" s="1"/>
  <c r="DR47"/>
  <c r="DR52" s="1"/>
  <c r="DZ102"/>
  <c r="DZ91"/>
  <c r="DZ96" s="1"/>
  <c r="DZ107"/>
  <c r="DZ80"/>
  <c r="DZ85" s="1"/>
  <c r="DZ69"/>
  <c r="DZ74" s="1"/>
  <c r="DZ58"/>
  <c r="DZ63" s="1"/>
  <c r="DZ47"/>
  <c r="DZ52" s="1"/>
  <c r="DF134"/>
  <c r="DF114" s="1"/>
  <c r="DF159" s="1"/>
  <c r="DF149"/>
  <c r="CT168"/>
  <c r="CT170" s="1"/>
  <c r="CT171" s="1"/>
  <c r="CT173" s="1"/>
  <c r="CT174" s="1"/>
  <c r="CT175"/>
  <c r="CT176" s="1"/>
  <c r="CU41"/>
  <c r="CT158"/>
  <c r="CT160" s="1"/>
  <c r="CT161" s="1"/>
  <c r="CT163" s="1"/>
  <c r="CT164" s="1"/>
  <c r="CT165" s="1"/>
  <c r="CT166" s="1"/>
  <c r="CT148"/>
  <c r="CT150" s="1"/>
  <c r="CT151" s="1"/>
  <c r="CT153" s="1"/>
  <c r="CT154" s="1"/>
  <c r="CT155" s="1"/>
  <c r="CT156" s="1"/>
  <c r="CT138"/>
  <c r="CT140" s="1"/>
  <c r="CT141" s="1"/>
  <c r="CT143" s="1"/>
  <c r="CT144" s="1"/>
  <c r="CT145" s="1"/>
  <c r="CT146" s="1"/>
  <c r="CT117"/>
  <c r="CT42"/>
  <c r="H363"/>
  <c r="H360"/>
  <c r="H365" s="1"/>
  <c r="EZ168"/>
  <c r="EZ170" s="1"/>
  <c r="EZ171" s="1"/>
  <c r="EZ173" s="1"/>
  <c r="EZ174" s="1"/>
  <c r="EZ175" s="1"/>
  <c r="EZ176" s="1"/>
  <c r="FA41"/>
  <c r="EZ158"/>
  <c r="EZ160" s="1"/>
  <c r="EZ161" s="1"/>
  <c r="EZ163" s="1"/>
  <c r="EZ164" s="1"/>
  <c r="EZ165" s="1"/>
  <c r="EZ166" s="1"/>
  <c r="EZ148"/>
  <c r="EZ150" s="1"/>
  <c r="EZ151" s="1"/>
  <c r="EZ153" s="1"/>
  <c r="EZ154" s="1"/>
  <c r="EZ155"/>
  <c r="EZ156" s="1"/>
  <c r="EZ138"/>
  <c r="EZ140" s="1"/>
  <c r="EZ141" s="1"/>
  <c r="EZ143" s="1"/>
  <c r="EZ144" s="1"/>
  <c r="EZ145"/>
  <c r="EZ146" s="1"/>
  <c r="EZ117"/>
  <c r="EZ42"/>
  <c r="DQ160"/>
  <c r="DQ161" s="1"/>
  <c r="DQ163" s="1"/>
  <c r="DQ164" s="1"/>
  <c r="DQ165" s="1"/>
  <c r="DQ166" s="1"/>
  <c r="DU160"/>
  <c r="DU161" s="1"/>
  <c r="DU163" s="1"/>
  <c r="DU164" s="1"/>
  <c r="DU165" s="1"/>
  <c r="DU166" s="1"/>
  <c r="CS150"/>
  <c r="CS151" s="1"/>
  <c r="CS153" s="1"/>
  <c r="CS154" s="1"/>
  <c r="CS155" s="1"/>
  <c r="CS156" s="1"/>
  <c r="DX150"/>
  <c r="DX151" s="1"/>
  <c r="DX153" s="1"/>
  <c r="DX154" s="1"/>
  <c r="DX155" s="1"/>
  <c r="DX156" s="1"/>
  <c r="DX158"/>
  <c r="DX160" s="1"/>
  <c r="DX161" s="1"/>
  <c r="DX163" s="1"/>
  <c r="DX164" s="1"/>
  <c r="DX165" s="1"/>
  <c r="DX166" s="1"/>
  <c r="EY140"/>
  <c r="EY141" s="1"/>
  <c r="EY143" s="1"/>
  <c r="EY144" s="1"/>
  <c r="EY145" s="1"/>
  <c r="EY146" s="1"/>
  <c r="CJ102"/>
  <c r="CJ91"/>
  <c r="CJ96" s="1"/>
  <c r="CJ107"/>
  <c r="CJ69"/>
  <c r="CJ74" s="1"/>
  <c r="CJ58"/>
  <c r="CJ63" s="1"/>
  <c r="CJ47"/>
  <c r="CJ52" s="1"/>
  <c r="CJ80"/>
  <c r="CJ85" s="1"/>
  <c r="EV129"/>
  <c r="EU130"/>
  <c r="EU134" s="1"/>
  <c r="EU133"/>
  <c r="EU47" s="1"/>
  <c r="EU45"/>
  <c r="X148"/>
  <c r="X150" s="1"/>
  <c r="X151" s="1"/>
  <c r="X153" s="1"/>
  <c r="X154" s="1"/>
  <c r="X155" s="1"/>
  <c r="X156" s="1"/>
  <c r="X101"/>
  <c r="X90"/>
  <c r="X95" s="1"/>
  <c r="X106"/>
  <c r="X68"/>
  <c r="X73" s="1"/>
  <c r="X57"/>
  <c r="X62" s="1"/>
  <c r="X46"/>
  <c r="X51" s="1"/>
  <c r="X79"/>
  <c r="X84" s="1"/>
  <c r="AM101"/>
  <c r="AM90"/>
  <c r="AM95" s="1"/>
  <c r="AM106"/>
  <c r="AM79"/>
  <c r="AM84" s="1"/>
  <c r="AM68"/>
  <c r="AM73" s="1"/>
  <c r="AM57"/>
  <c r="AM62" s="1"/>
  <c r="AM46"/>
  <c r="AM51" s="1"/>
  <c r="DG123"/>
  <c r="DG131" s="1"/>
  <c r="DG132"/>
  <c r="T134"/>
  <c r="T114" s="1"/>
  <c r="T159" s="1"/>
  <c r="T149"/>
  <c r="CB168"/>
  <c r="CB170" s="1"/>
  <c r="CB171" s="1"/>
  <c r="CB173" s="1"/>
  <c r="CB174" s="1"/>
  <c r="CB175"/>
  <c r="CB176" s="1"/>
  <c r="CC41"/>
  <c r="CB165"/>
  <c r="CB166" s="1"/>
  <c r="CB148"/>
  <c r="CB150" s="1"/>
  <c r="CB151" s="1"/>
  <c r="CB153" s="1"/>
  <c r="CB154" s="1"/>
  <c r="CB155"/>
  <c r="CB156" s="1"/>
  <c r="CB158"/>
  <c r="CB160" s="1"/>
  <c r="CB161" s="1"/>
  <c r="CB163" s="1"/>
  <c r="CB164" s="1"/>
  <c r="CB145"/>
  <c r="CB146" s="1"/>
  <c r="CB138"/>
  <c r="CB140" s="1"/>
  <c r="CB141" s="1"/>
  <c r="CB143" s="1"/>
  <c r="CB144" s="1"/>
  <c r="CB117"/>
  <c r="CB42"/>
  <c r="BJ168"/>
  <c r="BJ170" s="1"/>
  <c r="BJ171" s="1"/>
  <c r="BJ173" s="1"/>
  <c r="BJ174" s="1"/>
  <c r="BJ175" s="1"/>
  <c r="BJ176" s="1"/>
  <c r="BK41"/>
  <c r="BJ158"/>
  <c r="BJ160" s="1"/>
  <c r="BJ161" s="1"/>
  <c r="BJ163" s="1"/>
  <c r="BJ164" s="1"/>
  <c r="BJ165"/>
  <c r="BJ166" s="1"/>
  <c r="BJ148"/>
  <c r="BJ150" s="1"/>
  <c r="BJ151" s="1"/>
  <c r="BJ153" s="1"/>
  <c r="BJ154" s="1"/>
  <c r="BJ155"/>
  <c r="BJ156" s="1"/>
  <c r="BJ138"/>
  <c r="BJ140" s="1"/>
  <c r="BJ141" s="1"/>
  <c r="BJ143" s="1"/>
  <c r="BJ144" s="1"/>
  <c r="BJ145"/>
  <c r="BJ146" s="1"/>
  <c r="BJ117"/>
  <c r="BJ42"/>
  <c r="FT168"/>
  <c r="FT170" s="1"/>
  <c r="FT171" s="1"/>
  <c r="FT173" s="1"/>
  <c r="FT174" s="1"/>
  <c r="FT175"/>
  <c r="FT176" s="1"/>
  <c r="FU41"/>
  <c r="FT123"/>
  <c r="FT138"/>
  <c r="FT140" s="1"/>
  <c r="FT141" s="1"/>
  <c r="FT143" s="1"/>
  <c r="FT144" s="1"/>
  <c r="FT145"/>
  <c r="FT146" s="1"/>
  <c r="FT118"/>
  <c r="FT117"/>
  <c r="FT42"/>
  <c r="N18"/>
  <c r="M385"/>
  <c r="M390" s="1"/>
  <c r="M35"/>
  <c r="BZ158"/>
  <c r="BZ160" s="1"/>
  <c r="BZ161" s="1"/>
  <c r="BZ163" s="1"/>
  <c r="BZ164" s="1"/>
  <c r="BZ165" s="1"/>
  <c r="BZ166" s="1"/>
  <c r="BZ102"/>
  <c r="BZ91"/>
  <c r="BZ96" s="1"/>
  <c r="BZ107"/>
  <c r="BZ69"/>
  <c r="BZ74" s="1"/>
  <c r="BZ58"/>
  <c r="BZ63" s="1"/>
  <c r="BZ47"/>
  <c r="BZ52" s="1"/>
  <c r="BZ80"/>
  <c r="BZ85" s="1"/>
  <c r="CH102"/>
  <c r="CH91"/>
  <c r="CH96" s="1"/>
  <c r="CH107"/>
  <c r="CH69"/>
  <c r="CH74" s="1"/>
  <c r="CH58"/>
  <c r="CH63" s="1"/>
  <c r="CH47"/>
  <c r="CH52" s="1"/>
  <c r="CH80"/>
  <c r="CH85" s="1"/>
  <c r="CV102"/>
  <c r="CV91"/>
  <c r="CV96" s="1"/>
  <c r="CV107"/>
  <c r="CV69"/>
  <c r="CV74" s="1"/>
  <c r="CV58"/>
  <c r="CV63" s="1"/>
  <c r="CV47"/>
  <c r="CV52" s="1"/>
  <c r="CV80"/>
  <c r="CV85" s="1"/>
  <c r="CZ102"/>
  <c r="CZ91"/>
  <c r="CZ96" s="1"/>
  <c r="CZ107"/>
  <c r="CZ58"/>
  <c r="CZ63" s="1"/>
  <c r="CZ47"/>
  <c r="CZ52" s="1"/>
  <c r="CZ80"/>
  <c r="CZ85" s="1"/>
  <c r="CZ69"/>
  <c r="CZ74" s="1"/>
  <c r="DV158"/>
  <c r="DV160" s="1"/>
  <c r="DV161" s="1"/>
  <c r="DV163" s="1"/>
  <c r="DV164" s="1"/>
  <c r="DV165" s="1"/>
  <c r="DV166" s="1"/>
  <c r="DV102"/>
  <c r="DV91"/>
  <c r="DV96" s="1"/>
  <c r="DV107"/>
  <c r="DV80"/>
  <c r="DV85" s="1"/>
  <c r="DV69"/>
  <c r="DV74" s="1"/>
  <c r="DV58"/>
  <c r="DV63" s="1"/>
  <c r="DV47"/>
  <c r="DV52" s="1"/>
  <c r="ED102"/>
  <c r="ED91"/>
  <c r="ED96" s="1"/>
  <c r="ED107"/>
  <c r="ED80"/>
  <c r="ED85" s="1"/>
  <c r="ED69"/>
  <c r="ED74" s="1"/>
  <c r="ED58"/>
  <c r="ED63" s="1"/>
  <c r="ED47"/>
  <c r="ED52" s="1"/>
  <c r="AK100"/>
  <c r="AK105"/>
  <c r="AK89"/>
  <c r="AK94" s="1"/>
  <c r="AK78"/>
  <c r="AK83" s="1"/>
  <c r="AK67"/>
  <c r="AK72" s="1"/>
  <c r="AK56"/>
  <c r="AK61" s="1"/>
  <c r="AK45"/>
  <c r="AK50" s="1"/>
  <c r="DF101"/>
  <c r="DF90"/>
  <c r="DF95" s="1"/>
  <c r="DF106"/>
  <c r="DF68"/>
  <c r="DF73" s="1"/>
  <c r="DF57"/>
  <c r="DF62" s="1"/>
  <c r="DF46"/>
  <c r="DF51" s="1"/>
  <c r="DF79"/>
  <c r="DF84" s="1"/>
  <c r="DF133"/>
  <c r="AB41"/>
  <c r="AA168"/>
  <c r="AA170" s="1"/>
  <c r="AA171" s="1"/>
  <c r="AA173" s="1"/>
  <c r="AA174" s="1"/>
  <c r="AA175"/>
  <c r="AA176" s="1"/>
  <c r="AA158"/>
  <c r="AA160" s="1"/>
  <c r="AA161" s="1"/>
  <c r="AA163" s="1"/>
  <c r="AA164" s="1"/>
  <c r="AA165"/>
  <c r="AA166" s="1"/>
  <c r="AA148"/>
  <c r="AA150" s="1"/>
  <c r="AA151" s="1"/>
  <c r="AA153" s="1"/>
  <c r="AA154" s="1"/>
  <c r="AA155"/>
  <c r="AA156" s="1"/>
  <c r="AA117"/>
  <c r="AA138"/>
  <c r="AA140" s="1"/>
  <c r="AA141" s="1"/>
  <c r="AA143" s="1"/>
  <c r="AA144" s="1"/>
  <c r="AA145" s="1"/>
  <c r="AA146" s="1"/>
  <c r="AA42"/>
  <c r="DZ41"/>
  <c r="DY168"/>
  <c r="DY170" s="1"/>
  <c r="DY171" s="1"/>
  <c r="DY173" s="1"/>
  <c r="DY174" s="1"/>
  <c r="DY175" s="1"/>
  <c r="DY176" s="1"/>
  <c r="DY158"/>
  <c r="DY160" s="1"/>
  <c r="DY161" s="1"/>
  <c r="DY163" s="1"/>
  <c r="DY164" s="1"/>
  <c r="DY165" s="1"/>
  <c r="DY166" s="1"/>
  <c r="DY148"/>
  <c r="DY150" s="1"/>
  <c r="DY151" s="1"/>
  <c r="DY153" s="1"/>
  <c r="DY154" s="1"/>
  <c r="DY155" s="1"/>
  <c r="DY156" s="1"/>
  <c r="DY145"/>
  <c r="DY146" s="1"/>
  <c r="DY138"/>
  <c r="DY140" s="1"/>
  <c r="DY141" s="1"/>
  <c r="DY143" s="1"/>
  <c r="DY144" s="1"/>
  <c r="DY117"/>
  <c r="DY42"/>
  <c r="J41"/>
  <c r="I352"/>
  <c r="I357" s="1"/>
  <c r="I168"/>
  <c r="I170" s="1"/>
  <c r="I171" s="1"/>
  <c r="I173" s="1"/>
  <c r="I174" s="1"/>
  <c r="I175" s="1"/>
  <c r="I176" s="1"/>
  <c r="I165"/>
  <c r="I166" s="1"/>
  <c r="I158"/>
  <c r="I160" s="1"/>
  <c r="I161" s="1"/>
  <c r="I163" s="1"/>
  <c r="I164" s="1"/>
  <c r="I148"/>
  <c r="I150" s="1"/>
  <c r="I151" s="1"/>
  <c r="I153" s="1"/>
  <c r="I154" s="1"/>
  <c r="I155" s="1"/>
  <c r="I156" s="1"/>
  <c r="I138"/>
  <c r="I140" s="1"/>
  <c r="I141" s="1"/>
  <c r="I143" s="1"/>
  <c r="I144" s="1"/>
  <c r="I145" s="1"/>
  <c r="I146" s="1"/>
  <c r="I117"/>
  <c r="I42"/>
  <c r="AL139"/>
  <c r="DP160"/>
  <c r="DP161" s="1"/>
  <c r="DP163" s="1"/>
  <c r="DP164" s="1"/>
  <c r="DP165" s="1"/>
  <c r="DP166" s="1"/>
  <c r="DP150"/>
  <c r="DP151" s="1"/>
  <c r="DP153" s="1"/>
  <c r="DP154" s="1"/>
  <c r="DP155" s="1"/>
  <c r="DP156" s="1"/>
  <c r="DR150"/>
  <c r="DR151" s="1"/>
  <c r="DR153" s="1"/>
  <c r="DR154" s="1"/>
  <c r="DR155" s="1"/>
  <c r="DR156" s="1"/>
  <c r="DT150"/>
  <c r="DT151" s="1"/>
  <c r="DT153" s="1"/>
  <c r="DT154" s="1"/>
  <c r="DT155" s="1"/>
  <c r="DT156" s="1"/>
  <c r="DV150"/>
  <c r="DV151" s="1"/>
  <c r="DV153" s="1"/>
  <c r="DV154" s="1"/>
  <c r="DV155" s="1"/>
  <c r="DV156" s="1"/>
  <c r="CS160"/>
  <c r="CS161" s="1"/>
  <c r="CS163" s="1"/>
  <c r="CS164" s="1"/>
  <c r="CS165" s="1"/>
  <c r="CS166" s="1"/>
  <c r="EY160"/>
  <c r="EY161" s="1"/>
  <c r="EY163" s="1"/>
  <c r="EY164" s="1"/>
  <c r="EY165" s="1"/>
  <c r="EY166" s="1"/>
  <c r="I363" l="1"/>
  <c r="I360"/>
  <c r="I365" s="1"/>
  <c r="EA41"/>
  <c r="DZ168"/>
  <c r="DZ170" s="1"/>
  <c r="DZ171" s="1"/>
  <c r="DZ173" s="1"/>
  <c r="DZ174" s="1"/>
  <c r="DZ175" s="1"/>
  <c r="DZ176" s="1"/>
  <c r="DZ158"/>
  <c r="DZ160" s="1"/>
  <c r="DZ161" s="1"/>
  <c r="DZ163" s="1"/>
  <c r="DZ164" s="1"/>
  <c r="DZ165" s="1"/>
  <c r="DZ166" s="1"/>
  <c r="DZ148"/>
  <c r="DZ150" s="1"/>
  <c r="DZ151" s="1"/>
  <c r="DZ153" s="1"/>
  <c r="DZ154" s="1"/>
  <c r="DZ155" s="1"/>
  <c r="DZ156" s="1"/>
  <c r="DZ138"/>
  <c r="DZ140" s="1"/>
  <c r="DZ141" s="1"/>
  <c r="DZ143" s="1"/>
  <c r="DZ144" s="1"/>
  <c r="DZ145" s="1"/>
  <c r="DZ146" s="1"/>
  <c r="DZ117"/>
  <c r="DZ42"/>
  <c r="DF102"/>
  <c r="DF91"/>
  <c r="DF96" s="1"/>
  <c r="DF107"/>
  <c r="DF58"/>
  <c r="DF63" s="1"/>
  <c r="DF47"/>
  <c r="DF52" s="1"/>
  <c r="DF80"/>
  <c r="DF85" s="1"/>
  <c r="DF69"/>
  <c r="DF74" s="1"/>
  <c r="FV41"/>
  <c r="FU168"/>
  <c r="FU170" s="1"/>
  <c r="FU171" s="1"/>
  <c r="FU173" s="1"/>
  <c r="FU174" s="1"/>
  <c r="FU175" s="1"/>
  <c r="FU176" s="1"/>
  <c r="FU123"/>
  <c r="FU138"/>
  <c r="FU140" s="1"/>
  <c r="FU141" s="1"/>
  <c r="FU143" s="1"/>
  <c r="FU144" s="1"/>
  <c r="FU145" s="1"/>
  <c r="FU146" s="1"/>
  <c r="FU118"/>
  <c r="FU117"/>
  <c r="FU42"/>
  <c r="CD41"/>
  <c r="CC168"/>
  <c r="CC170" s="1"/>
  <c r="CC171" s="1"/>
  <c r="CC173" s="1"/>
  <c r="CC174" s="1"/>
  <c r="CC175"/>
  <c r="CC176" s="1"/>
  <c r="CC148"/>
  <c r="CC150" s="1"/>
  <c r="CC151" s="1"/>
  <c r="CC153" s="1"/>
  <c r="CC154" s="1"/>
  <c r="CC155" s="1"/>
  <c r="CC156" s="1"/>
  <c r="CC158"/>
  <c r="CC160" s="1"/>
  <c r="CC161" s="1"/>
  <c r="CC163" s="1"/>
  <c r="CC164" s="1"/>
  <c r="CC165" s="1"/>
  <c r="CC166" s="1"/>
  <c r="CC138"/>
  <c r="CC140" s="1"/>
  <c r="CC141" s="1"/>
  <c r="CC143" s="1"/>
  <c r="CC144" s="1"/>
  <c r="CC145"/>
  <c r="CC146" s="1"/>
  <c r="CC117"/>
  <c r="CC42"/>
  <c r="DG101"/>
  <c r="DG90"/>
  <c r="DG95" s="1"/>
  <c r="DG106"/>
  <c r="DG79"/>
  <c r="DG84" s="1"/>
  <c r="DG68"/>
  <c r="DG73" s="1"/>
  <c r="DG57"/>
  <c r="DG62" s="1"/>
  <c r="DG46"/>
  <c r="DG51" s="1"/>
  <c r="DG133"/>
  <c r="CV41"/>
  <c r="CU168"/>
  <c r="CU170" s="1"/>
  <c r="CU171" s="1"/>
  <c r="CU173" s="1"/>
  <c r="CU174" s="1"/>
  <c r="CU175" s="1"/>
  <c r="CU176" s="1"/>
  <c r="CU158"/>
  <c r="CU160" s="1"/>
  <c r="CU161" s="1"/>
  <c r="CU163" s="1"/>
  <c r="CU164" s="1"/>
  <c r="CU148"/>
  <c r="CU150" s="1"/>
  <c r="CU151" s="1"/>
  <c r="CU153" s="1"/>
  <c r="CU154" s="1"/>
  <c r="CU165"/>
  <c r="CU166" s="1"/>
  <c r="CU138"/>
  <c r="CU140" s="1"/>
  <c r="CU141" s="1"/>
  <c r="CU143" s="1"/>
  <c r="CU144" s="1"/>
  <c r="CU145"/>
  <c r="CU146" s="1"/>
  <c r="CU155"/>
  <c r="CU156" s="1"/>
  <c r="CU117"/>
  <c r="CU42"/>
  <c r="FS46"/>
  <c r="FS133"/>
  <c r="FS148"/>
  <c r="AR168"/>
  <c r="AR170" s="1"/>
  <c r="AR171" s="1"/>
  <c r="AR173" s="1"/>
  <c r="AR174" s="1"/>
  <c r="AR175"/>
  <c r="AR176" s="1"/>
  <c r="AS41"/>
  <c r="AR158"/>
  <c r="AR160" s="1"/>
  <c r="AR161" s="1"/>
  <c r="AR163" s="1"/>
  <c r="AR164" s="1"/>
  <c r="AR165" s="1"/>
  <c r="AR166" s="1"/>
  <c r="AR148"/>
  <c r="AR150" s="1"/>
  <c r="AR151" s="1"/>
  <c r="AR153" s="1"/>
  <c r="AR154" s="1"/>
  <c r="AR155" s="1"/>
  <c r="AR156" s="1"/>
  <c r="AR145"/>
  <c r="AR146" s="1"/>
  <c r="AR138"/>
  <c r="AR140" s="1"/>
  <c r="AR141" s="1"/>
  <c r="AR143" s="1"/>
  <c r="AR144" s="1"/>
  <c r="AR117"/>
  <c r="AR42"/>
  <c r="T102"/>
  <c r="T91"/>
  <c r="T96" s="1"/>
  <c r="T107"/>
  <c r="T69"/>
  <c r="T74" s="1"/>
  <c r="T58"/>
  <c r="T63" s="1"/>
  <c r="T47"/>
  <c r="T52" s="1"/>
  <c r="T80"/>
  <c r="T85" s="1"/>
  <c r="AL100"/>
  <c r="AL105"/>
  <c r="AL67"/>
  <c r="AL72" s="1"/>
  <c r="AL56"/>
  <c r="AL61" s="1"/>
  <c r="AL45"/>
  <c r="AL50" s="1"/>
  <c r="AL89"/>
  <c r="AL94" s="1"/>
  <c r="AL78"/>
  <c r="AL83" s="1"/>
  <c r="AM122"/>
  <c r="AM129" s="1"/>
  <c r="AM130"/>
  <c r="K41"/>
  <c r="J352"/>
  <c r="J357" s="1"/>
  <c r="J168"/>
  <c r="J170" s="1"/>
  <c r="J171" s="1"/>
  <c r="J173" s="1"/>
  <c r="J174" s="1"/>
  <c r="J175" s="1"/>
  <c r="J176" s="1"/>
  <c r="J165"/>
  <c r="J166" s="1"/>
  <c r="J158"/>
  <c r="J160" s="1"/>
  <c r="J161" s="1"/>
  <c r="J163" s="1"/>
  <c r="J164" s="1"/>
  <c r="J148"/>
  <c r="J150" s="1"/>
  <c r="J151" s="1"/>
  <c r="J153" s="1"/>
  <c r="J154" s="1"/>
  <c r="J155" s="1"/>
  <c r="J156" s="1"/>
  <c r="J138"/>
  <c r="J140" s="1"/>
  <c r="J141" s="1"/>
  <c r="J143" s="1"/>
  <c r="J144" s="1"/>
  <c r="J145" s="1"/>
  <c r="J146" s="1"/>
  <c r="J117"/>
  <c r="J42"/>
  <c r="AC41"/>
  <c r="AB168"/>
  <c r="AB170" s="1"/>
  <c r="AB171" s="1"/>
  <c r="AB173" s="1"/>
  <c r="AB174" s="1"/>
  <c r="AB175"/>
  <c r="AB176" s="1"/>
  <c r="AB158"/>
  <c r="AB160" s="1"/>
  <c r="AB161" s="1"/>
  <c r="AB163" s="1"/>
  <c r="AB164" s="1"/>
  <c r="AB165"/>
  <c r="AB166" s="1"/>
  <c r="AB148"/>
  <c r="AB150" s="1"/>
  <c r="AB151" s="1"/>
  <c r="AB153" s="1"/>
  <c r="AB154" s="1"/>
  <c r="AB155"/>
  <c r="AB156" s="1"/>
  <c r="AB138"/>
  <c r="AB140" s="1"/>
  <c r="AB141" s="1"/>
  <c r="AB143" s="1"/>
  <c r="AB144" s="1"/>
  <c r="AB145" s="1"/>
  <c r="AB146" s="1"/>
  <c r="AB117"/>
  <c r="AB42"/>
  <c r="N385"/>
  <c r="N390" s="1"/>
  <c r="O18"/>
  <c r="N35"/>
  <c r="FT131"/>
  <c r="FT125"/>
  <c r="FT132" s="1"/>
  <c r="BL41"/>
  <c r="BK168"/>
  <c r="BK170" s="1"/>
  <c r="BK171" s="1"/>
  <c r="BK173" s="1"/>
  <c r="BK174" s="1"/>
  <c r="BK175"/>
  <c r="BK176" s="1"/>
  <c r="BK158"/>
  <c r="BK160" s="1"/>
  <c r="BK161" s="1"/>
  <c r="BK163" s="1"/>
  <c r="BK164" s="1"/>
  <c r="BK165"/>
  <c r="BK166" s="1"/>
  <c r="BK148"/>
  <c r="BK150" s="1"/>
  <c r="BK151" s="1"/>
  <c r="BK153" s="1"/>
  <c r="BK154" s="1"/>
  <c r="BK155"/>
  <c r="BK156" s="1"/>
  <c r="BK138"/>
  <c r="BK140" s="1"/>
  <c r="BK141" s="1"/>
  <c r="BK143" s="1"/>
  <c r="BK144" s="1"/>
  <c r="BK117"/>
  <c r="BK145"/>
  <c r="BK146" s="1"/>
  <c r="BK42"/>
  <c r="DG134"/>
  <c r="DG114" s="1"/>
  <c r="DG159" s="1"/>
  <c r="DG149"/>
  <c r="EV133"/>
  <c r="EV47" s="1"/>
  <c r="EV130"/>
  <c r="EV134" s="1"/>
  <c r="EV45"/>
  <c r="FB41"/>
  <c r="FA168"/>
  <c r="FA170" s="1"/>
  <c r="FA171" s="1"/>
  <c r="FA173" s="1"/>
  <c r="FA174" s="1"/>
  <c r="FA175"/>
  <c r="FA176" s="1"/>
  <c r="FA158"/>
  <c r="FA160" s="1"/>
  <c r="FA161" s="1"/>
  <c r="FA163" s="1"/>
  <c r="FA164" s="1"/>
  <c r="FA165"/>
  <c r="FA166" s="1"/>
  <c r="FA148"/>
  <c r="FA150" s="1"/>
  <c r="FA151" s="1"/>
  <c r="FA153" s="1"/>
  <c r="FA154" s="1"/>
  <c r="FA155" s="1"/>
  <c r="FA156" s="1"/>
  <c r="FA138"/>
  <c r="FA140" s="1"/>
  <c r="FA141" s="1"/>
  <c r="FA143" s="1"/>
  <c r="FA144" s="1"/>
  <c r="FA145" s="1"/>
  <c r="FA146" s="1"/>
  <c r="FA117"/>
  <c r="FA42"/>
  <c r="FS134"/>
  <c r="FS114" s="1"/>
  <c r="FS159" s="1"/>
  <c r="FS149"/>
  <c r="EK41"/>
  <c r="EJ168"/>
  <c r="EJ170" s="1"/>
  <c r="EJ171" s="1"/>
  <c r="EJ173" s="1"/>
  <c r="EJ174" s="1"/>
  <c r="EJ175" s="1"/>
  <c r="EJ176" s="1"/>
  <c r="EJ145"/>
  <c r="EJ146" s="1"/>
  <c r="EJ138"/>
  <c r="EJ140" s="1"/>
  <c r="EJ141" s="1"/>
  <c r="EJ143" s="1"/>
  <c r="EJ144" s="1"/>
  <c r="EJ117"/>
  <c r="EJ42"/>
  <c r="EG132"/>
  <c r="EG134" s="1"/>
  <c r="EG133"/>
  <c r="EG47" s="1"/>
  <c r="EG46"/>
  <c r="AM139"/>
  <c r="FB168" l="1"/>
  <c r="FB170" s="1"/>
  <c r="FB171" s="1"/>
  <c r="FB173" s="1"/>
  <c r="FB174" s="1"/>
  <c r="FB175"/>
  <c r="FB176" s="1"/>
  <c r="FC41"/>
  <c r="FB165"/>
  <c r="FB166" s="1"/>
  <c r="FB158"/>
  <c r="FB160" s="1"/>
  <c r="FB161" s="1"/>
  <c r="FB163" s="1"/>
  <c r="FB164" s="1"/>
  <c r="FB148"/>
  <c r="FB150" s="1"/>
  <c r="FB151" s="1"/>
  <c r="FB153" s="1"/>
  <c r="FB154" s="1"/>
  <c r="FB155" s="1"/>
  <c r="FB156" s="1"/>
  <c r="FB138"/>
  <c r="FB140" s="1"/>
  <c r="FB141" s="1"/>
  <c r="FB143" s="1"/>
  <c r="FB144" s="1"/>
  <c r="FB145" s="1"/>
  <c r="FB146" s="1"/>
  <c r="FB117"/>
  <c r="FB42"/>
  <c r="EK168"/>
  <c r="EK170" s="1"/>
  <c r="EK171" s="1"/>
  <c r="EK173" s="1"/>
  <c r="EK174" s="1"/>
  <c r="EK175" s="1"/>
  <c r="EK176" s="1"/>
  <c r="EL41"/>
  <c r="EK148"/>
  <c r="EK150" s="1"/>
  <c r="EK151" s="1"/>
  <c r="EK153" s="1"/>
  <c r="EK154" s="1"/>
  <c r="EK155" s="1"/>
  <c r="EK156" s="1"/>
  <c r="EK138"/>
  <c r="EK140" s="1"/>
  <c r="EK141" s="1"/>
  <c r="EK143" s="1"/>
  <c r="EK144" s="1"/>
  <c r="EK145" s="1"/>
  <c r="EK146" s="1"/>
  <c r="EK117"/>
  <c r="EK42"/>
  <c r="FT149"/>
  <c r="FT134"/>
  <c r="FT114" s="1"/>
  <c r="FT159" s="1"/>
  <c r="J363"/>
  <c r="J360"/>
  <c r="J365" s="1"/>
  <c r="AT41"/>
  <c r="AS168"/>
  <c r="AS170" s="1"/>
  <c r="AS171" s="1"/>
  <c r="AS173" s="1"/>
  <c r="AS174" s="1"/>
  <c r="AS175" s="1"/>
  <c r="AS176" s="1"/>
  <c r="AS158"/>
  <c r="AS160" s="1"/>
  <c r="AS161" s="1"/>
  <c r="AS163" s="1"/>
  <c r="AS164" s="1"/>
  <c r="AS165" s="1"/>
  <c r="AS166" s="1"/>
  <c r="AS155"/>
  <c r="AS156" s="1"/>
  <c r="AS148"/>
  <c r="AS150" s="1"/>
  <c r="AS151" s="1"/>
  <c r="AS153" s="1"/>
  <c r="AS154" s="1"/>
  <c r="AS138"/>
  <c r="AS140" s="1"/>
  <c r="AS141" s="1"/>
  <c r="AS143" s="1"/>
  <c r="AS144" s="1"/>
  <c r="AS145" s="1"/>
  <c r="AS146" s="1"/>
  <c r="AS117"/>
  <c r="AS42"/>
  <c r="FS47"/>
  <c r="FS158"/>
  <c r="FS160" s="1"/>
  <c r="FS161" s="1"/>
  <c r="FS163" s="1"/>
  <c r="FS164" s="1"/>
  <c r="FS165" s="1"/>
  <c r="FS166" s="1"/>
  <c r="CV168"/>
  <c r="CV170" s="1"/>
  <c r="CV171" s="1"/>
  <c r="CV173" s="1"/>
  <c r="CV174" s="1"/>
  <c r="CV175" s="1"/>
  <c r="CV176" s="1"/>
  <c r="CW41"/>
  <c r="CV158"/>
  <c r="CV160" s="1"/>
  <c r="CV161" s="1"/>
  <c r="CV163" s="1"/>
  <c r="CV164" s="1"/>
  <c r="CV165" s="1"/>
  <c r="CV166" s="1"/>
  <c r="CV148"/>
  <c r="CV150" s="1"/>
  <c r="CV151" s="1"/>
  <c r="CV153" s="1"/>
  <c r="CV154" s="1"/>
  <c r="CV155" s="1"/>
  <c r="CV156" s="1"/>
  <c r="CV138"/>
  <c r="CV140" s="1"/>
  <c r="CV141" s="1"/>
  <c r="CV143" s="1"/>
  <c r="CV144" s="1"/>
  <c r="CV145"/>
  <c r="CV146" s="1"/>
  <c r="CV117"/>
  <c r="CV42"/>
  <c r="FV168"/>
  <c r="FV170" s="1"/>
  <c r="FV171" s="1"/>
  <c r="FV173" s="1"/>
  <c r="FV174" s="1"/>
  <c r="FV175"/>
  <c r="FV176" s="1"/>
  <c r="FW41"/>
  <c r="FV123"/>
  <c r="FV138"/>
  <c r="FV140" s="1"/>
  <c r="FV141" s="1"/>
  <c r="FV143" s="1"/>
  <c r="FV144" s="1"/>
  <c r="FV145"/>
  <c r="FV146" s="1"/>
  <c r="FV118"/>
  <c r="FV117"/>
  <c r="FV42"/>
  <c r="EB41"/>
  <c r="EA168"/>
  <c r="EA170" s="1"/>
  <c r="EA171" s="1"/>
  <c r="EA173" s="1"/>
  <c r="EA174" s="1"/>
  <c r="EA175"/>
  <c r="EA176" s="1"/>
  <c r="EA158"/>
  <c r="EA160" s="1"/>
  <c r="EA161" s="1"/>
  <c r="EA163" s="1"/>
  <c r="EA164" s="1"/>
  <c r="EA165"/>
  <c r="EA166" s="1"/>
  <c r="EA148"/>
  <c r="EA150" s="1"/>
  <c r="EA151" s="1"/>
  <c r="EA153" s="1"/>
  <c r="EA154" s="1"/>
  <c r="EA155"/>
  <c r="EA156" s="1"/>
  <c r="EA138"/>
  <c r="EA140" s="1"/>
  <c r="EA141" s="1"/>
  <c r="EA143" s="1"/>
  <c r="EA144" s="1"/>
  <c r="EA145" s="1"/>
  <c r="EA146" s="1"/>
  <c r="EA117"/>
  <c r="EA42"/>
  <c r="BL168"/>
  <c r="BL170" s="1"/>
  <c r="BL171" s="1"/>
  <c r="BL173" s="1"/>
  <c r="BL174" s="1"/>
  <c r="BL175"/>
  <c r="BL176" s="1"/>
  <c r="BM41"/>
  <c r="BL158"/>
  <c r="BL160" s="1"/>
  <c r="BL161" s="1"/>
  <c r="BL163" s="1"/>
  <c r="BL164" s="1"/>
  <c r="BL165" s="1"/>
  <c r="BL166" s="1"/>
  <c r="BL148"/>
  <c r="BL150" s="1"/>
  <c r="BL151" s="1"/>
  <c r="BL153" s="1"/>
  <c r="BL154" s="1"/>
  <c r="BL155" s="1"/>
  <c r="BL156" s="1"/>
  <c r="BL138"/>
  <c r="BL140" s="1"/>
  <c r="BL141" s="1"/>
  <c r="BL143" s="1"/>
  <c r="BL144" s="1"/>
  <c r="BL145" s="1"/>
  <c r="BL146" s="1"/>
  <c r="BL117"/>
  <c r="BL42"/>
  <c r="FT46"/>
  <c r="FT133"/>
  <c r="FT148"/>
  <c r="FT150" s="1"/>
  <c r="FT151" s="1"/>
  <c r="FT153" s="1"/>
  <c r="FT154" s="1"/>
  <c r="FT155" s="1"/>
  <c r="FT156" s="1"/>
  <c r="P18"/>
  <c r="O385"/>
  <c r="O390" s="1"/>
  <c r="O35"/>
  <c r="AD41"/>
  <c r="AC168"/>
  <c r="AC170" s="1"/>
  <c r="AC171" s="1"/>
  <c r="AC173" s="1"/>
  <c r="AC174" s="1"/>
  <c r="AC175"/>
  <c r="AC176" s="1"/>
  <c r="AC158"/>
  <c r="AC160" s="1"/>
  <c r="AC161" s="1"/>
  <c r="AC163" s="1"/>
  <c r="AC164" s="1"/>
  <c r="AC165"/>
  <c r="AC166" s="1"/>
  <c r="AC148"/>
  <c r="AC150" s="1"/>
  <c r="AC151" s="1"/>
  <c r="AC153" s="1"/>
  <c r="AC154" s="1"/>
  <c r="AC155"/>
  <c r="AC156" s="1"/>
  <c r="AC117"/>
  <c r="AC138"/>
  <c r="AC140" s="1"/>
  <c r="AC141" s="1"/>
  <c r="AC143" s="1"/>
  <c r="AC144" s="1"/>
  <c r="AC145" s="1"/>
  <c r="AC146" s="1"/>
  <c r="AC42"/>
  <c r="L41"/>
  <c r="K352"/>
  <c r="K357" s="1"/>
  <c r="K168"/>
  <c r="K170" s="1"/>
  <c r="K171" s="1"/>
  <c r="K173" s="1"/>
  <c r="K174" s="1"/>
  <c r="K175"/>
  <c r="K176" s="1"/>
  <c r="K158"/>
  <c r="K160" s="1"/>
  <c r="K161" s="1"/>
  <c r="K163" s="1"/>
  <c r="K164" s="1"/>
  <c r="K165" s="1"/>
  <c r="K166" s="1"/>
  <c r="K148"/>
  <c r="K150" s="1"/>
  <c r="K151" s="1"/>
  <c r="K153" s="1"/>
  <c r="K154" s="1"/>
  <c r="K155"/>
  <c r="K156" s="1"/>
  <c r="K138"/>
  <c r="K140" s="1"/>
  <c r="K141" s="1"/>
  <c r="K143" s="1"/>
  <c r="K144" s="1"/>
  <c r="K145"/>
  <c r="K146" s="1"/>
  <c r="K117"/>
  <c r="K42"/>
  <c r="AM100"/>
  <c r="AM105"/>
  <c r="AM89"/>
  <c r="AM94" s="1"/>
  <c r="AM78"/>
  <c r="AM83" s="1"/>
  <c r="AM67"/>
  <c r="AM72" s="1"/>
  <c r="AM56"/>
  <c r="AM61" s="1"/>
  <c r="AM45"/>
  <c r="AM50" s="1"/>
  <c r="DG102"/>
  <c r="DG91"/>
  <c r="DG96" s="1"/>
  <c r="DG107"/>
  <c r="DG80"/>
  <c r="DG85" s="1"/>
  <c r="DG69"/>
  <c r="DG74" s="1"/>
  <c r="DG58"/>
  <c r="DG63" s="1"/>
  <c r="DG47"/>
  <c r="DG52" s="1"/>
  <c r="CD168"/>
  <c r="CD170" s="1"/>
  <c r="CD171" s="1"/>
  <c r="CD173" s="1"/>
  <c r="CD174" s="1"/>
  <c r="CD175"/>
  <c r="CD176" s="1"/>
  <c r="CE41"/>
  <c r="CD165"/>
  <c r="CD166" s="1"/>
  <c r="CD148"/>
  <c r="CD150" s="1"/>
  <c r="CD151" s="1"/>
  <c r="CD153" s="1"/>
  <c r="CD154" s="1"/>
  <c r="CD155"/>
  <c r="CD156" s="1"/>
  <c r="CD158"/>
  <c r="CD160" s="1"/>
  <c r="CD161" s="1"/>
  <c r="CD163" s="1"/>
  <c r="CD164" s="1"/>
  <c r="CD145"/>
  <c r="CD146" s="1"/>
  <c r="CD138"/>
  <c r="CD140" s="1"/>
  <c r="CD141" s="1"/>
  <c r="CD143" s="1"/>
  <c r="CD144" s="1"/>
  <c r="CD117"/>
  <c r="CD42"/>
  <c r="FU131"/>
  <c r="FU125"/>
  <c r="FU132" s="1"/>
  <c r="FS150"/>
  <c r="FS151" s="1"/>
  <c r="FS153" s="1"/>
  <c r="FS154" s="1"/>
  <c r="FS155" s="1"/>
  <c r="FS156" s="1"/>
  <c r="FU134" l="1"/>
  <c r="FU114" s="1"/>
  <c r="FU159" s="1"/>
  <c r="FU149"/>
  <c r="CF41"/>
  <c r="CE168"/>
  <c r="CE170" s="1"/>
  <c r="CE171" s="1"/>
  <c r="CE173" s="1"/>
  <c r="CE174" s="1"/>
  <c r="CE175"/>
  <c r="CE176" s="1"/>
  <c r="CE148"/>
  <c r="CE150" s="1"/>
  <c r="CE151" s="1"/>
  <c r="CE153" s="1"/>
  <c r="CE154" s="1"/>
  <c r="CE155" s="1"/>
  <c r="CE156" s="1"/>
  <c r="CE158"/>
  <c r="CE160" s="1"/>
  <c r="CE161" s="1"/>
  <c r="CE163" s="1"/>
  <c r="CE164" s="1"/>
  <c r="CE165" s="1"/>
  <c r="CE166" s="1"/>
  <c r="CE138"/>
  <c r="CE140" s="1"/>
  <c r="CE141" s="1"/>
  <c r="CE143" s="1"/>
  <c r="CE144" s="1"/>
  <c r="CE145"/>
  <c r="CE146" s="1"/>
  <c r="CE117"/>
  <c r="CE42"/>
  <c r="M41"/>
  <c r="L352"/>
  <c r="L357" s="1"/>
  <c r="L168"/>
  <c r="L170" s="1"/>
  <c r="L171" s="1"/>
  <c r="L173" s="1"/>
  <c r="L174" s="1"/>
  <c r="L175"/>
  <c r="L176" s="1"/>
  <c r="L158"/>
  <c r="L160" s="1"/>
  <c r="L161" s="1"/>
  <c r="L163" s="1"/>
  <c r="L164" s="1"/>
  <c r="L165" s="1"/>
  <c r="L166" s="1"/>
  <c r="L148"/>
  <c r="L150" s="1"/>
  <c r="L151" s="1"/>
  <c r="L153" s="1"/>
  <c r="L154" s="1"/>
  <c r="L155" s="1"/>
  <c r="L156" s="1"/>
  <c r="L138"/>
  <c r="L140" s="1"/>
  <c r="L141" s="1"/>
  <c r="L143" s="1"/>
  <c r="L144" s="1"/>
  <c r="L145" s="1"/>
  <c r="L146" s="1"/>
  <c r="L117"/>
  <c r="L42"/>
  <c r="P385"/>
  <c r="P390" s="1"/>
  <c r="Q18"/>
  <c r="P35"/>
  <c r="FT47"/>
  <c r="FT158"/>
  <c r="FT160" s="1"/>
  <c r="FT161" s="1"/>
  <c r="FT163" s="1"/>
  <c r="FT164" s="1"/>
  <c r="FT165" s="1"/>
  <c r="FT166" s="1"/>
  <c r="BN41"/>
  <c r="BM168"/>
  <c r="BM170" s="1"/>
  <c r="BM171" s="1"/>
  <c r="BM173" s="1"/>
  <c r="BM174" s="1"/>
  <c r="BM175" s="1"/>
  <c r="BM176" s="1"/>
  <c r="BM158"/>
  <c r="BM160" s="1"/>
  <c r="BM161" s="1"/>
  <c r="BM163" s="1"/>
  <c r="BM164" s="1"/>
  <c r="BM165" s="1"/>
  <c r="BM166" s="1"/>
  <c r="BM148"/>
  <c r="BM150" s="1"/>
  <c r="BM151" s="1"/>
  <c r="BM153" s="1"/>
  <c r="BM154" s="1"/>
  <c r="BM155" s="1"/>
  <c r="BM156" s="1"/>
  <c r="BM138"/>
  <c r="BM140" s="1"/>
  <c r="BM141" s="1"/>
  <c r="BM143" s="1"/>
  <c r="BM144" s="1"/>
  <c r="BM117"/>
  <c r="BM145"/>
  <c r="BM146" s="1"/>
  <c r="BM42"/>
  <c r="FX41"/>
  <c r="FW168"/>
  <c r="FW170" s="1"/>
  <c r="FW171" s="1"/>
  <c r="FW173" s="1"/>
  <c r="FW174" s="1"/>
  <c r="FW175"/>
  <c r="FW176" s="1"/>
  <c r="FW123"/>
  <c r="FW145"/>
  <c r="FW146" s="1"/>
  <c r="FW138"/>
  <c r="FW140" s="1"/>
  <c r="FW141" s="1"/>
  <c r="FW143" s="1"/>
  <c r="FW144" s="1"/>
  <c r="FW118"/>
  <c r="FW117"/>
  <c r="FW42"/>
  <c r="AT168"/>
  <c r="AT170" s="1"/>
  <c r="AT171" s="1"/>
  <c r="AT173" s="1"/>
  <c r="AT174" s="1"/>
  <c r="AT175"/>
  <c r="AT176" s="1"/>
  <c r="AU41"/>
  <c r="AT158"/>
  <c r="AT160" s="1"/>
  <c r="AT161" s="1"/>
  <c r="AT163" s="1"/>
  <c r="AT164" s="1"/>
  <c r="AT165" s="1"/>
  <c r="AT166" s="1"/>
  <c r="AT148"/>
  <c r="AT150" s="1"/>
  <c r="AT151" s="1"/>
  <c r="AT153" s="1"/>
  <c r="AT154" s="1"/>
  <c r="AT155" s="1"/>
  <c r="AT156" s="1"/>
  <c r="AT145"/>
  <c r="AT146" s="1"/>
  <c r="AT138"/>
  <c r="AT140" s="1"/>
  <c r="AT141" s="1"/>
  <c r="AT143" s="1"/>
  <c r="AT144" s="1"/>
  <c r="AT117"/>
  <c r="AT42"/>
  <c r="FD41"/>
  <c r="FC168"/>
  <c r="FC170" s="1"/>
  <c r="FC171" s="1"/>
  <c r="FC173" s="1"/>
  <c r="FC174" s="1"/>
  <c r="FC175"/>
  <c r="FC176" s="1"/>
  <c r="FC158"/>
  <c r="FC160" s="1"/>
  <c r="FC161" s="1"/>
  <c r="FC163" s="1"/>
  <c r="FC164" s="1"/>
  <c r="FC165"/>
  <c r="FC166" s="1"/>
  <c r="FC148"/>
  <c r="FC150" s="1"/>
  <c r="FC151" s="1"/>
  <c r="FC153" s="1"/>
  <c r="FC154" s="1"/>
  <c r="FC155" s="1"/>
  <c r="FC156" s="1"/>
  <c r="FC138"/>
  <c r="FC140" s="1"/>
  <c r="FC141" s="1"/>
  <c r="FC143" s="1"/>
  <c r="FC144" s="1"/>
  <c r="FC145" s="1"/>
  <c r="FC146" s="1"/>
  <c r="FC117"/>
  <c r="FC42"/>
  <c r="FU46"/>
  <c r="FU133"/>
  <c r="FU148"/>
  <c r="FU150" s="1"/>
  <c r="FU151" s="1"/>
  <c r="FU153" s="1"/>
  <c r="FU154" s="1"/>
  <c r="FU155" s="1"/>
  <c r="FU156" s="1"/>
  <c r="K363"/>
  <c r="K360"/>
  <c r="K365" s="1"/>
  <c r="AE41"/>
  <c r="AD168"/>
  <c r="AD170" s="1"/>
  <c r="AD171" s="1"/>
  <c r="AD173" s="1"/>
  <c r="AD174" s="1"/>
  <c r="AD175"/>
  <c r="AD176" s="1"/>
  <c r="AD158"/>
  <c r="AD160" s="1"/>
  <c r="AD161" s="1"/>
  <c r="AD163" s="1"/>
  <c r="AD164" s="1"/>
  <c r="AD165"/>
  <c r="AD166" s="1"/>
  <c r="AD148"/>
  <c r="AD150" s="1"/>
  <c r="AD151" s="1"/>
  <c r="AD153" s="1"/>
  <c r="AD154" s="1"/>
  <c r="AD155" s="1"/>
  <c r="AD156" s="1"/>
  <c r="AD138"/>
  <c r="AD140" s="1"/>
  <c r="AD141" s="1"/>
  <c r="AD143" s="1"/>
  <c r="AD144" s="1"/>
  <c r="AD145" s="1"/>
  <c r="AD146" s="1"/>
  <c r="AD117"/>
  <c r="AD42"/>
  <c r="EC41"/>
  <c r="EB168"/>
  <c r="EB170" s="1"/>
  <c r="EB171" s="1"/>
  <c r="EB173" s="1"/>
  <c r="EB174" s="1"/>
  <c r="EB175" s="1"/>
  <c r="EB176" s="1"/>
  <c r="EB158"/>
  <c r="EB160" s="1"/>
  <c r="EB161" s="1"/>
  <c r="EB163" s="1"/>
  <c r="EB164" s="1"/>
  <c r="EB165" s="1"/>
  <c r="EB166" s="1"/>
  <c r="EB148"/>
  <c r="EB150" s="1"/>
  <c r="EB151" s="1"/>
  <c r="EB153" s="1"/>
  <c r="EB154" s="1"/>
  <c r="EB155" s="1"/>
  <c r="EB156" s="1"/>
  <c r="EB138"/>
  <c r="EB140" s="1"/>
  <c r="EB141" s="1"/>
  <c r="EB143" s="1"/>
  <c r="EB144" s="1"/>
  <c r="EB145" s="1"/>
  <c r="EB146" s="1"/>
  <c r="EB117"/>
  <c r="EB42"/>
  <c r="FV131"/>
  <c r="FV125"/>
  <c r="FV132" s="1"/>
  <c r="CX41"/>
  <c r="CW168"/>
  <c r="CW170" s="1"/>
  <c r="CW171" s="1"/>
  <c r="CW173" s="1"/>
  <c r="CW174" s="1"/>
  <c r="CW175"/>
  <c r="CW176" s="1"/>
  <c r="CW158"/>
  <c r="CW160" s="1"/>
  <c r="CW161" s="1"/>
  <c r="CW163" s="1"/>
  <c r="CW164" s="1"/>
  <c r="CW148"/>
  <c r="CW150" s="1"/>
  <c r="CW151" s="1"/>
  <c r="CW153" s="1"/>
  <c r="CW154" s="1"/>
  <c r="CW165"/>
  <c r="CW166" s="1"/>
  <c r="CW138"/>
  <c r="CW140" s="1"/>
  <c r="CW141" s="1"/>
  <c r="CW143" s="1"/>
  <c r="CW144" s="1"/>
  <c r="CW145" s="1"/>
  <c r="CW146" s="1"/>
  <c r="CW155"/>
  <c r="CW156" s="1"/>
  <c r="CW117"/>
  <c r="CW42"/>
  <c r="EM41"/>
  <c r="EL168"/>
  <c r="EL170" s="1"/>
  <c r="EL171" s="1"/>
  <c r="EL173" s="1"/>
  <c r="EL174" s="1"/>
  <c r="EL175" s="1"/>
  <c r="EL176" s="1"/>
  <c r="EL148"/>
  <c r="EL150" s="1"/>
  <c r="EL151" s="1"/>
  <c r="EL153" s="1"/>
  <c r="EL154" s="1"/>
  <c r="EL155" s="1"/>
  <c r="EL156" s="1"/>
  <c r="EL138"/>
  <c r="EL140" s="1"/>
  <c r="EL141" s="1"/>
  <c r="EL143" s="1"/>
  <c r="EL144" s="1"/>
  <c r="EL145" s="1"/>
  <c r="EL146" s="1"/>
  <c r="EL117"/>
  <c r="EL42"/>
  <c r="EM168" l="1"/>
  <c r="EM170" s="1"/>
  <c r="EM171" s="1"/>
  <c r="EM173" s="1"/>
  <c r="EM174" s="1"/>
  <c r="EM175"/>
  <c r="EM176" s="1"/>
  <c r="EN41"/>
  <c r="EM148"/>
  <c r="EM150" s="1"/>
  <c r="EM151" s="1"/>
  <c r="EM153" s="1"/>
  <c r="EM154" s="1"/>
  <c r="EM155" s="1"/>
  <c r="EM156" s="1"/>
  <c r="EM138"/>
  <c r="EM140" s="1"/>
  <c r="EM141" s="1"/>
  <c r="EM143" s="1"/>
  <c r="EM144" s="1"/>
  <c r="EM145" s="1"/>
  <c r="EM146" s="1"/>
  <c r="EM117"/>
  <c r="EM42"/>
  <c r="FV149"/>
  <c r="FV134"/>
  <c r="FV114" s="1"/>
  <c r="FV159" s="1"/>
  <c r="ED41"/>
  <c r="EC168"/>
  <c r="EC170" s="1"/>
  <c r="EC171" s="1"/>
  <c r="EC173" s="1"/>
  <c r="EC174" s="1"/>
  <c r="EC175"/>
  <c r="EC176" s="1"/>
  <c r="EC158"/>
  <c r="EC160" s="1"/>
  <c r="EC161" s="1"/>
  <c r="EC163" s="1"/>
  <c r="EC164" s="1"/>
  <c r="EC165"/>
  <c r="EC166" s="1"/>
  <c r="EC148"/>
  <c r="EC150" s="1"/>
  <c r="EC151" s="1"/>
  <c r="EC153" s="1"/>
  <c r="EC154" s="1"/>
  <c r="EC155"/>
  <c r="EC156" s="1"/>
  <c r="EC138"/>
  <c r="EC140" s="1"/>
  <c r="EC141" s="1"/>
  <c r="EC143" s="1"/>
  <c r="EC144" s="1"/>
  <c r="EC145" s="1"/>
  <c r="EC146" s="1"/>
  <c r="EC117"/>
  <c r="EC42"/>
  <c r="AV41"/>
  <c r="AU168"/>
  <c r="AU170" s="1"/>
  <c r="AU171" s="1"/>
  <c r="AU173" s="1"/>
  <c r="AU174" s="1"/>
  <c r="AU175" s="1"/>
  <c r="AU176" s="1"/>
  <c r="AU158"/>
  <c r="AU160" s="1"/>
  <c r="AU161" s="1"/>
  <c r="AU163" s="1"/>
  <c r="AU164" s="1"/>
  <c r="AU165" s="1"/>
  <c r="AU166" s="1"/>
  <c r="AU155"/>
  <c r="AU156" s="1"/>
  <c r="AU148"/>
  <c r="AU150" s="1"/>
  <c r="AU151" s="1"/>
  <c r="AU153" s="1"/>
  <c r="AU154" s="1"/>
  <c r="AU138"/>
  <c r="AU140" s="1"/>
  <c r="AU141" s="1"/>
  <c r="AU143" s="1"/>
  <c r="AU144" s="1"/>
  <c r="AU145" s="1"/>
  <c r="AU146" s="1"/>
  <c r="AU117"/>
  <c r="AU42"/>
  <c r="FW131"/>
  <c r="FW125"/>
  <c r="FW132" s="1"/>
  <c r="BN168"/>
  <c r="BN170" s="1"/>
  <c r="BN171" s="1"/>
  <c r="BN173" s="1"/>
  <c r="BN174" s="1"/>
  <c r="BN175" s="1"/>
  <c r="BN176" s="1"/>
  <c r="BO41"/>
  <c r="BN158"/>
  <c r="BN160" s="1"/>
  <c r="BN161" s="1"/>
  <c r="BN163" s="1"/>
  <c r="BN164" s="1"/>
  <c r="BN165"/>
  <c r="BN166" s="1"/>
  <c r="BN148"/>
  <c r="BN150" s="1"/>
  <c r="BN151" s="1"/>
  <c r="BN153" s="1"/>
  <c r="BN154" s="1"/>
  <c r="BN155"/>
  <c r="BN156" s="1"/>
  <c r="BN138"/>
  <c r="BN140" s="1"/>
  <c r="BN141" s="1"/>
  <c r="BN143" s="1"/>
  <c r="BN144" s="1"/>
  <c r="BN145"/>
  <c r="BN146" s="1"/>
  <c r="BN117"/>
  <c r="BN42"/>
  <c r="R18"/>
  <c r="Q385"/>
  <c r="Q390" s="1"/>
  <c r="Q35"/>
  <c r="L363"/>
  <c r="L360"/>
  <c r="L365" s="1"/>
  <c r="CF168"/>
  <c r="CF170" s="1"/>
  <c r="CF171" s="1"/>
  <c r="CF173" s="1"/>
  <c r="CF174" s="1"/>
  <c r="CF175" s="1"/>
  <c r="CF176" s="1"/>
  <c r="CG41"/>
  <c r="CF148"/>
  <c r="CF150" s="1"/>
  <c r="CF151" s="1"/>
  <c r="CF153" s="1"/>
  <c r="CF154" s="1"/>
  <c r="CF155" s="1"/>
  <c r="CF156" s="1"/>
  <c r="CF158"/>
  <c r="CF160" s="1"/>
  <c r="CF161" s="1"/>
  <c r="CF163" s="1"/>
  <c r="CF164" s="1"/>
  <c r="CF165" s="1"/>
  <c r="CF166" s="1"/>
  <c r="CF138"/>
  <c r="CF140" s="1"/>
  <c r="CF141" s="1"/>
  <c r="CF143" s="1"/>
  <c r="CF144" s="1"/>
  <c r="CF145" s="1"/>
  <c r="CF146" s="1"/>
  <c r="CF117"/>
  <c r="CF42"/>
  <c r="CX168"/>
  <c r="CX170" s="1"/>
  <c r="CX171" s="1"/>
  <c r="CX173" s="1"/>
  <c r="CX174" s="1"/>
  <c r="CX175"/>
  <c r="CX176" s="1"/>
  <c r="CY41"/>
  <c r="CX158"/>
  <c r="CX160" s="1"/>
  <c r="CX161" s="1"/>
  <c r="CX163" s="1"/>
  <c r="CX164" s="1"/>
  <c r="CX165" s="1"/>
  <c r="CX166" s="1"/>
  <c r="CX148"/>
  <c r="CX150" s="1"/>
  <c r="CX151" s="1"/>
  <c r="CX153" s="1"/>
  <c r="CX154" s="1"/>
  <c r="CX155" s="1"/>
  <c r="CX156" s="1"/>
  <c r="CX138"/>
  <c r="CX140" s="1"/>
  <c r="CX141" s="1"/>
  <c r="CX143" s="1"/>
  <c r="CX144" s="1"/>
  <c r="CX145" s="1"/>
  <c r="CX146" s="1"/>
  <c r="CX117"/>
  <c r="CX42"/>
  <c r="FV46"/>
  <c r="FV133"/>
  <c r="FV148"/>
  <c r="FV150" s="1"/>
  <c r="FV151" s="1"/>
  <c r="FV153" s="1"/>
  <c r="FV154" s="1"/>
  <c r="FV155" s="1"/>
  <c r="FV156" s="1"/>
  <c r="AF41"/>
  <c r="AE168"/>
  <c r="AE170" s="1"/>
  <c r="AE171" s="1"/>
  <c r="AE173" s="1"/>
  <c r="AE174" s="1"/>
  <c r="AE175" s="1"/>
  <c r="AE176" s="1"/>
  <c r="AE158"/>
  <c r="AE160" s="1"/>
  <c r="AE161" s="1"/>
  <c r="AE163" s="1"/>
  <c r="AE164" s="1"/>
  <c r="AE165" s="1"/>
  <c r="AE166" s="1"/>
  <c r="AE148"/>
  <c r="AE150" s="1"/>
  <c r="AE151" s="1"/>
  <c r="AE153" s="1"/>
  <c r="AE154" s="1"/>
  <c r="AE155" s="1"/>
  <c r="AE156" s="1"/>
  <c r="AE117"/>
  <c r="AE138"/>
  <c r="AE140" s="1"/>
  <c r="AE141" s="1"/>
  <c r="AE143" s="1"/>
  <c r="AE144" s="1"/>
  <c r="AE145" s="1"/>
  <c r="AE146" s="1"/>
  <c r="AE42"/>
  <c r="FU47"/>
  <c r="FU158"/>
  <c r="FU160" s="1"/>
  <c r="FU161" s="1"/>
  <c r="FU163" s="1"/>
  <c r="FU164" s="1"/>
  <c r="FU165" s="1"/>
  <c r="FU166" s="1"/>
  <c r="FD168"/>
  <c r="FD170" s="1"/>
  <c r="FD171" s="1"/>
  <c r="FD173" s="1"/>
  <c r="FD174" s="1"/>
  <c r="FD175" s="1"/>
  <c r="FD176" s="1"/>
  <c r="FE41"/>
  <c r="FD158"/>
  <c r="FD160" s="1"/>
  <c r="FD161" s="1"/>
  <c r="FD163" s="1"/>
  <c r="FD164" s="1"/>
  <c r="FD165" s="1"/>
  <c r="FD166" s="1"/>
  <c r="FD148"/>
  <c r="FD150" s="1"/>
  <c r="FD151" s="1"/>
  <c r="FD153" s="1"/>
  <c r="FD154" s="1"/>
  <c r="FD155"/>
  <c r="FD156" s="1"/>
  <c r="FD138"/>
  <c r="FD140" s="1"/>
  <c r="FD141" s="1"/>
  <c r="FD143" s="1"/>
  <c r="FD144" s="1"/>
  <c r="FD145"/>
  <c r="FD146" s="1"/>
  <c r="FD117"/>
  <c r="FD42"/>
  <c r="FX168"/>
  <c r="FX170" s="1"/>
  <c r="FX171" s="1"/>
  <c r="FX173" s="1"/>
  <c r="FX174" s="1"/>
  <c r="FX175"/>
  <c r="FX176" s="1"/>
  <c r="FY41"/>
  <c r="FX123"/>
  <c r="FX138"/>
  <c r="FX140" s="1"/>
  <c r="FX141" s="1"/>
  <c r="FX143" s="1"/>
  <c r="FX144" s="1"/>
  <c r="FX145"/>
  <c r="FX146" s="1"/>
  <c r="FX118"/>
  <c r="FX117"/>
  <c r="FX42"/>
  <c r="N41"/>
  <c r="M352"/>
  <c r="M357" s="1"/>
  <c r="M168"/>
  <c r="M170" s="1"/>
  <c r="M171" s="1"/>
  <c r="M173" s="1"/>
  <c r="M174" s="1"/>
  <c r="M175" s="1"/>
  <c r="M176" s="1"/>
  <c r="M165"/>
  <c r="M166" s="1"/>
  <c r="M158"/>
  <c r="M160" s="1"/>
  <c r="M161" s="1"/>
  <c r="M163" s="1"/>
  <c r="M164" s="1"/>
  <c r="M148"/>
  <c r="M150" s="1"/>
  <c r="M151" s="1"/>
  <c r="M153" s="1"/>
  <c r="M154" s="1"/>
  <c r="M155" s="1"/>
  <c r="M156" s="1"/>
  <c r="M138"/>
  <c r="M140" s="1"/>
  <c r="M141" s="1"/>
  <c r="M143" s="1"/>
  <c r="M144" s="1"/>
  <c r="M145" s="1"/>
  <c r="M146" s="1"/>
  <c r="M117"/>
  <c r="M42"/>
  <c r="O41" l="1"/>
  <c r="N352"/>
  <c r="N357" s="1"/>
  <c r="N168"/>
  <c r="N170" s="1"/>
  <c r="N171" s="1"/>
  <c r="N173" s="1"/>
  <c r="N174" s="1"/>
  <c r="N175" s="1"/>
  <c r="N176" s="1"/>
  <c r="N158"/>
  <c r="N160" s="1"/>
  <c r="N161" s="1"/>
  <c r="N163" s="1"/>
  <c r="N164" s="1"/>
  <c r="N165" s="1"/>
  <c r="N166" s="1"/>
  <c r="N148"/>
  <c r="N150" s="1"/>
  <c r="N151" s="1"/>
  <c r="N153" s="1"/>
  <c r="N154" s="1"/>
  <c r="N155" s="1"/>
  <c r="N156" s="1"/>
  <c r="N138"/>
  <c r="N140" s="1"/>
  <c r="N141" s="1"/>
  <c r="N143" s="1"/>
  <c r="N144" s="1"/>
  <c r="N145" s="1"/>
  <c r="N146" s="1"/>
  <c r="N117"/>
  <c r="N42"/>
  <c r="M363"/>
  <c r="M360"/>
  <c r="M365" s="1"/>
  <c r="FZ41"/>
  <c r="FY168"/>
  <c r="FY170" s="1"/>
  <c r="FY171" s="1"/>
  <c r="FY173" s="1"/>
  <c r="FY174" s="1"/>
  <c r="FY175"/>
  <c r="FY176" s="1"/>
  <c r="FY123"/>
  <c r="FY145"/>
  <c r="FY146" s="1"/>
  <c r="FY138"/>
  <c r="FY140" s="1"/>
  <c r="FY141" s="1"/>
  <c r="FY143" s="1"/>
  <c r="FY144" s="1"/>
  <c r="FY118"/>
  <c r="FY117"/>
  <c r="FY42"/>
  <c r="AF168"/>
  <c r="AF170" s="1"/>
  <c r="AF171" s="1"/>
  <c r="AF173" s="1"/>
  <c r="AF174" s="1"/>
  <c r="AF175" s="1"/>
  <c r="AF176" s="1"/>
  <c r="AG41"/>
  <c r="AF158"/>
  <c r="AF160" s="1"/>
  <c r="AF161" s="1"/>
  <c r="AF163" s="1"/>
  <c r="AF164" s="1"/>
  <c r="AF165" s="1"/>
  <c r="AF166" s="1"/>
  <c r="AF148"/>
  <c r="AF150" s="1"/>
  <c r="AF151" s="1"/>
  <c r="AF153" s="1"/>
  <c r="AF154" s="1"/>
  <c r="AF155" s="1"/>
  <c r="AF156" s="1"/>
  <c r="AF138"/>
  <c r="AF140" s="1"/>
  <c r="AF141" s="1"/>
  <c r="AF143" s="1"/>
  <c r="AF144" s="1"/>
  <c r="AF145" s="1"/>
  <c r="AF146" s="1"/>
  <c r="AF117"/>
  <c r="AF42"/>
  <c r="FV47"/>
  <c r="FV158"/>
  <c r="FV160" s="1"/>
  <c r="FV161" s="1"/>
  <c r="FV163" s="1"/>
  <c r="FV164" s="1"/>
  <c r="FV165" s="1"/>
  <c r="FV166" s="1"/>
  <c r="CZ41"/>
  <c r="CY168"/>
  <c r="CY170" s="1"/>
  <c r="CY171" s="1"/>
  <c r="CY173" s="1"/>
  <c r="CY174" s="1"/>
  <c r="CY175" s="1"/>
  <c r="CY176" s="1"/>
  <c r="CY158"/>
  <c r="CY160" s="1"/>
  <c r="CY161" s="1"/>
  <c r="CY163" s="1"/>
  <c r="CY164" s="1"/>
  <c r="CY148"/>
  <c r="CY150" s="1"/>
  <c r="CY151" s="1"/>
  <c r="CY153" s="1"/>
  <c r="CY154" s="1"/>
  <c r="CY165"/>
  <c r="CY166" s="1"/>
  <c r="CY138"/>
  <c r="CY140" s="1"/>
  <c r="CY141" s="1"/>
  <c r="CY143" s="1"/>
  <c r="CY144" s="1"/>
  <c r="CY145"/>
  <c r="CY146" s="1"/>
  <c r="CY155"/>
  <c r="CY156" s="1"/>
  <c r="CY117"/>
  <c r="CY42"/>
  <c r="R385"/>
  <c r="R390" s="1"/>
  <c r="S18"/>
  <c r="R35"/>
  <c r="FW134"/>
  <c r="FW114" s="1"/>
  <c r="FW159" s="1"/>
  <c r="FW149"/>
  <c r="AV168"/>
  <c r="AV170" s="1"/>
  <c r="AV171" s="1"/>
  <c r="AV173" s="1"/>
  <c r="AV174" s="1"/>
  <c r="AV175" s="1"/>
  <c r="AV176" s="1"/>
  <c r="AW41"/>
  <c r="AV158"/>
  <c r="AV160" s="1"/>
  <c r="AV161" s="1"/>
  <c r="AV163" s="1"/>
  <c r="AV164" s="1"/>
  <c r="AV165" s="1"/>
  <c r="AV166" s="1"/>
  <c r="AV148"/>
  <c r="AV150" s="1"/>
  <c r="AV151" s="1"/>
  <c r="AV153" s="1"/>
  <c r="AV154" s="1"/>
  <c r="AV155" s="1"/>
  <c r="AV156" s="1"/>
  <c r="AV145"/>
  <c r="AV146" s="1"/>
  <c r="AV138"/>
  <c r="AV140" s="1"/>
  <c r="AV141" s="1"/>
  <c r="AV143" s="1"/>
  <c r="AV144" s="1"/>
  <c r="AV117"/>
  <c r="AV42"/>
  <c r="EO41"/>
  <c r="EN168"/>
  <c r="EN170" s="1"/>
  <c r="EN171" s="1"/>
  <c r="EN173" s="1"/>
  <c r="EN174" s="1"/>
  <c r="EN175" s="1"/>
  <c r="EN176" s="1"/>
  <c r="EN148"/>
  <c r="EN150" s="1"/>
  <c r="EN151" s="1"/>
  <c r="EN153" s="1"/>
  <c r="EN154" s="1"/>
  <c r="EN155" s="1"/>
  <c r="EN156" s="1"/>
  <c r="EN138"/>
  <c r="EN140" s="1"/>
  <c r="EN141" s="1"/>
  <c r="EN143" s="1"/>
  <c r="EN144" s="1"/>
  <c r="EN145" s="1"/>
  <c r="EN146" s="1"/>
  <c r="EN117"/>
  <c r="EN42"/>
  <c r="FX131"/>
  <c r="FX125"/>
  <c r="FX132" s="1"/>
  <c r="FF41"/>
  <c r="FE168"/>
  <c r="FE170" s="1"/>
  <c r="FE171" s="1"/>
  <c r="FE173" s="1"/>
  <c r="FE174" s="1"/>
  <c r="FE175" s="1"/>
  <c r="FE176" s="1"/>
  <c r="FE158"/>
  <c r="FE160" s="1"/>
  <c r="FE161" s="1"/>
  <c r="FE163" s="1"/>
  <c r="FE164" s="1"/>
  <c r="FE165" s="1"/>
  <c r="FE166" s="1"/>
  <c r="FE148"/>
  <c r="FE150" s="1"/>
  <c r="FE151" s="1"/>
  <c r="FE153" s="1"/>
  <c r="FE154" s="1"/>
  <c r="FE155" s="1"/>
  <c r="FE156" s="1"/>
  <c r="FE138"/>
  <c r="FE140" s="1"/>
  <c r="FE141" s="1"/>
  <c r="FE143" s="1"/>
  <c r="FE144" s="1"/>
  <c r="FE145" s="1"/>
  <c r="FE146" s="1"/>
  <c r="FE117"/>
  <c r="FE42"/>
  <c r="CH41"/>
  <c r="CG168"/>
  <c r="CG170" s="1"/>
  <c r="CG171" s="1"/>
  <c r="CG173" s="1"/>
  <c r="CG174" s="1"/>
  <c r="CG175"/>
  <c r="CG176" s="1"/>
  <c r="CG148"/>
  <c r="CG150" s="1"/>
  <c r="CG151" s="1"/>
  <c r="CG153" s="1"/>
  <c r="CG154" s="1"/>
  <c r="CG155" s="1"/>
  <c r="CG156" s="1"/>
  <c r="CG158"/>
  <c r="CG160" s="1"/>
  <c r="CG161" s="1"/>
  <c r="CG163" s="1"/>
  <c r="CG164" s="1"/>
  <c r="CG165" s="1"/>
  <c r="CG166" s="1"/>
  <c r="CG138"/>
  <c r="CG140" s="1"/>
  <c r="CG141" s="1"/>
  <c r="CG143" s="1"/>
  <c r="CG144" s="1"/>
  <c r="CG145"/>
  <c r="CG146" s="1"/>
  <c r="CG117"/>
  <c r="CG42"/>
  <c r="BP41"/>
  <c r="BO168"/>
  <c r="BO170" s="1"/>
  <c r="BO171" s="1"/>
  <c r="BO173" s="1"/>
  <c r="BO174" s="1"/>
  <c r="BO175" s="1"/>
  <c r="BO176" s="1"/>
  <c r="BO158"/>
  <c r="BO160" s="1"/>
  <c r="BO161" s="1"/>
  <c r="BO163" s="1"/>
  <c r="BO164" s="1"/>
  <c r="BO165" s="1"/>
  <c r="BO166" s="1"/>
  <c r="BO148"/>
  <c r="BO150" s="1"/>
  <c r="BO151" s="1"/>
  <c r="BO153" s="1"/>
  <c r="BO154" s="1"/>
  <c r="BO155" s="1"/>
  <c r="BO156" s="1"/>
  <c r="BO138"/>
  <c r="BO140" s="1"/>
  <c r="BO141" s="1"/>
  <c r="BO143" s="1"/>
  <c r="BO144" s="1"/>
  <c r="BO117"/>
  <c r="BO145"/>
  <c r="BO146" s="1"/>
  <c r="BO42"/>
  <c r="FW46"/>
  <c r="FW133"/>
  <c r="FW148"/>
  <c r="FW150" s="1"/>
  <c r="FW151" s="1"/>
  <c r="FW153" s="1"/>
  <c r="FW154" s="1"/>
  <c r="FW155" s="1"/>
  <c r="FW156" s="1"/>
  <c r="ED168"/>
  <c r="ED170" s="1"/>
  <c r="ED171" s="1"/>
  <c r="ED173" s="1"/>
  <c r="ED174" s="1"/>
  <c r="ED175"/>
  <c r="ED176" s="1"/>
  <c r="ED158"/>
  <c r="ED160" s="1"/>
  <c r="ED161" s="1"/>
  <c r="ED163" s="1"/>
  <c r="ED164" s="1"/>
  <c r="ED165"/>
  <c r="ED166" s="1"/>
  <c r="ED148"/>
  <c r="ED150" s="1"/>
  <c r="ED151" s="1"/>
  <c r="ED153" s="1"/>
  <c r="ED154" s="1"/>
  <c r="ED155"/>
  <c r="ED156" s="1"/>
  <c r="ED138"/>
  <c r="ED140" s="1"/>
  <c r="ED141" s="1"/>
  <c r="ED143" s="1"/>
  <c r="ED144" s="1"/>
  <c r="ED145"/>
  <c r="ED146" s="1"/>
  <c r="ED117"/>
  <c r="ED42"/>
  <c r="FW47" l="1"/>
  <c r="FW158"/>
  <c r="FW160" s="1"/>
  <c r="FW161" s="1"/>
  <c r="FW163" s="1"/>
  <c r="FW164" s="1"/>
  <c r="FW165" s="1"/>
  <c r="FW166" s="1"/>
  <c r="BP168"/>
  <c r="BP170" s="1"/>
  <c r="BP171" s="1"/>
  <c r="BP173" s="1"/>
  <c r="BP174" s="1"/>
  <c r="BP175"/>
  <c r="BP176" s="1"/>
  <c r="BQ41"/>
  <c r="BP158"/>
  <c r="BP160" s="1"/>
  <c r="BP161" s="1"/>
  <c r="BP163" s="1"/>
  <c r="BP164" s="1"/>
  <c r="BP165" s="1"/>
  <c r="BP166" s="1"/>
  <c r="BP148"/>
  <c r="BP150" s="1"/>
  <c r="BP151" s="1"/>
  <c r="BP153" s="1"/>
  <c r="BP154" s="1"/>
  <c r="BP155" s="1"/>
  <c r="BP156" s="1"/>
  <c r="BP138"/>
  <c r="BP140" s="1"/>
  <c r="BP141" s="1"/>
  <c r="BP143" s="1"/>
  <c r="BP144" s="1"/>
  <c r="BP145" s="1"/>
  <c r="BP146" s="1"/>
  <c r="BP117"/>
  <c r="BP42"/>
  <c r="FF168"/>
  <c r="FF170" s="1"/>
  <c r="FF171" s="1"/>
  <c r="FF173" s="1"/>
  <c r="FF174" s="1"/>
  <c r="FF175" s="1"/>
  <c r="FF176" s="1"/>
  <c r="FG41"/>
  <c r="FF158"/>
  <c r="FF160" s="1"/>
  <c r="FF161" s="1"/>
  <c r="FF163" s="1"/>
  <c r="FF164" s="1"/>
  <c r="FF165" s="1"/>
  <c r="FF166" s="1"/>
  <c r="FF148"/>
  <c r="FF150" s="1"/>
  <c r="FF151" s="1"/>
  <c r="FF153" s="1"/>
  <c r="FF154" s="1"/>
  <c r="FF155"/>
  <c r="FF156" s="1"/>
  <c r="FF138"/>
  <c r="FF140" s="1"/>
  <c r="FF141" s="1"/>
  <c r="FF143" s="1"/>
  <c r="FF144" s="1"/>
  <c r="FF145"/>
  <c r="FF146" s="1"/>
  <c r="FF117"/>
  <c r="FF42"/>
  <c r="FX46"/>
  <c r="FX133"/>
  <c r="FX148"/>
  <c r="AX41"/>
  <c r="AW168"/>
  <c r="AW170" s="1"/>
  <c r="AW171" s="1"/>
  <c r="AW173" s="1"/>
  <c r="AW174" s="1"/>
  <c r="AW175"/>
  <c r="AW176" s="1"/>
  <c r="AW158"/>
  <c r="AW160" s="1"/>
  <c r="AW161" s="1"/>
  <c r="AW163" s="1"/>
  <c r="AW164" s="1"/>
  <c r="AW165"/>
  <c r="AW166" s="1"/>
  <c r="AW148"/>
  <c r="AW150" s="1"/>
  <c r="AW151" s="1"/>
  <c r="AW153" s="1"/>
  <c r="AW154" s="1"/>
  <c r="AW155" s="1"/>
  <c r="AW156" s="1"/>
  <c r="AW138"/>
  <c r="AW140" s="1"/>
  <c r="AW141" s="1"/>
  <c r="AW143" s="1"/>
  <c r="AW144" s="1"/>
  <c r="AW145"/>
  <c r="AW146" s="1"/>
  <c r="AW117"/>
  <c r="AW42"/>
  <c r="T18"/>
  <c r="S385"/>
  <c r="S390" s="1"/>
  <c r="S35"/>
  <c r="CZ168"/>
  <c r="CZ170" s="1"/>
  <c r="CZ171" s="1"/>
  <c r="CZ173" s="1"/>
  <c r="CZ174" s="1"/>
  <c r="CZ175" s="1"/>
  <c r="CZ176" s="1"/>
  <c r="DA41"/>
  <c r="CZ158"/>
  <c r="CZ160" s="1"/>
  <c r="CZ161" s="1"/>
  <c r="CZ163" s="1"/>
  <c r="CZ164" s="1"/>
  <c r="CZ165" s="1"/>
  <c r="CZ166" s="1"/>
  <c r="CZ148"/>
  <c r="CZ150" s="1"/>
  <c r="CZ151" s="1"/>
  <c r="CZ153" s="1"/>
  <c r="CZ154" s="1"/>
  <c r="CZ155" s="1"/>
  <c r="CZ156" s="1"/>
  <c r="CZ138"/>
  <c r="CZ140" s="1"/>
  <c r="CZ141" s="1"/>
  <c r="CZ143" s="1"/>
  <c r="CZ144" s="1"/>
  <c r="CZ145"/>
  <c r="CZ146" s="1"/>
  <c r="CZ117"/>
  <c r="CZ42"/>
  <c r="FZ168"/>
  <c r="FZ170" s="1"/>
  <c r="FZ171" s="1"/>
  <c r="FZ173" s="1"/>
  <c r="FZ174" s="1"/>
  <c r="FZ175"/>
  <c r="FZ176" s="1"/>
  <c r="GA41"/>
  <c r="FZ123"/>
  <c r="FZ138"/>
  <c r="FZ140" s="1"/>
  <c r="FZ141" s="1"/>
  <c r="FZ143" s="1"/>
  <c r="FZ144" s="1"/>
  <c r="FZ145"/>
  <c r="FZ146" s="1"/>
  <c r="FZ118"/>
  <c r="FZ117"/>
  <c r="FZ42"/>
  <c r="P41"/>
  <c r="O352"/>
  <c r="O357" s="1"/>
  <c r="O168"/>
  <c r="O170" s="1"/>
  <c r="O171" s="1"/>
  <c r="O173" s="1"/>
  <c r="O174" s="1"/>
  <c r="O175" s="1"/>
  <c r="O176" s="1"/>
  <c r="O165"/>
  <c r="O166" s="1"/>
  <c r="O158"/>
  <c r="O160" s="1"/>
  <c r="O161" s="1"/>
  <c r="O163" s="1"/>
  <c r="O164" s="1"/>
  <c r="O148"/>
  <c r="O150" s="1"/>
  <c r="O151" s="1"/>
  <c r="O153" s="1"/>
  <c r="O154" s="1"/>
  <c r="O155" s="1"/>
  <c r="O156" s="1"/>
  <c r="O138"/>
  <c r="O140" s="1"/>
  <c r="O141" s="1"/>
  <c r="O143" s="1"/>
  <c r="O144" s="1"/>
  <c r="O145" s="1"/>
  <c r="O146" s="1"/>
  <c r="O117"/>
  <c r="O42"/>
  <c r="CH168"/>
  <c r="CH170" s="1"/>
  <c r="CH171" s="1"/>
  <c r="CH173" s="1"/>
  <c r="CH174" s="1"/>
  <c r="CH175" s="1"/>
  <c r="CH176" s="1"/>
  <c r="CI41"/>
  <c r="CH148"/>
  <c r="CH150" s="1"/>
  <c r="CH151" s="1"/>
  <c r="CH153" s="1"/>
  <c r="CH154" s="1"/>
  <c r="CH155" s="1"/>
  <c r="CH156" s="1"/>
  <c r="CH158"/>
  <c r="CH160" s="1"/>
  <c r="CH161" s="1"/>
  <c r="CH163" s="1"/>
  <c r="CH164" s="1"/>
  <c r="CH165" s="1"/>
  <c r="CH166" s="1"/>
  <c r="CH138"/>
  <c r="CH140" s="1"/>
  <c r="CH141" s="1"/>
  <c r="CH143" s="1"/>
  <c r="CH144" s="1"/>
  <c r="CH145" s="1"/>
  <c r="CH146" s="1"/>
  <c r="CH117"/>
  <c r="CH42"/>
  <c r="FX149"/>
  <c r="FX134"/>
  <c r="FX114" s="1"/>
  <c r="FX159" s="1"/>
  <c r="EO168"/>
  <c r="EO170" s="1"/>
  <c r="EO171" s="1"/>
  <c r="EO173" s="1"/>
  <c r="EO174" s="1"/>
  <c r="EO175"/>
  <c r="EO176" s="1"/>
  <c r="EP41"/>
  <c r="EO148"/>
  <c r="EO150" s="1"/>
  <c r="EO151" s="1"/>
  <c r="EO153" s="1"/>
  <c r="EO154" s="1"/>
  <c r="EO155" s="1"/>
  <c r="EO156" s="1"/>
  <c r="EO138"/>
  <c r="EO140" s="1"/>
  <c r="EO141" s="1"/>
  <c r="EO143" s="1"/>
  <c r="EO144" s="1"/>
  <c r="EO145" s="1"/>
  <c r="EO146" s="1"/>
  <c r="EO117"/>
  <c r="EO42"/>
  <c r="AH41"/>
  <c r="AG168"/>
  <c r="AG170" s="1"/>
  <c r="AG171" s="1"/>
  <c r="AG173" s="1"/>
  <c r="AG174" s="1"/>
  <c r="AG175"/>
  <c r="AG176" s="1"/>
  <c r="AG158"/>
  <c r="AG160" s="1"/>
  <c r="AG161" s="1"/>
  <c r="AG163" s="1"/>
  <c r="AG164" s="1"/>
  <c r="AG165"/>
  <c r="AG166" s="1"/>
  <c r="AG148"/>
  <c r="AG150" s="1"/>
  <c r="AG151" s="1"/>
  <c r="AG153" s="1"/>
  <c r="AG154" s="1"/>
  <c r="AG155"/>
  <c r="AG156" s="1"/>
  <c r="AG117"/>
  <c r="AG138"/>
  <c r="AG140" s="1"/>
  <c r="AG141" s="1"/>
  <c r="AG143" s="1"/>
  <c r="AG144" s="1"/>
  <c r="AG145" s="1"/>
  <c r="AG146" s="1"/>
  <c r="AG42"/>
  <c r="FY131"/>
  <c r="FY125"/>
  <c r="FY132" s="1"/>
  <c r="N363"/>
  <c r="N360"/>
  <c r="N365" s="1"/>
  <c r="FY134" l="1"/>
  <c r="FY114" s="1"/>
  <c r="FY159" s="1"/>
  <c r="FY149"/>
  <c r="FY46"/>
  <c r="FY133"/>
  <c r="FY148"/>
  <c r="FY150" s="1"/>
  <c r="FY151" s="1"/>
  <c r="FY153" s="1"/>
  <c r="FY154" s="1"/>
  <c r="FY155" s="1"/>
  <c r="FY156" s="1"/>
  <c r="EQ41"/>
  <c r="EP168"/>
  <c r="EP170" s="1"/>
  <c r="EP171" s="1"/>
  <c r="EP173" s="1"/>
  <c r="EP174" s="1"/>
  <c r="EP175" s="1"/>
  <c r="EP176" s="1"/>
  <c r="EP148"/>
  <c r="EP150" s="1"/>
  <c r="EP151" s="1"/>
  <c r="EP153" s="1"/>
  <c r="EP154" s="1"/>
  <c r="EP155" s="1"/>
  <c r="EP156" s="1"/>
  <c r="EP138"/>
  <c r="EP140" s="1"/>
  <c r="EP141" s="1"/>
  <c r="EP143" s="1"/>
  <c r="EP144" s="1"/>
  <c r="EP145" s="1"/>
  <c r="EP146" s="1"/>
  <c r="EP117"/>
  <c r="EP42"/>
  <c r="O363"/>
  <c r="O360"/>
  <c r="O365" s="1"/>
  <c r="GB41"/>
  <c r="GA168"/>
  <c r="GA170" s="1"/>
  <c r="GA171" s="1"/>
  <c r="GA173" s="1"/>
  <c r="GA174" s="1"/>
  <c r="GA175"/>
  <c r="GA176" s="1"/>
  <c r="GA123"/>
  <c r="GA138"/>
  <c r="GA140" s="1"/>
  <c r="GA141" s="1"/>
  <c r="GA143" s="1"/>
  <c r="GA144" s="1"/>
  <c r="GA145" s="1"/>
  <c r="GA146" s="1"/>
  <c r="GA118"/>
  <c r="GA117"/>
  <c r="GA42"/>
  <c r="T385"/>
  <c r="T390" s="1"/>
  <c r="U18"/>
  <c r="T35"/>
  <c r="BR41"/>
  <c r="BQ168"/>
  <c r="BQ170" s="1"/>
  <c r="BQ171" s="1"/>
  <c r="BQ173" s="1"/>
  <c r="BQ174" s="1"/>
  <c r="BQ175" s="1"/>
  <c r="BQ176" s="1"/>
  <c r="BQ158"/>
  <c r="BQ160" s="1"/>
  <c r="BQ161" s="1"/>
  <c r="BQ163" s="1"/>
  <c r="BQ164" s="1"/>
  <c r="BQ165" s="1"/>
  <c r="BQ166" s="1"/>
  <c r="BQ148"/>
  <c r="BQ150" s="1"/>
  <c r="BQ151" s="1"/>
  <c r="BQ153" s="1"/>
  <c r="BQ154" s="1"/>
  <c r="BQ155" s="1"/>
  <c r="BQ156" s="1"/>
  <c r="BQ138"/>
  <c r="BQ140" s="1"/>
  <c r="BQ141" s="1"/>
  <c r="BQ143" s="1"/>
  <c r="BQ144" s="1"/>
  <c r="BQ117"/>
  <c r="BQ145"/>
  <c r="BQ146" s="1"/>
  <c r="BQ42"/>
  <c r="FX150"/>
  <c r="FX151" s="1"/>
  <c r="FX153" s="1"/>
  <c r="FX154" s="1"/>
  <c r="FX155" s="1"/>
  <c r="FX156" s="1"/>
  <c r="AH168"/>
  <c r="AH170" s="1"/>
  <c r="AH171" s="1"/>
  <c r="AH173" s="1"/>
  <c r="AH174" s="1"/>
  <c r="AH175"/>
  <c r="AH176" s="1"/>
  <c r="AI41"/>
  <c r="AH158"/>
  <c r="AH160" s="1"/>
  <c r="AH161" s="1"/>
  <c r="AH163" s="1"/>
  <c r="AH164" s="1"/>
  <c r="AH165" s="1"/>
  <c r="AH166" s="1"/>
  <c r="AH155"/>
  <c r="AH156" s="1"/>
  <c r="AH148"/>
  <c r="AH150" s="1"/>
  <c r="AH151" s="1"/>
  <c r="AH153" s="1"/>
  <c r="AH154" s="1"/>
  <c r="AH145"/>
  <c r="AH146" s="1"/>
  <c r="AH138"/>
  <c r="AH140" s="1"/>
  <c r="AH141" s="1"/>
  <c r="AH143" s="1"/>
  <c r="AH144" s="1"/>
  <c r="AH117"/>
  <c r="AH42"/>
  <c r="CJ41"/>
  <c r="CI168"/>
  <c r="CI170" s="1"/>
  <c r="CI171" s="1"/>
  <c r="CI173" s="1"/>
  <c r="CI174" s="1"/>
  <c r="CI175"/>
  <c r="CI176" s="1"/>
  <c r="CI148"/>
  <c r="CI150" s="1"/>
  <c r="CI151" s="1"/>
  <c r="CI153" s="1"/>
  <c r="CI154" s="1"/>
  <c r="CI155" s="1"/>
  <c r="CI156" s="1"/>
  <c r="CI158"/>
  <c r="CI160" s="1"/>
  <c r="CI161" s="1"/>
  <c r="CI163" s="1"/>
  <c r="CI164" s="1"/>
  <c r="CI165" s="1"/>
  <c r="CI166" s="1"/>
  <c r="CI138"/>
  <c r="CI140" s="1"/>
  <c r="CI141" s="1"/>
  <c r="CI143" s="1"/>
  <c r="CI144" s="1"/>
  <c r="CI145"/>
  <c r="CI146" s="1"/>
  <c r="CI117"/>
  <c r="CI42"/>
  <c r="Q41"/>
  <c r="P352"/>
  <c r="P357" s="1"/>
  <c r="P168"/>
  <c r="P170" s="1"/>
  <c r="P171" s="1"/>
  <c r="P173" s="1"/>
  <c r="P174" s="1"/>
  <c r="P175"/>
  <c r="P176" s="1"/>
  <c r="P158"/>
  <c r="P160" s="1"/>
  <c r="P161" s="1"/>
  <c r="P163" s="1"/>
  <c r="P164" s="1"/>
  <c r="P165"/>
  <c r="P166" s="1"/>
  <c r="P148"/>
  <c r="P150" s="1"/>
  <c r="P151" s="1"/>
  <c r="P153" s="1"/>
  <c r="P154" s="1"/>
  <c r="P155"/>
  <c r="P156" s="1"/>
  <c r="P138"/>
  <c r="P140" s="1"/>
  <c r="P141" s="1"/>
  <c r="P143" s="1"/>
  <c r="P144" s="1"/>
  <c r="P145"/>
  <c r="P146" s="1"/>
  <c r="P117"/>
  <c r="P42"/>
  <c r="FZ131"/>
  <c r="FZ125"/>
  <c r="FZ132" s="1"/>
  <c r="DB41"/>
  <c r="DA168"/>
  <c r="DA170" s="1"/>
  <c r="DA171" s="1"/>
  <c r="DA173" s="1"/>
  <c r="DA174" s="1"/>
  <c r="DA175" s="1"/>
  <c r="DA176" s="1"/>
  <c r="DA158"/>
  <c r="DA160" s="1"/>
  <c r="DA161" s="1"/>
  <c r="DA163" s="1"/>
  <c r="DA164" s="1"/>
  <c r="DA148"/>
  <c r="DA150" s="1"/>
  <c r="DA151" s="1"/>
  <c r="DA153" s="1"/>
  <c r="DA154" s="1"/>
  <c r="DA165"/>
  <c r="DA166" s="1"/>
  <c r="DA138"/>
  <c r="DA140" s="1"/>
  <c r="DA141" s="1"/>
  <c r="DA143" s="1"/>
  <c r="DA144" s="1"/>
  <c r="DA145"/>
  <c r="DA146" s="1"/>
  <c r="DA155"/>
  <c r="DA156" s="1"/>
  <c r="DA117"/>
  <c r="DA42"/>
  <c r="AX168"/>
  <c r="AX170" s="1"/>
  <c r="AX171" s="1"/>
  <c r="AX173" s="1"/>
  <c r="AX174" s="1"/>
  <c r="AX175" s="1"/>
  <c r="AX176" s="1"/>
  <c r="AY41"/>
  <c r="AX158"/>
  <c r="AX160" s="1"/>
  <c r="AX161" s="1"/>
  <c r="AX163" s="1"/>
  <c r="AX164" s="1"/>
  <c r="AX165"/>
  <c r="AX166" s="1"/>
  <c r="AX148"/>
  <c r="AX150" s="1"/>
  <c r="AX151" s="1"/>
  <c r="AX153" s="1"/>
  <c r="AX154" s="1"/>
  <c r="AX155"/>
  <c r="AX156" s="1"/>
  <c r="AX138"/>
  <c r="AX140" s="1"/>
  <c r="AX141" s="1"/>
  <c r="AX143" s="1"/>
  <c r="AX144" s="1"/>
  <c r="AX145" s="1"/>
  <c r="AX146" s="1"/>
  <c r="AX117"/>
  <c r="AX42"/>
  <c r="FX47"/>
  <c r="FX158"/>
  <c r="FX160" s="1"/>
  <c r="FX161" s="1"/>
  <c r="FX163" s="1"/>
  <c r="FX164" s="1"/>
  <c r="FX165" s="1"/>
  <c r="FX166" s="1"/>
  <c r="FH41"/>
  <c r="FG168"/>
  <c r="FG170" s="1"/>
  <c r="FG171" s="1"/>
  <c r="FG173" s="1"/>
  <c r="FG174" s="1"/>
  <c r="FG175" s="1"/>
  <c r="FG176" s="1"/>
  <c r="FG158"/>
  <c r="FG160" s="1"/>
  <c r="FG161" s="1"/>
  <c r="FG163" s="1"/>
  <c r="FG164" s="1"/>
  <c r="FG165" s="1"/>
  <c r="FG166" s="1"/>
  <c r="FG148"/>
  <c r="FG150" s="1"/>
  <c r="FG151" s="1"/>
  <c r="FG153" s="1"/>
  <c r="FG154" s="1"/>
  <c r="FG155" s="1"/>
  <c r="FG156" s="1"/>
  <c r="FG138"/>
  <c r="FG140" s="1"/>
  <c r="FG141" s="1"/>
  <c r="FG143" s="1"/>
  <c r="FG144" s="1"/>
  <c r="FG145" s="1"/>
  <c r="FG146" s="1"/>
  <c r="FG117"/>
  <c r="FG42"/>
  <c r="FH168" l="1"/>
  <c r="FH170" s="1"/>
  <c r="FH171" s="1"/>
  <c r="FH173" s="1"/>
  <c r="FH174" s="1"/>
  <c r="FH175"/>
  <c r="FH176" s="1"/>
  <c r="FI41"/>
  <c r="FH165"/>
  <c r="FH166" s="1"/>
  <c r="FH158"/>
  <c r="FH160" s="1"/>
  <c r="FH161" s="1"/>
  <c r="FH163" s="1"/>
  <c r="FH164" s="1"/>
  <c r="FH148"/>
  <c r="FH150" s="1"/>
  <c r="FH151" s="1"/>
  <c r="FH153" s="1"/>
  <c r="FH154" s="1"/>
  <c r="FH155" s="1"/>
  <c r="FH156" s="1"/>
  <c r="FH138"/>
  <c r="FH140" s="1"/>
  <c r="FH141" s="1"/>
  <c r="FH143" s="1"/>
  <c r="FH144" s="1"/>
  <c r="FH145" s="1"/>
  <c r="FH146" s="1"/>
  <c r="FH117"/>
  <c r="FH42"/>
  <c r="DB168"/>
  <c r="DB170" s="1"/>
  <c r="DB171" s="1"/>
  <c r="DB173" s="1"/>
  <c r="DB174" s="1"/>
  <c r="DB175" s="1"/>
  <c r="DB176" s="1"/>
  <c r="DC41"/>
  <c r="DB158"/>
  <c r="DB160" s="1"/>
  <c r="DB161" s="1"/>
  <c r="DB163" s="1"/>
  <c r="DB164" s="1"/>
  <c r="DB165"/>
  <c r="DB166" s="1"/>
  <c r="DB138"/>
  <c r="DB140" s="1"/>
  <c r="DB141" s="1"/>
  <c r="DB143" s="1"/>
  <c r="DB144" s="1"/>
  <c r="DB145" s="1"/>
  <c r="DB146" s="1"/>
  <c r="DB148"/>
  <c r="DB150" s="1"/>
  <c r="DB151" s="1"/>
  <c r="DB153" s="1"/>
  <c r="DB154" s="1"/>
  <c r="DB155" s="1"/>
  <c r="DB156" s="1"/>
  <c r="DB117"/>
  <c r="DB42"/>
  <c r="FZ46"/>
  <c r="FZ133"/>
  <c r="FZ148"/>
  <c r="R41"/>
  <c r="Q352"/>
  <c r="Q357" s="1"/>
  <c r="Q168"/>
  <c r="Q170" s="1"/>
  <c r="Q171" s="1"/>
  <c r="Q173" s="1"/>
  <c r="Q174" s="1"/>
  <c r="Q175" s="1"/>
  <c r="Q176" s="1"/>
  <c r="Q165"/>
  <c r="Q166" s="1"/>
  <c r="Q158"/>
  <c r="Q160" s="1"/>
  <c r="Q161" s="1"/>
  <c r="Q163" s="1"/>
  <c r="Q164" s="1"/>
  <c r="Q148"/>
  <c r="Q150" s="1"/>
  <c r="Q151" s="1"/>
  <c r="Q153" s="1"/>
  <c r="Q154" s="1"/>
  <c r="Q155" s="1"/>
  <c r="Q156" s="1"/>
  <c r="Q138"/>
  <c r="Q140" s="1"/>
  <c r="Q141" s="1"/>
  <c r="Q143" s="1"/>
  <c r="Q144" s="1"/>
  <c r="Q145" s="1"/>
  <c r="Q146" s="1"/>
  <c r="Q117"/>
  <c r="Q42"/>
  <c r="AJ41"/>
  <c r="AI168"/>
  <c r="AI170" s="1"/>
  <c r="AI171" s="1"/>
  <c r="AI173" s="1"/>
  <c r="AI174" s="1"/>
  <c r="AI175"/>
  <c r="AI176" s="1"/>
  <c r="AI158"/>
  <c r="AI160" s="1"/>
  <c r="AI161" s="1"/>
  <c r="AI163" s="1"/>
  <c r="AI164" s="1"/>
  <c r="AI165"/>
  <c r="AI166" s="1"/>
  <c r="AI148"/>
  <c r="AI150" s="1"/>
  <c r="AI151" s="1"/>
  <c r="AI153" s="1"/>
  <c r="AI154" s="1"/>
  <c r="AI155"/>
  <c r="AI156" s="1"/>
  <c r="AI117"/>
  <c r="AI138"/>
  <c r="AI140" s="1"/>
  <c r="AI141" s="1"/>
  <c r="AI143" s="1"/>
  <c r="AI144" s="1"/>
  <c r="AI145" s="1"/>
  <c r="AI146" s="1"/>
  <c r="AI42"/>
  <c r="BR168"/>
  <c r="BR170" s="1"/>
  <c r="BR171" s="1"/>
  <c r="BR173" s="1"/>
  <c r="BR174" s="1"/>
  <c r="BR175"/>
  <c r="BR176" s="1"/>
  <c r="BS41"/>
  <c r="BR158"/>
  <c r="BR160" s="1"/>
  <c r="BR161" s="1"/>
  <c r="BR163" s="1"/>
  <c r="BR164" s="1"/>
  <c r="BR165" s="1"/>
  <c r="BR166" s="1"/>
  <c r="BR148"/>
  <c r="BR150" s="1"/>
  <c r="BR151" s="1"/>
  <c r="BR153" s="1"/>
  <c r="BR154" s="1"/>
  <c r="BR155" s="1"/>
  <c r="BR156" s="1"/>
  <c r="BR145"/>
  <c r="BR146" s="1"/>
  <c r="BR138"/>
  <c r="BR140" s="1"/>
  <c r="BR141" s="1"/>
  <c r="BR143" s="1"/>
  <c r="BR144" s="1"/>
  <c r="BR117"/>
  <c r="BR42"/>
  <c r="U385"/>
  <c r="U390" s="1"/>
  <c r="U35"/>
  <c r="GB168"/>
  <c r="GB170" s="1"/>
  <c r="GB171" s="1"/>
  <c r="GB173" s="1"/>
  <c r="GB174" s="1"/>
  <c r="GB175" s="1"/>
  <c r="GB176" s="1"/>
  <c r="GC41"/>
  <c r="GB123"/>
  <c r="GB138"/>
  <c r="GB140" s="1"/>
  <c r="GB141" s="1"/>
  <c r="GB143" s="1"/>
  <c r="GB144" s="1"/>
  <c r="GB145" s="1"/>
  <c r="GB146" s="1"/>
  <c r="GB118"/>
  <c r="GB117"/>
  <c r="GB42"/>
  <c r="AZ41"/>
  <c r="AY168"/>
  <c r="AY170" s="1"/>
  <c r="AY171" s="1"/>
  <c r="AY173" s="1"/>
  <c r="AY174" s="1"/>
  <c r="AY175" s="1"/>
  <c r="AY176" s="1"/>
  <c r="AY158"/>
  <c r="AY160" s="1"/>
  <c r="AY161" s="1"/>
  <c r="AY163" s="1"/>
  <c r="AY164" s="1"/>
  <c r="AY165" s="1"/>
  <c r="AY166" s="1"/>
  <c r="AY155"/>
  <c r="AY156" s="1"/>
  <c r="AY148"/>
  <c r="AY150" s="1"/>
  <c r="AY151" s="1"/>
  <c r="AY153" s="1"/>
  <c r="AY154" s="1"/>
  <c r="AY138"/>
  <c r="AY140" s="1"/>
  <c r="AY141" s="1"/>
  <c r="AY143" s="1"/>
  <c r="AY144" s="1"/>
  <c r="AY145" s="1"/>
  <c r="AY146" s="1"/>
  <c r="AY117"/>
  <c r="AY42"/>
  <c r="FZ149"/>
  <c r="FZ134"/>
  <c r="FZ114" s="1"/>
  <c r="FZ159" s="1"/>
  <c r="P363"/>
  <c r="P360"/>
  <c r="P365" s="1"/>
  <c r="CJ168"/>
  <c r="CJ170" s="1"/>
  <c r="CJ171" s="1"/>
  <c r="CJ173" s="1"/>
  <c r="CJ174" s="1"/>
  <c r="CJ175" s="1"/>
  <c r="CJ176" s="1"/>
  <c r="CK41"/>
  <c r="CJ148"/>
  <c r="CJ150" s="1"/>
  <c r="CJ151" s="1"/>
  <c r="CJ153" s="1"/>
  <c r="CJ154" s="1"/>
  <c r="CJ155" s="1"/>
  <c r="CJ156" s="1"/>
  <c r="CJ158"/>
  <c r="CJ160" s="1"/>
  <c r="CJ161" s="1"/>
  <c r="CJ163" s="1"/>
  <c r="CJ164" s="1"/>
  <c r="CJ165" s="1"/>
  <c r="CJ166" s="1"/>
  <c r="CJ138"/>
  <c r="CJ140" s="1"/>
  <c r="CJ141" s="1"/>
  <c r="CJ143" s="1"/>
  <c r="CJ144" s="1"/>
  <c r="CJ145" s="1"/>
  <c r="CJ146" s="1"/>
  <c r="CJ117"/>
  <c r="CJ42"/>
  <c r="GA131"/>
  <c r="GA125"/>
  <c r="GA132" s="1"/>
  <c r="EQ168"/>
  <c r="EQ170" s="1"/>
  <c r="EQ171" s="1"/>
  <c r="EQ173" s="1"/>
  <c r="EQ174" s="1"/>
  <c r="EQ175"/>
  <c r="EQ176" s="1"/>
  <c r="ER41"/>
  <c r="EQ148"/>
  <c r="EQ150" s="1"/>
  <c r="EQ151" s="1"/>
  <c r="EQ153" s="1"/>
  <c r="EQ154" s="1"/>
  <c r="EQ155" s="1"/>
  <c r="EQ156" s="1"/>
  <c r="EQ138"/>
  <c r="EQ140" s="1"/>
  <c r="EQ141" s="1"/>
  <c r="EQ143" s="1"/>
  <c r="EQ144" s="1"/>
  <c r="EQ145" s="1"/>
  <c r="EQ146" s="1"/>
  <c r="EQ117"/>
  <c r="EQ42"/>
  <c r="FY47"/>
  <c r="FY158"/>
  <c r="FY160" s="1"/>
  <c r="FY161" s="1"/>
  <c r="FY163" s="1"/>
  <c r="FY164" s="1"/>
  <c r="FY165" s="1"/>
  <c r="FY166" s="1"/>
  <c r="GA134" l="1"/>
  <c r="GA114" s="1"/>
  <c r="GA159" s="1"/>
  <c r="GA149"/>
  <c r="ES41"/>
  <c r="ER168"/>
  <c r="ER170" s="1"/>
  <c r="ER171" s="1"/>
  <c r="ER173" s="1"/>
  <c r="ER174" s="1"/>
  <c r="ER175" s="1"/>
  <c r="ER176" s="1"/>
  <c r="ER148"/>
  <c r="ER150" s="1"/>
  <c r="ER151" s="1"/>
  <c r="ER153" s="1"/>
  <c r="ER154" s="1"/>
  <c r="ER155" s="1"/>
  <c r="ER156" s="1"/>
  <c r="ER138"/>
  <c r="ER140" s="1"/>
  <c r="ER141" s="1"/>
  <c r="ER143" s="1"/>
  <c r="ER144" s="1"/>
  <c r="ER145" s="1"/>
  <c r="ER146" s="1"/>
  <c r="ER117"/>
  <c r="ER42"/>
  <c r="GA46"/>
  <c r="GA133"/>
  <c r="GA148"/>
  <c r="GA150" s="1"/>
  <c r="GA151" s="1"/>
  <c r="GA153" s="1"/>
  <c r="GA154" s="1"/>
  <c r="GA155" s="1"/>
  <c r="GA156" s="1"/>
  <c r="AZ168"/>
  <c r="AZ170" s="1"/>
  <c r="AZ171" s="1"/>
  <c r="AZ173" s="1"/>
  <c r="AZ174" s="1"/>
  <c r="AZ175"/>
  <c r="AZ176" s="1"/>
  <c r="BA41"/>
  <c r="AZ158"/>
  <c r="AZ160" s="1"/>
  <c r="AZ161" s="1"/>
  <c r="AZ163" s="1"/>
  <c r="AZ164" s="1"/>
  <c r="AZ165" s="1"/>
  <c r="AZ166" s="1"/>
  <c r="AZ148"/>
  <c r="AZ150" s="1"/>
  <c r="AZ151" s="1"/>
  <c r="AZ153" s="1"/>
  <c r="AZ154" s="1"/>
  <c r="AZ155" s="1"/>
  <c r="AZ156" s="1"/>
  <c r="AZ145"/>
  <c r="AZ146" s="1"/>
  <c r="AZ138"/>
  <c r="AZ140" s="1"/>
  <c r="AZ141" s="1"/>
  <c r="AZ143" s="1"/>
  <c r="AZ144" s="1"/>
  <c r="AZ117"/>
  <c r="AZ42"/>
  <c r="GB131"/>
  <c r="GB125"/>
  <c r="GB132" s="1"/>
  <c r="BT41"/>
  <c r="BS168"/>
  <c r="BS170" s="1"/>
  <c r="BS171" s="1"/>
  <c r="BS173" s="1"/>
  <c r="BS174" s="1"/>
  <c r="BS175"/>
  <c r="BS176" s="1"/>
  <c r="BS158"/>
  <c r="BS160" s="1"/>
  <c r="BS161" s="1"/>
  <c r="BS163" s="1"/>
  <c r="BS164" s="1"/>
  <c r="BS165"/>
  <c r="BS166" s="1"/>
  <c r="BS148"/>
  <c r="BS150" s="1"/>
  <c r="BS151" s="1"/>
  <c r="BS153" s="1"/>
  <c r="BS154" s="1"/>
  <c r="BS155"/>
  <c r="BS156" s="1"/>
  <c r="BS138"/>
  <c r="BS140" s="1"/>
  <c r="BS141" s="1"/>
  <c r="BS143" s="1"/>
  <c r="BS144" s="1"/>
  <c r="BS145" s="1"/>
  <c r="BS146" s="1"/>
  <c r="BS117"/>
  <c r="BS42"/>
  <c r="Q363"/>
  <c r="Q360"/>
  <c r="Q365" s="1"/>
  <c r="FJ41"/>
  <c r="FI168"/>
  <c r="FI170" s="1"/>
  <c r="FI171" s="1"/>
  <c r="FI173" s="1"/>
  <c r="FI174" s="1"/>
  <c r="FI175" s="1"/>
  <c r="FI176" s="1"/>
  <c r="FI158"/>
  <c r="FI160" s="1"/>
  <c r="FI161" s="1"/>
  <c r="FI163" s="1"/>
  <c r="FI164" s="1"/>
  <c r="FI165" s="1"/>
  <c r="FI166" s="1"/>
  <c r="FI148"/>
  <c r="FI150" s="1"/>
  <c r="FI151" s="1"/>
  <c r="FI153" s="1"/>
  <c r="FI154" s="1"/>
  <c r="FI155" s="1"/>
  <c r="FI156" s="1"/>
  <c r="FI138"/>
  <c r="FI140" s="1"/>
  <c r="FI141" s="1"/>
  <c r="FI143" s="1"/>
  <c r="FI144" s="1"/>
  <c r="FI145" s="1"/>
  <c r="FI146" s="1"/>
  <c r="FI117"/>
  <c r="FI42"/>
  <c r="FZ150"/>
  <c r="FZ151" s="1"/>
  <c r="FZ153" s="1"/>
  <c r="FZ154" s="1"/>
  <c r="FZ155" s="1"/>
  <c r="FZ156" s="1"/>
  <c r="CL41"/>
  <c r="CK168"/>
  <c r="CK170" s="1"/>
  <c r="CK171" s="1"/>
  <c r="CK173" s="1"/>
  <c r="CK174" s="1"/>
  <c r="CK175" s="1"/>
  <c r="CK176" s="1"/>
  <c r="CK165"/>
  <c r="CK166" s="1"/>
  <c r="CK148"/>
  <c r="CK150" s="1"/>
  <c r="CK151" s="1"/>
  <c r="CK153" s="1"/>
  <c r="CK154" s="1"/>
  <c r="CK155"/>
  <c r="CK156" s="1"/>
  <c r="CK158"/>
  <c r="CK160" s="1"/>
  <c r="CK161" s="1"/>
  <c r="CK163" s="1"/>
  <c r="CK164" s="1"/>
  <c r="CK138"/>
  <c r="CK140" s="1"/>
  <c r="CK141" s="1"/>
  <c r="CK143" s="1"/>
  <c r="CK144" s="1"/>
  <c r="CK145" s="1"/>
  <c r="CK146" s="1"/>
  <c r="CK117"/>
  <c r="CK42"/>
  <c r="GD41"/>
  <c r="GC168"/>
  <c r="GC170" s="1"/>
  <c r="GC171" s="1"/>
  <c r="GC173" s="1"/>
  <c r="GC174" s="1"/>
  <c r="GC175"/>
  <c r="GC176" s="1"/>
  <c r="GC123"/>
  <c r="GC145"/>
  <c r="GC146" s="1"/>
  <c r="GC138"/>
  <c r="GC140" s="1"/>
  <c r="GC141" s="1"/>
  <c r="GC143" s="1"/>
  <c r="GC144" s="1"/>
  <c r="GC118"/>
  <c r="GC117"/>
  <c r="GC42"/>
  <c r="AJ168"/>
  <c r="AJ170" s="1"/>
  <c r="AJ171" s="1"/>
  <c r="AJ173" s="1"/>
  <c r="AJ174" s="1"/>
  <c r="AJ175"/>
  <c r="AJ176" s="1"/>
  <c r="AK41"/>
  <c r="AJ158"/>
  <c r="AJ160" s="1"/>
  <c r="AJ161" s="1"/>
  <c r="AJ163" s="1"/>
  <c r="AJ164" s="1"/>
  <c r="AJ165" s="1"/>
  <c r="AJ166" s="1"/>
  <c r="AJ148"/>
  <c r="AJ150" s="1"/>
  <c r="AJ151" s="1"/>
  <c r="AJ153" s="1"/>
  <c r="AJ154" s="1"/>
  <c r="AJ155" s="1"/>
  <c r="AJ156" s="1"/>
  <c r="AJ145"/>
  <c r="AJ146" s="1"/>
  <c r="AJ138"/>
  <c r="AJ140" s="1"/>
  <c r="AJ141" s="1"/>
  <c r="AJ143" s="1"/>
  <c r="AJ144" s="1"/>
  <c r="AJ117"/>
  <c r="AJ42"/>
  <c r="S41"/>
  <c r="R352"/>
  <c r="R357" s="1"/>
  <c r="R168"/>
  <c r="R170" s="1"/>
  <c r="R171" s="1"/>
  <c r="R173" s="1"/>
  <c r="R174" s="1"/>
  <c r="R175" s="1"/>
  <c r="R176" s="1"/>
  <c r="R158"/>
  <c r="R160" s="1"/>
  <c r="R161" s="1"/>
  <c r="R163" s="1"/>
  <c r="R164" s="1"/>
  <c r="R165" s="1"/>
  <c r="R166" s="1"/>
  <c r="R148"/>
  <c r="R150" s="1"/>
  <c r="R151" s="1"/>
  <c r="R153" s="1"/>
  <c r="R154" s="1"/>
  <c r="R155" s="1"/>
  <c r="R156" s="1"/>
  <c r="R138"/>
  <c r="R140" s="1"/>
  <c r="R141" s="1"/>
  <c r="R143" s="1"/>
  <c r="R144" s="1"/>
  <c r="R145" s="1"/>
  <c r="R146" s="1"/>
  <c r="R117"/>
  <c r="R42"/>
  <c r="FZ47"/>
  <c r="FZ158"/>
  <c r="FZ160" s="1"/>
  <c r="FZ161" s="1"/>
  <c r="FZ163" s="1"/>
  <c r="FZ164" s="1"/>
  <c r="FZ165" s="1"/>
  <c r="FZ166" s="1"/>
  <c r="DD41"/>
  <c r="DC168"/>
  <c r="DC170" s="1"/>
  <c r="DC171" s="1"/>
  <c r="DC173" s="1"/>
  <c r="DC174" s="1"/>
  <c r="DC175"/>
  <c r="DC176" s="1"/>
  <c r="DC148"/>
  <c r="DC150" s="1"/>
  <c r="DC151" s="1"/>
  <c r="DC153" s="1"/>
  <c r="DC154" s="1"/>
  <c r="DC155" s="1"/>
  <c r="DC156" s="1"/>
  <c r="DC158"/>
  <c r="DC160" s="1"/>
  <c r="DC161" s="1"/>
  <c r="DC163" s="1"/>
  <c r="DC164" s="1"/>
  <c r="DC165" s="1"/>
  <c r="DC166" s="1"/>
  <c r="DC138"/>
  <c r="DC140" s="1"/>
  <c r="DC141" s="1"/>
  <c r="DC143" s="1"/>
  <c r="DC144" s="1"/>
  <c r="DC145"/>
  <c r="DC146" s="1"/>
  <c r="DC117"/>
  <c r="DC42"/>
  <c r="DD168" l="1"/>
  <c r="DD170" s="1"/>
  <c r="DD171" s="1"/>
  <c r="DD173" s="1"/>
  <c r="DD174" s="1"/>
  <c r="DD175"/>
  <c r="DD176" s="1"/>
  <c r="DE41"/>
  <c r="DD158"/>
  <c r="DD160" s="1"/>
  <c r="DD161" s="1"/>
  <c r="DD163" s="1"/>
  <c r="DD164" s="1"/>
  <c r="DD165"/>
  <c r="DD166" s="1"/>
  <c r="DD138"/>
  <c r="DD140" s="1"/>
  <c r="DD141" s="1"/>
  <c r="DD143" s="1"/>
  <c r="DD144" s="1"/>
  <c r="DD145"/>
  <c r="DD146" s="1"/>
  <c r="DD148"/>
  <c r="DD150" s="1"/>
  <c r="DD151" s="1"/>
  <c r="DD153" s="1"/>
  <c r="DD154" s="1"/>
  <c r="DD155" s="1"/>
  <c r="DD156" s="1"/>
  <c r="DD117"/>
  <c r="DD42"/>
  <c r="T41"/>
  <c r="S352"/>
  <c r="S357" s="1"/>
  <c r="S168"/>
  <c r="S170" s="1"/>
  <c r="S171" s="1"/>
  <c r="S173" s="1"/>
  <c r="S174" s="1"/>
  <c r="S175" s="1"/>
  <c r="S176" s="1"/>
  <c r="S165"/>
  <c r="S166" s="1"/>
  <c r="S158"/>
  <c r="S160" s="1"/>
  <c r="S161" s="1"/>
  <c r="S163" s="1"/>
  <c r="S164" s="1"/>
  <c r="S148"/>
  <c r="S150" s="1"/>
  <c r="S151" s="1"/>
  <c r="S153" s="1"/>
  <c r="S154" s="1"/>
  <c r="S155" s="1"/>
  <c r="S156" s="1"/>
  <c r="S138"/>
  <c r="S140" s="1"/>
  <c r="S141" s="1"/>
  <c r="S143" s="1"/>
  <c r="S144" s="1"/>
  <c r="S145" s="1"/>
  <c r="S146" s="1"/>
  <c r="S117"/>
  <c r="S42"/>
  <c r="R363"/>
  <c r="R360"/>
  <c r="R365" s="1"/>
  <c r="AL41"/>
  <c r="AK168"/>
  <c r="AK170" s="1"/>
  <c r="AK171" s="1"/>
  <c r="AK173" s="1"/>
  <c r="AK174" s="1"/>
  <c r="AK175"/>
  <c r="AK176" s="1"/>
  <c r="AK158"/>
  <c r="AK160" s="1"/>
  <c r="AK161" s="1"/>
  <c r="AK163" s="1"/>
  <c r="AK164" s="1"/>
  <c r="AK165"/>
  <c r="AK166" s="1"/>
  <c r="AK148"/>
  <c r="AK150" s="1"/>
  <c r="AK151" s="1"/>
  <c r="AK153" s="1"/>
  <c r="AK154" s="1"/>
  <c r="AK155"/>
  <c r="AK156" s="1"/>
  <c r="AK117"/>
  <c r="AK138"/>
  <c r="AK140" s="1"/>
  <c r="AK141" s="1"/>
  <c r="AK143" s="1"/>
  <c r="AK144" s="1"/>
  <c r="AK145" s="1"/>
  <c r="AK146" s="1"/>
  <c r="AK42"/>
  <c r="GC131"/>
  <c r="GC125"/>
  <c r="GC132" s="1"/>
  <c r="CL168"/>
  <c r="CL170" s="1"/>
  <c r="CL171" s="1"/>
  <c r="CL173" s="1"/>
  <c r="CL174" s="1"/>
  <c r="CL175"/>
  <c r="CL176" s="1"/>
  <c r="CM41"/>
  <c r="CL165"/>
  <c r="CL166" s="1"/>
  <c r="CL148"/>
  <c r="CL150" s="1"/>
  <c r="CL151" s="1"/>
  <c r="CL153" s="1"/>
  <c r="CL154" s="1"/>
  <c r="CL155"/>
  <c r="CL156" s="1"/>
  <c r="CL158"/>
  <c r="CL160" s="1"/>
  <c r="CL161" s="1"/>
  <c r="CL163" s="1"/>
  <c r="CL164" s="1"/>
  <c r="CL138"/>
  <c r="CL140" s="1"/>
  <c r="CL141" s="1"/>
  <c r="CL143" s="1"/>
  <c r="CL144" s="1"/>
  <c r="CL145" s="1"/>
  <c r="CL146" s="1"/>
  <c r="CL117"/>
  <c r="CL42"/>
  <c r="FJ168"/>
  <c r="FJ170" s="1"/>
  <c r="FJ171" s="1"/>
  <c r="FJ173" s="1"/>
  <c r="FJ174" s="1"/>
  <c r="FJ175" s="1"/>
  <c r="FJ176" s="1"/>
  <c r="FK41"/>
  <c r="FJ158"/>
  <c r="FJ160" s="1"/>
  <c r="FJ161" s="1"/>
  <c r="FJ163" s="1"/>
  <c r="FJ164" s="1"/>
  <c r="FJ165" s="1"/>
  <c r="FJ166" s="1"/>
  <c r="FJ148"/>
  <c r="FJ150" s="1"/>
  <c r="FJ151" s="1"/>
  <c r="FJ153" s="1"/>
  <c r="FJ154" s="1"/>
  <c r="FJ155"/>
  <c r="FJ156" s="1"/>
  <c r="FJ138"/>
  <c r="FJ140" s="1"/>
  <c r="FJ141" s="1"/>
  <c r="FJ143" s="1"/>
  <c r="FJ144" s="1"/>
  <c r="FJ145"/>
  <c r="FJ146" s="1"/>
  <c r="FJ117"/>
  <c r="FJ42"/>
  <c r="GB149"/>
  <c r="GB134"/>
  <c r="GB114" s="1"/>
  <c r="GB159" s="1"/>
  <c r="BB41"/>
  <c r="BA168"/>
  <c r="BA170" s="1"/>
  <c r="BA171" s="1"/>
  <c r="BA173" s="1"/>
  <c r="BA174" s="1"/>
  <c r="BA175" s="1"/>
  <c r="BA176" s="1"/>
  <c r="BA158"/>
  <c r="BA160" s="1"/>
  <c r="BA161" s="1"/>
  <c r="BA163" s="1"/>
  <c r="BA164" s="1"/>
  <c r="BA165" s="1"/>
  <c r="BA166" s="1"/>
  <c r="BA155"/>
  <c r="BA156" s="1"/>
  <c r="BA148"/>
  <c r="BA150" s="1"/>
  <c r="BA151" s="1"/>
  <c r="BA153" s="1"/>
  <c r="BA154" s="1"/>
  <c r="BA138"/>
  <c r="BA140" s="1"/>
  <c r="BA141" s="1"/>
  <c r="BA143" s="1"/>
  <c r="BA144" s="1"/>
  <c r="BA145" s="1"/>
  <c r="BA146" s="1"/>
  <c r="BA117"/>
  <c r="BA42"/>
  <c r="GA47"/>
  <c r="GA158"/>
  <c r="GA160" s="1"/>
  <c r="GA161" s="1"/>
  <c r="GA163" s="1"/>
  <c r="GA164" s="1"/>
  <c r="GA165" s="1"/>
  <c r="GA166" s="1"/>
  <c r="ES168"/>
  <c r="ES170" s="1"/>
  <c r="ES171" s="1"/>
  <c r="ES173" s="1"/>
  <c r="ES174" s="1"/>
  <c r="ES175" s="1"/>
  <c r="ES176" s="1"/>
  <c r="ET41"/>
  <c r="ES148"/>
  <c r="ES150" s="1"/>
  <c r="ES151" s="1"/>
  <c r="ES153" s="1"/>
  <c r="ES154" s="1"/>
  <c r="ES155" s="1"/>
  <c r="ES156" s="1"/>
  <c r="ES117"/>
  <c r="ES42"/>
  <c r="GD168"/>
  <c r="GD170" s="1"/>
  <c r="GD171" s="1"/>
  <c r="GD173" s="1"/>
  <c r="GD174" s="1"/>
  <c r="GD175"/>
  <c r="GD176" s="1"/>
  <c r="GE41"/>
  <c r="GD123"/>
  <c r="GD138"/>
  <c r="GD140" s="1"/>
  <c r="GD141" s="1"/>
  <c r="GD143" s="1"/>
  <c r="GD144" s="1"/>
  <c r="GD145"/>
  <c r="GD146" s="1"/>
  <c r="GD118"/>
  <c r="GD117"/>
  <c r="GD42"/>
  <c r="BT168"/>
  <c r="BT170" s="1"/>
  <c r="BT171" s="1"/>
  <c r="BT173" s="1"/>
  <c r="BT174" s="1"/>
  <c r="BT175" s="1"/>
  <c r="BT176" s="1"/>
  <c r="BU41"/>
  <c r="BT148"/>
  <c r="BT150" s="1"/>
  <c r="BT151" s="1"/>
  <c r="BT153" s="1"/>
  <c r="BT154" s="1"/>
  <c r="BT155"/>
  <c r="BT156" s="1"/>
  <c r="BT138"/>
  <c r="BT140" s="1"/>
  <c r="BT141" s="1"/>
  <c r="BT143" s="1"/>
  <c r="BT144" s="1"/>
  <c r="BT145" s="1"/>
  <c r="BT146" s="1"/>
  <c r="BT117"/>
  <c r="BT42"/>
  <c r="GB46"/>
  <c r="GB133"/>
  <c r="GB148"/>
  <c r="GB150" s="1"/>
  <c r="GB151" s="1"/>
  <c r="GB153" s="1"/>
  <c r="GB154" s="1"/>
  <c r="GB155" s="1"/>
  <c r="GB156" s="1"/>
  <c r="GB47" l="1"/>
  <c r="GB158"/>
  <c r="GB160" s="1"/>
  <c r="GB161" s="1"/>
  <c r="GB163" s="1"/>
  <c r="GB164" s="1"/>
  <c r="GB165" s="1"/>
  <c r="GB166" s="1"/>
  <c r="GF41"/>
  <c r="GE168"/>
  <c r="GE170" s="1"/>
  <c r="GE171" s="1"/>
  <c r="GE173" s="1"/>
  <c r="GE174" s="1"/>
  <c r="GE175" s="1"/>
  <c r="GE176" s="1"/>
  <c r="GE123"/>
  <c r="GE138"/>
  <c r="GE140" s="1"/>
  <c r="GE141" s="1"/>
  <c r="GE143" s="1"/>
  <c r="GE144" s="1"/>
  <c r="GE145" s="1"/>
  <c r="GE146" s="1"/>
  <c r="GE118"/>
  <c r="GE117"/>
  <c r="GE42"/>
  <c r="BB168"/>
  <c r="BB170" s="1"/>
  <c r="BB171" s="1"/>
  <c r="BB173" s="1"/>
  <c r="BB174" s="1"/>
  <c r="BB175" s="1"/>
  <c r="BB176" s="1"/>
  <c r="BC41"/>
  <c r="BB148"/>
  <c r="BB150" s="1"/>
  <c r="BB151" s="1"/>
  <c r="BB153" s="1"/>
  <c r="BB154" s="1"/>
  <c r="BB158"/>
  <c r="BB160" s="1"/>
  <c r="BB161" s="1"/>
  <c r="BB163" s="1"/>
  <c r="BB164" s="1"/>
  <c r="BB165" s="1"/>
  <c r="BB166" s="1"/>
  <c r="BB155"/>
  <c r="BB156" s="1"/>
  <c r="BB138"/>
  <c r="BB140" s="1"/>
  <c r="BB141" s="1"/>
  <c r="BB143" s="1"/>
  <c r="BB144" s="1"/>
  <c r="BB145" s="1"/>
  <c r="BB146" s="1"/>
  <c r="BB117"/>
  <c r="BB42"/>
  <c r="CN41"/>
  <c r="CM168"/>
  <c r="CM170" s="1"/>
  <c r="CM171" s="1"/>
  <c r="CM173" s="1"/>
  <c r="CM174" s="1"/>
  <c r="CM175" s="1"/>
  <c r="CM176" s="1"/>
  <c r="CM165"/>
  <c r="CM166" s="1"/>
  <c r="CM148"/>
  <c r="CM150" s="1"/>
  <c r="CM151" s="1"/>
  <c r="CM153" s="1"/>
  <c r="CM154" s="1"/>
  <c r="CM155"/>
  <c r="CM156" s="1"/>
  <c r="CM158"/>
  <c r="CM160" s="1"/>
  <c r="CM161" s="1"/>
  <c r="CM163" s="1"/>
  <c r="CM164" s="1"/>
  <c r="CM138"/>
  <c r="CM140" s="1"/>
  <c r="CM141" s="1"/>
  <c r="CM143" s="1"/>
  <c r="CM144" s="1"/>
  <c r="CM145" s="1"/>
  <c r="CM146" s="1"/>
  <c r="CM117"/>
  <c r="CM42"/>
  <c r="GC46"/>
  <c r="GC133"/>
  <c r="GC148"/>
  <c r="S363"/>
  <c r="S360"/>
  <c r="S365" s="1"/>
  <c r="DF41"/>
  <c r="DE168"/>
  <c r="DE170" s="1"/>
  <c r="DE171" s="1"/>
  <c r="DE173" s="1"/>
  <c r="DE174" s="1"/>
  <c r="DE175" s="1"/>
  <c r="DE176" s="1"/>
  <c r="DE165"/>
  <c r="DE166" s="1"/>
  <c r="DE158"/>
  <c r="DE160" s="1"/>
  <c r="DE161" s="1"/>
  <c r="DE163" s="1"/>
  <c r="DE164" s="1"/>
  <c r="DE148"/>
  <c r="DE150" s="1"/>
  <c r="DE151" s="1"/>
  <c r="DE153" s="1"/>
  <c r="DE154" s="1"/>
  <c r="DE155" s="1"/>
  <c r="DE156" s="1"/>
  <c r="DE138"/>
  <c r="DE140" s="1"/>
  <c r="DE141" s="1"/>
  <c r="DE143" s="1"/>
  <c r="DE144" s="1"/>
  <c r="DE145" s="1"/>
  <c r="DE146" s="1"/>
  <c r="DE117"/>
  <c r="DE42"/>
  <c r="BV41"/>
  <c r="BU168"/>
  <c r="BU170" s="1"/>
  <c r="BU171" s="1"/>
  <c r="BU173" s="1"/>
  <c r="BU174" s="1"/>
  <c r="BU175"/>
  <c r="BU176" s="1"/>
  <c r="BU148"/>
  <c r="BU150" s="1"/>
  <c r="BU151" s="1"/>
  <c r="BU153" s="1"/>
  <c r="BU154" s="1"/>
  <c r="BU155"/>
  <c r="BU156" s="1"/>
  <c r="BU138"/>
  <c r="BU140" s="1"/>
  <c r="BU141" s="1"/>
  <c r="BU143" s="1"/>
  <c r="BU144" s="1"/>
  <c r="BU145" s="1"/>
  <c r="BU146" s="1"/>
  <c r="BU117"/>
  <c r="BU42"/>
  <c r="GD131"/>
  <c r="GD125"/>
  <c r="GD132" s="1"/>
  <c r="EU41"/>
  <c r="ET168"/>
  <c r="ET170" s="1"/>
  <c r="ET171" s="1"/>
  <c r="ET173" s="1"/>
  <c r="ET174" s="1"/>
  <c r="ET175" s="1"/>
  <c r="ET176" s="1"/>
  <c r="ET155"/>
  <c r="ET156" s="1"/>
  <c r="ET148"/>
  <c r="ET150" s="1"/>
  <c r="ET151" s="1"/>
  <c r="ET153" s="1"/>
  <c r="ET154" s="1"/>
  <c r="ET117"/>
  <c r="ET42"/>
  <c r="FL41"/>
  <c r="FK168"/>
  <c r="FK170" s="1"/>
  <c r="FK171" s="1"/>
  <c r="FK173" s="1"/>
  <c r="FK174" s="1"/>
  <c r="FK175"/>
  <c r="FK176" s="1"/>
  <c r="FK158"/>
  <c r="FK160" s="1"/>
  <c r="FK161" s="1"/>
  <c r="FK163" s="1"/>
  <c r="FK164" s="1"/>
  <c r="FK165"/>
  <c r="FK166" s="1"/>
  <c r="FK148"/>
  <c r="FK150" s="1"/>
  <c r="FK151" s="1"/>
  <c r="FK153" s="1"/>
  <c r="FK154" s="1"/>
  <c r="FK155" s="1"/>
  <c r="FK156" s="1"/>
  <c r="FK138"/>
  <c r="FK140" s="1"/>
  <c r="FK141" s="1"/>
  <c r="FK143" s="1"/>
  <c r="FK144" s="1"/>
  <c r="FK145" s="1"/>
  <c r="FK146" s="1"/>
  <c r="FK117"/>
  <c r="FK42"/>
  <c r="GC134"/>
  <c r="GC114" s="1"/>
  <c r="GC159" s="1"/>
  <c r="GC149"/>
  <c r="AL168"/>
  <c r="AL170" s="1"/>
  <c r="AL171" s="1"/>
  <c r="AL173" s="1"/>
  <c r="AL174" s="1"/>
  <c r="AL175"/>
  <c r="AL176" s="1"/>
  <c r="AM41"/>
  <c r="AL158"/>
  <c r="AL160" s="1"/>
  <c r="AL161" s="1"/>
  <c r="AL163" s="1"/>
  <c r="AL164" s="1"/>
  <c r="AL165" s="1"/>
  <c r="AL166" s="1"/>
  <c r="AL148"/>
  <c r="AL150" s="1"/>
  <c r="AL151" s="1"/>
  <c r="AL153" s="1"/>
  <c r="AL154" s="1"/>
  <c r="AL155" s="1"/>
  <c r="AL156" s="1"/>
  <c r="AL145"/>
  <c r="AL146" s="1"/>
  <c r="AL138"/>
  <c r="AL140" s="1"/>
  <c r="AL141" s="1"/>
  <c r="AL143" s="1"/>
  <c r="AL144" s="1"/>
  <c r="AL117"/>
  <c r="AL42"/>
  <c r="T352"/>
  <c r="T357" s="1"/>
  <c r="U41"/>
  <c r="T168"/>
  <c r="T170" s="1"/>
  <c r="T171" s="1"/>
  <c r="T173" s="1"/>
  <c r="T174" s="1"/>
  <c r="T175" s="1"/>
  <c r="T176" s="1"/>
  <c r="T158"/>
  <c r="T160" s="1"/>
  <c r="T161" s="1"/>
  <c r="T163" s="1"/>
  <c r="T164" s="1"/>
  <c r="T165" s="1"/>
  <c r="T166" s="1"/>
  <c r="T148"/>
  <c r="T150" s="1"/>
  <c r="T151" s="1"/>
  <c r="T153" s="1"/>
  <c r="T154" s="1"/>
  <c r="T155" s="1"/>
  <c r="T156" s="1"/>
  <c r="T138"/>
  <c r="T140" s="1"/>
  <c r="T141" s="1"/>
  <c r="T143" s="1"/>
  <c r="T144" s="1"/>
  <c r="T145" s="1"/>
  <c r="T146" s="1"/>
  <c r="T117"/>
  <c r="T42"/>
  <c r="T360" l="1"/>
  <c r="T365" s="1"/>
  <c r="T363"/>
  <c r="U352"/>
  <c r="U168"/>
  <c r="U170" s="1"/>
  <c r="U171" s="1"/>
  <c r="U173" s="1"/>
  <c r="U174" s="1"/>
  <c r="U175" s="1"/>
  <c r="U176" s="1"/>
  <c r="U165"/>
  <c r="U166" s="1"/>
  <c r="U158"/>
  <c r="U160" s="1"/>
  <c r="U161" s="1"/>
  <c r="U163" s="1"/>
  <c r="U164" s="1"/>
  <c r="U148"/>
  <c r="U150" s="1"/>
  <c r="U151" s="1"/>
  <c r="U153" s="1"/>
  <c r="U154" s="1"/>
  <c r="U155" s="1"/>
  <c r="U156" s="1"/>
  <c r="U138"/>
  <c r="U140" s="1"/>
  <c r="U141" s="1"/>
  <c r="U143" s="1"/>
  <c r="U144" s="1"/>
  <c r="U145" s="1"/>
  <c r="U146" s="1"/>
  <c r="U117"/>
  <c r="U42"/>
  <c r="AM168"/>
  <c r="AM170" s="1"/>
  <c r="AM171" s="1"/>
  <c r="AM173" s="1"/>
  <c r="AM174" s="1"/>
  <c r="AM175" s="1"/>
  <c r="AM176" s="1"/>
  <c r="AM158"/>
  <c r="AM160" s="1"/>
  <c r="AM161" s="1"/>
  <c r="AM163" s="1"/>
  <c r="AM164" s="1"/>
  <c r="AM165" s="1"/>
  <c r="AM166" s="1"/>
  <c r="AM155"/>
  <c r="AM156" s="1"/>
  <c r="AM148"/>
  <c r="AM150" s="1"/>
  <c r="AM151" s="1"/>
  <c r="AM153" s="1"/>
  <c r="AM154" s="1"/>
  <c r="AM117"/>
  <c r="AM138"/>
  <c r="AM140" s="1"/>
  <c r="AM141" s="1"/>
  <c r="AM143" s="1"/>
  <c r="AM144" s="1"/>
  <c r="AM145" s="1"/>
  <c r="AM146" s="1"/>
  <c r="AM42"/>
  <c r="EU168"/>
  <c r="EU170" s="1"/>
  <c r="EU171" s="1"/>
  <c r="EU173" s="1"/>
  <c r="EU174" s="1"/>
  <c r="EU175" s="1"/>
  <c r="EU176" s="1"/>
  <c r="EV41"/>
  <c r="EU117"/>
  <c r="EU42"/>
  <c r="GD46"/>
  <c r="GD133"/>
  <c r="GD148"/>
  <c r="DF168"/>
  <c r="DF170" s="1"/>
  <c r="DF171" s="1"/>
  <c r="DF173" s="1"/>
  <c r="DF174" s="1"/>
  <c r="DF175" s="1"/>
  <c r="DF176" s="1"/>
  <c r="DG41"/>
  <c r="DF158"/>
  <c r="DF160" s="1"/>
  <c r="DF161" s="1"/>
  <c r="DF163" s="1"/>
  <c r="DF164" s="1"/>
  <c r="DF165" s="1"/>
  <c r="DF166" s="1"/>
  <c r="DF138"/>
  <c r="DF140" s="1"/>
  <c r="DF141" s="1"/>
  <c r="DF143" s="1"/>
  <c r="DF144" s="1"/>
  <c r="DF145" s="1"/>
  <c r="DF146" s="1"/>
  <c r="DF148"/>
  <c r="DF150" s="1"/>
  <c r="DF151" s="1"/>
  <c r="DF153" s="1"/>
  <c r="DF154" s="1"/>
  <c r="DF155" s="1"/>
  <c r="DF156" s="1"/>
  <c r="DF117"/>
  <c r="DF42"/>
  <c r="GC47"/>
  <c r="GC158"/>
  <c r="GC160" s="1"/>
  <c r="GC161" s="1"/>
  <c r="GC163" s="1"/>
  <c r="GC164" s="1"/>
  <c r="GC165" s="1"/>
  <c r="GC166" s="1"/>
  <c r="CN168"/>
  <c r="CN170" s="1"/>
  <c r="CN171" s="1"/>
  <c r="CN173" s="1"/>
  <c r="CN174" s="1"/>
  <c r="CN175"/>
  <c r="CN176" s="1"/>
  <c r="CO41"/>
  <c r="CN165"/>
  <c r="CN166" s="1"/>
  <c r="CN148"/>
  <c r="CN150" s="1"/>
  <c r="CN151" s="1"/>
  <c r="CN153" s="1"/>
  <c r="CN154" s="1"/>
  <c r="CN155"/>
  <c r="CN156" s="1"/>
  <c r="CN158"/>
  <c r="CN160" s="1"/>
  <c r="CN161" s="1"/>
  <c r="CN163" s="1"/>
  <c r="CN164" s="1"/>
  <c r="CN145"/>
  <c r="CN146" s="1"/>
  <c r="CN138"/>
  <c r="CN140" s="1"/>
  <c r="CN141" s="1"/>
  <c r="CN143" s="1"/>
  <c r="CN144" s="1"/>
  <c r="CN117"/>
  <c r="CN42"/>
  <c r="GF168"/>
  <c r="GF170" s="1"/>
  <c r="GF171" s="1"/>
  <c r="GF173" s="1"/>
  <c r="GF174" s="1"/>
  <c r="GF175" s="1"/>
  <c r="GF176" s="1"/>
  <c r="GF123"/>
  <c r="GF138"/>
  <c r="GF140" s="1"/>
  <c r="GF141" s="1"/>
  <c r="GF143" s="1"/>
  <c r="GF144" s="1"/>
  <c r="GF145"/>
  <c r="GF146" s="1"/>
  <c r="GF118"/>
  <c r="GF117"/>
  <c r="GF42"/>
  <c r="FL168"/>
  <c r="FL170" s="1"/>
  <c r="FL171" s="1"/>
  <c r="FL173" s="1"/>
  <c r="FL174" s="1"/>
  <c r="FL175" s="1"/>
  <c r="FL176" s="1"/>
  <c r="FM41"/>
  <c r="FL158"/>
  <c r="FL160" s="1"/>
  <c r="FL161" s="1"/>
  <c r="FL163" s="1"/>
  <c r="FL164" s="1"/>
  <c r="FL165" s="1"/>
  <c r="FL166" s="1"/>
  <c r="FL148"/>
  <c r="FL150" s="1"/>
  <c r="FL151" s="1"/>
  <c r="FL153" s="1"/>
  <c r="FL154" s="1"/>
  <c r="FL155"/>
  <c r="FL156" s="1"/>
  <c r="FL138"/>
  <c r="FL140" s="1"/>
  <c r="FL141" s="1"/>
  <c r="FL143" s="1"/>
  <c r="FL144" s="1"/>
  <c r="FL145"/>
  <c r="FL146" s="1"/>
  <c r="FL117"/>
  <c r="FL42"/>
  <c r="GD149"/>
  <c r="GD134"/>
  <c r="GD114" s="1"/>
  <c r="GD159" s="1"/>
  <c r="BV168"/>
  <c r="BV170" s="1"/>
  <c r="BV171" s="1"/>
  <c r="BV173" s="1"/>
  <c r="BV174" s="1"/>
  <c r="BV175"/>
  <c r="BV176" s="1"/>
  <c r="BW41"/>
  <c r="BV148"/>
  <c r="BV150" s="1"/>
  <c r="BV151" s="1"/>
  <c r="BV153" s="1"/>
  <c r="BV154" s="1"/>
  <c r="BV155" s="1"/>
  <c r="BV156" s="1"/>
  <c r="BV145"/>
  <c r="BV146" s="1"/>
  <c r="BV138"/>
  <c r="BV140" s="1"/>
  <c r="BV141" s="1"/>
  <c r="BV143" s="1"/>
  <c r="BV144" s="1"/>
  <c r="BV117"/>
  <c r="BV42"/>
  <c r="BD41"/>
  <c r="BC168"/>
  <c r="BC170" s="1"/>
  <c r="BC171" s="1"/>
  <c r="BC173" s="1"/>
  <c r="BC174" s="1"/>
  <c r="BC175"/>
  <c r="BC176" s="1"/>
  <c r="BC158"/>
  <c r="BC160" s="1"/>
  <c r="BC161" s="1"/>
  <c r="BC163" s="1"/>
  <c r="BC164" s="1"/>
  <c r="BC165" s="1"/>
  <c r="BC166" s="1"/>
  <c r="BC148"/>
  <c r="BC150" s="1"/>
  <c r="BC151" s="1"/>
  <c r="BC153" s="1"/>
  <c r="BC154" s="1"/>
  <c r="BC155" s="1"/>
  <c r="BC156" s="1"/>
  <c r="BC138"/>
  <c r="BC140" s="1"/>
  <c r="BC141" s="1"/>
  <c r="BC143" s="1"/>
  <c r="BC144" s="1"/>
  <c r="BC145"/>
  <c r="BC146" s="1"/>
  <c r="BC117"/>
  <c r="BC42"/>
  <c r="GE131"/>
  <c r="GE125"/>
  <c r="GE132" s="1"/>
  <c r="GC150"/>
  <c r="GC151" s="1"/>
  <c r="GC153" s="1"/>
  <c r="GC154" s="1"/>
  <c r="GC155" s="1"/>
  <c r="GC156" s="1"/>
  <c r="GE134" l="1"/>
  <c r="GE114" s="1"/>
  <c r="GE159" s="1"/>
  <c r="GE149"/>
  <c r="BD168"/>
  <c r="BD170" s="1"/>
  <c r="BD171" s="1"/>
  <c r="BD173" s="1"/>
  <c r="BD174" s="1"/>
  <c r="BD175"/>
  <c r="BD176" s="1"/>
  <c r="BE41"/>
  <c r="BD148"/>
  <c r="BD150" s="1"/>
  <c r="BD151" s="1"/>
  <c r="BD153" s="1"/>
  <c r="BD154" s="1"/>
  <c r="BD155" s="1"/>
  <c r="BD156" s="1"/>
  <c r="BD158"/>
  <c r="BD160" s="1"/>
  <c r="BD161" s="1"/>
  <c r="BD163" s="1"/>
  <c r="BD164" s="1"/>
  <c r="BD165"/>
  <c r="BD166" s="1"/>
  <c r="BD145"/>
  <c r="BD146" s="1"/>
  <c r="BD138"/>
  <c r="BD140" s="1"/>
  <c r="BD141" s="1"/>
  <c r="BD143" s="1"/>
  <c r="BD144" s="1"/>
  <c r="BD117"/>
  <c r="BD42"/>
  <c r="GE46"/>
  <c r="GE133"/>
  <c r="GE148"/>
  <c r="GE150" s="1"/>
  <c r="GE151" s="1"/>
  <c r="GE153" s="1"/>
  <c r="GE154" s="1"/>
  <c r="GE155" s="1"/>
  <c r="GE156" s="1"/>
  <c r="BW168"/>
  <c r="BW170" s="1"/>
  <c r="BW171" s="1"/>
  <c r="BW173" s="1"/>
  <c r="BW174" s="1"/>
  <c r="BW175"/>
  <c r="BW176" s="1"/>
  <c r="BW138"/>
  <c r="BW140" s="1"/>
  <c r="BW141" s="1"/>
  <c r="BW143" s="1"/>
  <c r="BW144" s="1"/>
  <c r="BW145" s="1"/>
  <c r="BW146" s="1"/>
  <c r="BW117"/>
  <c r="BW42"/>
  <c r="CO168"/>
  <c r="CO170" s="1"/>
  <c r="CO171" s="1"/>
  <c r="CO173" s="1"/>
  <c r="CO174" s="1"/>
  <c r="CO175"/>
  <c r="CO176" s="1"/>
  <c r="CO148"/>
  <c r="CO150" s="1"/>
  <c r="CO151" s="1"/>
  <c r="CO153" s="1"/>
  <c r="CO154" s="1"/>
  <c r="CO155" s="1"/>
  <c r="CO156" s="1"/>
  <c r="CO158"/>
  <c r="CO160" s="1"/>
  <c r="CO161" s="1"/>
  <c r="CO163" s="1"/>
  <c r="CO164" s="1"/>
  <c r="CO165" s="1"/>
  <c r="CO166" s="1"/>
  <c r="CO138"/>
  <c r="CO140" s="1"/>
  <c r="CO141" s="1"/>
  <c r="CO143" s="1"/>
  <c r="CO144" s="1"/>
  <c r="CO145"/>
  <c r="CO146" s="1"/>
  <c r="CO117"/>
  <c r="CO42"/>
  <c r="GD150"/>
  <c r="GD151" s="1"/>
  <c r="GD153" s="1"/>
  <c r="GD154" s="1"/>
  <c r="GD155" s="1"/>
  <c r="GD156" s="1"/>
  <c r="FN41"/>
  <c r="FM168"/>
  <c r="FM170" s="1"/>
  <c r="FM171" s="1"/>
  <c r="FM173" s="1"/>
  <c r="FM174" s="1"/>
  <c r="FM175"/>
  <c r="FM176" s="1"/>
  <c r="FM158"/>
  <c r="FM160" s="1"/>
  <c r="FM161" s="1"/>
  <c r="FM163" s="1"/>
  <c r="FM164" s="1"/>
  <c r="FM165"/>
  <c r="FM166" s="1"/>
  <c r="FM148"/>
  <c r="FM150" s="1"/>
  <c r="FM151" s="1"/>
  <c r="FM153" s="1"/>
  <c r="FM154" s="1"/>
  <c r="FM155" s="1"/>
  <c r="FM156" s="1"/>
  <c r="FM138"/>
  <c r="FM140" s="1"/>
  <c r="FM141" s="1"/>
  <c r="FM143" s="1"/>
  <c r="FM144" s="1"/>
  <c r="FM145" s="1"/>
  <c r="FM146" s="1"/>
  <c r="FM117"/>
  <c r="FM42"/>
  <c r="GF131"/>
  <c r="GF125"/>
  <c r="GF132" s="1"/>
  <c r="DG168"/>
  <c r="DG170" s="1"/>
  <c r="DG171" s="1"/>
  <c r="DG173" s="1"/>
  <c r="DG174" s="1"/>
  <c r="DG175"/>
  <c r="DG176" s="1"/>
  <c r="DG158"/>
  <c r="DG160" s="1"/>
  <c r="DG161" s="1"/>
  <c r="DG163" s="1"/>
  <c r="DG164" s="1"/>
  <c r="DG165" s="1"/>
  <c r="DG166" s="1"/>
  <c r="DG148"/>
  <c r="DG150" s="1"/>
  <c r="DG151" s="1"/>
  <c r="DG153" s="1"/>
  <c r="DG154" s="1"/>
  <c r="DG155"/>
  <c r="DG156" s="1"/>
  <c r="DG138"/>
  <c r="DG140" s="1"/>
  <c r="DG141" s="1"/>
  <c r="DG143" s="1"/>
  <c r="DG144" s="1"/>
  <c r="DG145"/>
  <c r="DG146" s="1"/>
  <c r="DG117"/>
  <c r="DG42"/>
  <c r="GD47"/>
  <c r="GD158"/>
  <c r="GD160" s="1"/>
  <c r="GD161" s="1"/>
  <c r="GD163" s="1"/>
  <c r="GD164" s="1"/>
  <c r="GD165" s="1"/>
  <c r="GD166" s="1"/>
  <c r="EV168"/>
  <c r="EV170" s="1"/>
  <c r="EV171" s="1"/>
  <c r="EV173" s="1"/>
  <c r="EV174" s="1"/>
  <c r="EV175"/>
  <c r="EV176" s="1"/>
  <c r="EV117"/>
  <c r="EV42"/>
  <c r="GF46" l="1"/>
  <c r="GF133"/>
  <c r="GF148"/>
  <c r="GE47"/>
  <c r="GE158"/>
  <c r="GE160" s="1"/>
  <c r="GE161" s="1"/>
  <c r="GE163" s="1"/>
  <c r="GE164" s="1"/>
  <c r="GE165" s="1"/>
  <c r="GE166" s="1"/>
  <c r="BE168"/>
  <c r="BE170" s="1"/>
  <c r="BE171" s="1"/>
  <c r="BE173" s="1"/>
  <c r="BE174" s="1"/>
  <c r="BE175" s="1"/>
  <c r="BE176" s="1"/>
  <c r="BE155"/>
  <c r="BE156" s="1"/>
  <c r="BE158"/>
  <c r="BE160" s="1"/>
  <c r="BE161" s="1"/>
  <c r="BE163" s="1"/>
  <c r="BE164" s="1"/>
  <c r="BE165"/>
  <c r="BE166" s="1"/>
  <c r="BE148"/>
  <c r="BE150" s="1"/>
  <c r="BE151" s="1"/>
  <c r="BE153" s="1"/>
  <c r="BE154" s="1"/>
  <c r="BE138"/>
  <c r="BE140" s="1"/>
  <c r="BE141" s="1"/>
  <c r="BE143" s="1"/>
  <c r="BE144" s="1"/>
  <c r="BE145" s="1"/>
  <c r="BE146" s="1"/>
  <c r="BE117"/>
  <c r="BE42"/>
  <c r="GF149"/>
  <c r="GF134"/>
  <c r="GF114" s="1"/>
  <c r="GF159" s="1"/>
  <c r="FN168"/>
  <c r="FN170" s="1"/>
  <c r="FN171" s="1"/>
  <c r="FN173" s="1"/>
  <c r="FN174" s="1"/>
  <c r="FN175" s="1"/>
  <c r="FN176" s="1"/>
  <c r="FN165"/>
  <c r="FN166" s="1"/>
  <c r="FN158"/>
  <c r="FN160" s="1"/>
  <c r="FN161" s="1"/>
  <c r="FN163" s="1"/>
  <c r="FN164" s="1"/>
  <c r="FN148"/>
  <c r="FN150" s="1"/>
  <c r="FN151" s="1"/>
  <c r="FN153" s="1"/>
  <c r="FN154" s="1"/>
  <c r="FN155" s="1"/>
  <c r="FN156" s="1"/>
  <c r="FN138"/>
  <c r="FN140" s="1"/>
  <c r="FN141" s="1"/>
  <c r="FN143" s="1"/>
  <c r="FN144" s="1"/>
  <c r="FN145" s="1"/>
  <c r="FN146" s="1"/>
  <c r="FN117"/>
  <c r="FN42"/>
  <c r="GF150" l="1"/>
  <c r="GF151" s="1"/>
  <c r="GF153" s="1"/>
  <c r="GF154" s="1"/>
  <c r="GF155" s="1"/>
  <c r="GF156" s="1"/>
  <c r="GF47"/>
  <c r="GF158"/>
  <c r="GF160" s="1"/>
  <c r="GF161" s="1"/>
  <c r="GF163" s="1"/>
  <c r="GF164" s="1"/>
  <c r="GF165" s="1"/>
  <c r="GF166" s="1"/>
</calcChain>
</file>

<file path=xl/sharedStrings.xml><?xml version="1.0" encoding="utf-8"?>
<sst xmlns="http://schemas.openxmlformats.org/spreadsheetml/2006/main" count="534" uniqueCount="182">
  <si>
    <t>country</t>
  </si>
  <si>
    <t>year</t>
  </si>
  <si>
    <t>Australia</t>
  </si>
  <si>
    <t>China</t>
  </si>
  <si>
    <t>India</t>
  </si>
  <si>
    <t>…</t>
  </si>
  <si>
    <t>Indonesia</t>
  </si>
  <si>
    <t>Japan</t>
  </si>
  <si>
    <t>Korea</t>
  </si>
  <si>
    <t>..</t>
  </si>
  <si>
    <t>Malaysia</t>
  </si>
  <si>
    <t>Philippines</t>
  </si>
  <si>
    <t>Thailand</t>
  </si>
  <si>
    <t>Vietnam</t>
  </si>
  <si>
    <t>Year</t>
  </si>
  <si>
    <t>China, Vietnam, Japan: Data from CEIC except notes for exception</t>
  </si>
  <si>
    <t xml:space="preserve"> China</t>
  </si>
  <si>
    <t>Real sector</t>
  </si>
  <si>
    <t>Current priced data (Billions of national currency)</t>
  </si>
  <si>
    <t>GDP at market prices (CEIC)</t>
  </si>
  <si>
    <t>Note: 2005 as the reference year</t>
  </si>
  <si>
    <t>Note: 99-00 base with years from 1995~2003 adjusted by the average difference between 99-00 base and 04-05 base data</t>
  </si>
  <si>
    <t>Agriculture and fishing</t>
  </si>
  <si>
    <t>Note: at factor cost</t>
  </si>
  <si>
    <t>Investment (GFCF)</t>
  </si>
  <si>
    <t>Contant priced data (Billions of national currency)</t>
  </si>
  <si>
    <t>Note: chain linked data with 2005 as the base</t>
  </si>
  <si>
    <t>2000p</t>
  </si>
  <si>
    <t>1995p</t>
  </si>
  <si>
    <t>Note: 95price with 04-05 methodology as the base</t>
  </si>
  <si>
    <t>1994p</t>
  </si>
  <si>
    <t>Other</t>
  </si>
  <si>
    <t>Labor force (Millions)</t>
  </si>
  <si>
    <t>Employment (Millions)</t>
  </si>
  <si>
    <t>data before 2004 and including 2004 from ILO</t>
  </si>
  <si>
    <t>Wages</t>
  </si>
  <si>
    <t>Cash earning index (2005=100)</t>
  </si>
  <si>
    <t>Nominal average yearly wage (NC, mn)</t>
  </si>
  <si>
    <t>Average income in state sector from CEIC(mn)</t>
  </si>
  <si>
    <t>Interest rates, Prime rates (% per annum)</t>
  </si>
  <si>
    <t>Note: IFS data. CEIC data is a little bit different in some years.</t>
  </si>
  <si>
    <t>Note: CEIC Lending Rate: Commercial &amp; Specialized Banks(CSB):Newly Extended(NE): ANNUAL. IFS data is a bit lower .</t>
  </si>
  <si>
    <t>Note: IFS data. CEIC is slightly different.</t>
  </si>
  <si>
    <t xml:space="preserve">     n.a.</t>
  </si>
  <si>
    <t>Note: CEIC base lending rate data</t>
  </si>
  <si>
    <t>Note: IFS data. CEIC is consistent with IFS with shorter series.</t>
  </si>
  <si>
    <t>Inflation (%)</t>
  </si>
  <si>
    <t>Note: IFS data</t>
  </si>
  <si>
    <t>Note: IFS data.</t>
  </si>
  <si>
    <t>Real Interest Rates (% per annum)</t>
  </si>
  <si>
    <t>Calculation begins here</t>
  </si>
  <si>
    <t>Nominal GDP (bns nc)</t>
  </si>
  <si>
    <t>GDP deflator</t>
  </si>
  <si>
    <t>Capital stock</t>
  </si>
  <si>
    <t>Labor Cost</t>
  </si>
  <si>
    <t xml:space="preserve">  Labor cost1 (bns nc)</t>
  </si>
  <si>
    <t xml:space="preserve">  Labor cost2 (bns nc)</t>
  </si>
  <si>
    <t xml:space="preserve">  Labor cost3(bns nc)</t>
  </si>
  <si>
    <t>K/Y ratio</t>
  </si>
  <si>
    <t xml:space="preserve">  Nominal</t>
  </si>
  <si>
    <t>Memo: K/L</t>
  </si>
  <si>
    <t>Income share (%)</t>
  </si>
  <si>
    <t xml:space="preserve">    Capital1</t>
  </si>
  <si>
    <t xml:space="preserve">    Capital2</t>
  </si>
  <si>
    <t xml:space="preserve">    Labor3 ( from oecd: http://stats.oecd.org/Index.aspx?queryname=345&amp;querytype=view)</t>
  </si>
  <si>
    <t xml:space="preserve">    Alpha3</t>
  </si>
  <si>
    <t xml:space="preserve">    Beta3</t>
  </si>
  <si>
    <t>K^alpha1 (in billions of nc)</t>
  </si>
  <si>
    <t>L1^ beta1 (in billions of nc)</t>
  </si>
  <si>
    <t>A1</t>
  </si>
  <si>
    <t xml:space="preserve">Value of A magnifies the production value by </t>
  </si>
  <si>
    <t>(1-delta)/delta</t>
  </si>
  <si>
    <t>Y'1</t>
  </si>
  <si>
    <t>Monetarized value of A1</t>
  </si>
  <si>
    <t>(K+A1)/Y</t>
  </si>
  <si>
    <t>K^alpha2 (in billions of nc)</t>
  </si>
  <si>
    <t>L2^ beta2 (in billions of nc)</t>
  </si>
  <si>
    <t>A2</t>
  </si>
  <si>
    <t>Y'2</t>
  </si>
  <si>
    <t>Monetarized value of A2</t>
  </si>
  <si>
    <t>Stock of K+A2(nominal; bns nc)</t>
  </si>
  <si>
    <t>(K+A2)/Y</t>
  </si>
  <si>
    <t>K^alpha3 (in billions of nc)</t>
  </si>
  <si>
    <t>L2^ beta3 (in billions of nc)</t>
  </si>
  <si>
    <t>A3</t>
  </si>
  <si>
    <t>Y'3</t>
  </si>
  <si>
    <t>Monetarized value of A3</t>
  </si>
  <si>
    <t>Stock of K+A3(nominal; bns nc)</t>
  </si>
  <si>
    <t>(K+A3)/Y</t>
  </si>
  <si>
    <t xml:space="preserve"> </t>
  </si>
  <si>
    <t>(K+A)/Y</t>
  </si>
  <si>
    <t>Net liquidity/Y</t>
  </si>
  <si>
    <t>Total liquidity/Y</t>
  </si>
  <si>
    <t>Calculation of contribution to growth</t>
  </si>
  <si>
    <t>Variables in nominal term</t>
  </si>
  <si>
    <t>Percent change in:</t>
  </si>
  <si>
    <t>GDP</t>
  </si>
  <si>
    <t xml:space="preserve">  Capital stock</t>
  </si>
  <si>
    <t>Contribution to growth:</t>
  </si>
  <si>
    <t>As percent of GDP growth</t>
  </si>
  <si>
    <t>Calculation of TFP subcomponents</t>
  </si>
  <si>
    <t>Percent change in real return</t>
  </si>
  <si>
    <t>Percent change in prices</t>
  </si>
  <si>
    <t>Non-ICT capital stock</t>
  </si>
  <si>
    <t>Labor</t>
  </si>
  <si>
    <t>Contribution to TFP growth</t>
  </si>
  <si>
    <t>Total contribution to growth</t>
  </si>
  <si>
    <t>Variables in real term</t>
  </si>
  <si>
    <t>Financial sector</t>
  </si>
  <si>
    <t>Liquidity (in bn nc)</t>
  </si>
  <si>
    <t>Housing market</t>
  </si>
  <si>
    <t>House price index</t>
  </si>
  <si>
    <t>Gross liquidity</t>
  </si>
  <si>
    <t>L/Y</t>
  </si>
  <si>
    <t xml:space="preserve">  Nominal (bns nc) (Perpetural stock method)</t>
  </si>
  <si>
    <t xml:space="preserve">  K/Y</t>
  </si>
  <si>
    <t>Only using time series dep=0.1</t>
  </si>
  <si>
    <t xml:space="preserve">  Nominal1 (bns nc) (Use captial share alpha 1)</t>
  </si>
  <si>
    <t>delta=time series 0.1</t>
  </si>
  <si>
    <t xml:space="preserve">  Nominal2 (bns nc) (Use captial share alpha 2)</t>
  </si>
  <si>
    <t xml:space="preserve">  Nominal3 (bns nc) (Use captial share alpha 3)</t>
  </si>
  <si>
    <t xml:space="preserve">  Nominal4 (bns nc) (Use captial share alpha 4)</t>
  </si>
  <si>
    <t xml:space="preserve">  K/Y1</t>
  </si>
  <si>
    <t xml:space="preserve">  K/Y2</t>
  </si>
  <si>
    <t xml:space="preserve">  K/Y3</t>
  </si>
  <si>
    <t xml:space="preserve">  K/Y4</t>
  </si>
  <si>
    <t>Asuume time series dep=0.1 and cross section dep=0.1 and total dep=0.2</t>
  </si>
  <si>
    <t>Asuume time series dep=0.1 and cross section dep=0.02 and total dep=0.12</t>
  </si>
  <si>
    <t>Asuume time series dep=0.1 and cross section dep=0.05 and total dep=0.15</t>
  </si>
  <si>
    <t>Asuume time series dep=0.1 and cross section dep=0.08 and total dep=0.18</t>
  </si>
  <si>
    <t>Deriving delta from making average liquidity over sample period equal to production capacity</t>
  </si>
  <si>
    <t xml:space="preserve">  delta1</t>
  </si>
  <si>
    <t xml:space="preserve">  delta2</t>
  </si>
  <si>
    <t xml:space="preserve">  delta3</t>
  </si>
  <si>
    <t xml:space="preserve">  delta4</t>
  </si>
  <si>
    <t xml:space="preserve">  Labor cost4(bns nc)</t>
  </si>
  <si>
    <t xml:space="preserve">    Labor4(constant over time and space)</t>
  </si>
  <si>
    <t xml:space="preserve">    Alpha4</t>
  </si>
  <si>
    <t xml:space="preserve">    Beta4</t>
  </si>
  <si>
    <t>K^alpha4 (in billions of nc)</t>
  </si>
  <si>
    <t>L2^ beta4 (in billions of nc)</t>
  </si>
  <si>
    <t>A4</t>
  </si>
  <si>
    <t>Y'4</t>
  </si>
  <si>
    <t>Monetarized value of A4</t>
  </si>
  <si>
    <t>Stock of K+A4(nominal; bns nc)</t>
  </si>
  <si>
    <t>(K+A4)/Y</t>
  </si>
  <si>
    <t>Note: Employment data is not reliable.</t>
  </si>
  <si>
    <t>Employees' compensation(bn nc)</t>
  </si>
  <si>
    <t xml:space="preserve">    Labor1</t>
  </si>
  <si>
    <t xml:space="preserve">    Labor2(compensation of employees as percentage of current GDP or gross value added)</t>
  </si>
  <si>
    <t xml:space="preserve">    Alpha1</t>
  </si>
  <si>
    <t xml:space="preserve">    Beta1</t>
  </si>
  <si>
    <t xml:space="preserve">    Alpha2</t>
  </si>
  <si>
    <t xml:space="preserve">    Beta2</t>
  </si>
  <si>
    <t>Stock of K+A1(nominal; bns nc)</t>
  </si>
  <si>
    <t xml:space="preserve">  Labor hours</t>
  </si>
  <si>
    <t xml:space="preserve">  Labor-quality</t>
  </si>
  <si>
    <t xml:space="preserve">  Labor-hours</t>
  </si>
  <si>
    <t xml:space="preserve">  TFP</t>
  </si>
  <si>
    <t xml:space="preserve">  Labor</t>
  </si>
  <si>
    <t xml:space="preserve">  Labor quality</t>
  </si>
  <si>
    <t xml:space="preserve">  Residual</t>
  </si>
  <si>
    <t>nominal short-term interest</t>
  </si>
  <si>
    <t>nominal long-term interest</t>
  </si>
  <si>
    <t>gross liquidity</t>
  </si>
  <si>
    <t>nominal gdp</t>
  </si>
  <si>
    <t>house price index</t>
  </si>
  <si>
    <t>stock price index</t>
  </si>
  <si>
    <t>production capacity</t>
  </si>
  <si>
    <t>cpi</t>
  </si>
  <si>
    <t>total population (billions)</t>
  </si>
  <si>
    <t>urban population as percentage of total population</t>
  </si>
  <si>
    <t>Liquidity</t>
  </si>
  <si>
    <t>RMB bn</t>
  </si>
  <si>
    <t>Won bn</t>
  </si>
  <si>
    <t>Peso bn</t>
  </si>
  <si>
    <t>Baht bn</t>
  </si>
  <si>
    <t>RM bn</t>
  </si>
  <si>
    <t>Rp bn</t>
  </si>
  <si>
    <t>VND bn</t>
  </si>
  <si>
    <t>JPY bn</t>
  </si>
  <si>
    <t>AUD mn</t>
  </si>
</sst>
</file>

<file path=xl/styles.xml><?xml version="1.0" encoding="utf-8"?>
<styleSheet xmlns="http://schemas.openxmlformats.org/spreadsheetml/2006/main">
  <numFmts count="21">
    <numFmt numFmtId="41" formatCode="_(* #,##0_);_(* \(#,##0\);_(* &quot;-&quot;_);_(@_)"/>
    <numFmt numFmtId="43" formatCode="_(* #,##0.00_);_(* \(#,##0.00\);_(* &quot;-&quot;??_);_(@_)"/>
    <numFmt numFmtId="171" formatCode="_ * #,##0.00_ ;_ * \-#,##0.00_ ;_ * &quot;-&quot;??_ ;_ @_ "/>
    <numFmt numFmtId="176" formatCode="_(* #,##0_);_(* \(#,##0\);_(* &quot;-&quot;??_);_(@_)"/>
    <numFmt numFmtId="177" formatCode="0.0"/>
    <numFmt numFmtId="178" formatCode="_(* #,##0.0_);_(* \(#,##0.0\);_(* &quot;-&quot;??_);_(@_)"/>
    <numFmt numFmtId="179" formatCode="#,##0.0"/>
    <numFmt numFmtId="180" formatCode="0.000"/>
    <numFmt numFmtId="181" formatCode="_(* #,##0.000_);_(* \(#,##0.000\);_(* &quot;-&quot;??_);_(@_)"/>
    <numFmt numFmtId="183" formatCode="0.0000"/>
    <numFmt numFmtId="184" formatCode="0.00_ "/>
    <numFmt numFmtId="185" formatCode="0.0_ "/>
    <numFmt numFmtId="186" formatCode="#,##0.0_);\(#,##0.0\)"/>
    <numFmt numFmtId="187" formatCode="0.0_);[Red]\(0.0\)"/>
    <numFmt numFmtId="188" formatCode="#,##0.000000_);\(#,##0.000000\)"/>
    <numFmt numFmtId="189" formatCode="#,##0.00_ "/>
    <numFmt numFmtId="190" formatCode="0.00_);[Red]\(0.00\)"/>
    <numFmt numFmtId="191" formatCode="0_);[Red]\(0\)"/>
    <numFmt numFmtId="192" formatCode="0.000000_);[Red]\(0.000000\)"/>
    <numFmt numFmtId="193" formatCode="#,##0_ "/>
    <numFmt numFmtId="198" formatCode="0.00000_);[Red]\(0.00000\)"/>
  </numFmts>
  <fonts count="1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indexed="62"/>
      <name val="Calibri"/>
      <family val="2"/>
      <scheme val="minor"/>
    </font>
    <font>
      <sz val="11"/>
      <color indexed="40"/>
      <name val="Calibri"/>
      <family val="2"/>
      <scheme val="minor"/>
    </font>
    <font>
      <sz val="11"/>
      <color indexed="4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171" fontId="1" fillId="0" borderId="0" applyFon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4" fillId="0" borderId="0" xfId="1" applyFont="1"/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0" xfId="0" applyFont="1" applyBorder="1">
      <alignment vertical="center"/>
    </xf>
    <xf numFmtId="176" fontId="6" fillId="0" borderId="0" xfId="2" applyNumberFormat="1" applyFont="1" applyAlignment="1"/>
    <xf numFmtId="3" fontId="6" fillId="0" borderId="0" xfId="0" applyNumberFormat="1" applyFont="1">
      <alignment vertical="center"/>
    </xf>
    <xf numFmtId="3" fontId="6" fillId="0" borderId="0" xfId="2" applyNumberFormat="1" applyFont="1" applyAlignment="1"/>
    <xf numFmtId="4" fontId="6" fillId="0" borderId="0" xfId="0" applyNumberFormat="1" applyFont="1">
      <alignment vertical="center"/>
    </xf>
    <xf numFmtId="193" fontId="6" fillId="0" borderId="0" xfId="0" applyNumberFormat="1" applyFont="1">
      <alignment vertical="center"/>
    </xf>
    <xf numFmtId="0" fontId="6" fillId="0" borderId="0" xfId="0" applyFont="1" applyAlignment="1">
      <alignment horizontal="left" indent="1"/>
    </xf>
    <xf numFmtId="3" fontId="6" fillId="0" borderId="0" xfId="2" applyNumberFormat="1" applyFont="1" applyFill="1" applyAlignment="1"/>
    <xf numFmtId="0" fontId="6" fillId="3" borderId="0" xfId="0" applyFont="1" applyFill="1" applyAlignment="1">
      <alignment horizontal="left" indent="1"/>
    </xf>
    <xf numFmtId="3" fontId="7" fillId="0" borderId="0" xfId="2" applyNumberFormat="1" applyFont="1" applyAlignment="1"/>
    <xf numFmtId="3" fontId="6" fillId="4" borderId="0" xfId="2" applyNumberFormat="1" applyFont="1" applyFill="1" applyAlignment="1"/>
    <xf numFmtId="189" fontId="6" fillId="0" borderId="0" xfId="0" applyNumberFormat="1" applyFont="1">
      <alignment vertical="center"/>
    </xf>
    <xf numFmtId="189" fontId="7" fillId="0" borderId="0" xfId="0" applyNumberFormat="1" applyFont="1">
      <alignment vertical="center"/>
    </xf>
    <xf numFmtId="0" fontId="6" fillId="3" borderId="0" xfId="0" applyFont="1" applyFill="1" applyAlignment="1">
      <alignment horizontal="left" indent="2"/>
    </xf>
    <xf numFmtId="2" fontId="6" fillId="0" borderId="0" xfId="0" applyNumberFormat="1" applyFont="1">
      <alignment vertical="center"/>
    </xf>
    <xf numFmtId="178" fontId="6" fillId="0" borderId="0" xfId="2" applyNumberFormat="1" applyFont="1" applyAlignment="1"/>
    <xf numFmtId="4" fontId="7" fillId="0" borderId="0" xfId="2" applyNumberFormat="1" applyFont="1" applyAlignment="1"/>
    <xf numFmtId="3" fontId="6" fillId="0" borderId="2" xfId="0" applyNumberFormat="1" applyFont="1" applyBorder="1">
      <alignment vertical="center"/>
    </xf>
    <xf numFmtId="3" fontId="6" fillId="0" borderId="2" xfId="2" applyNumberFormat="1" applyFont="1" applyBorder="1" applyAlignment="1"/>
    <xf numFmtId="3" fontId="6" fillId="0" borderId="3" xfId="2" applyNumberFormat="1" applyFont="1" applyBorder="1" applyAlignment="1"/>
    <xf numFmtId="3" fontId="6" fillId="0" borderId="0" xfId="2" applyNumberFormat="1" applyFont="1" applyBorder="1" applyAlignment="1"/>
    <xf numFmtId="3" fontId="6" fillId="0" borderId="4" xfId="0" applyNumberFormat="1" applyFont="1" applyBorder="1">
      <alignment vertical="center"/>
    </xf>
    <xf numFmtId="3" fontId="6" fillId="0" borderId="4" xfId="2" applyNumberFormat="1" applyFont="1" applyBorder="1" applyAlignment="1"/>
    <xf numFmtId="3" fontId="6" fillId="0" borderId="5" xfId="2" applyNumberFormat="1" applyFont="1" applyBorder="1" applyAlignment="1"/>
    <xf numFmtId="3" fontId="6" fillId="0" borderId="0" xfId="0" applyNumberFormat="1" applyFont="1" applyFill="1">
      <alignment vertical="center"/>
    </xf>
    <xf numFmtId="41" fontId="6" fillId="0" borderId="0" xfId="0" applyNumberFormat="1" applyFont="1" applyFill="1">
      <alignment vertical="center"/>
    </xf>
    <xf numFmtId="37" fontId="6" fillId="0" borderId="0" xfId="0" applyNumberFormat="1" applyFont="1" applyFill="1">
      <alignment vertical="center"/>
    </xf>
    <xf numFmtId="0" fontId="6" fillId="0" borderId="0" xfId="0" applyFont="1" applyAlignment="1">
      <alignment horizontal="left" indent="2"/>
    </xf>
    <xf numFmtId="189" fontId="6" fillId="0" borderId="0" xfId="0" applyNumberFormat="1" applyFont="1" applyFill="1">
      <alignment vertical="center"/>
    </xf>
    <xf numFmtId="1" fontId="6" fillId="0" borderId="0" xfId="0" applyNumberFormat="1" applyFont="1" applyFill="1">
      <alignment vertical="center"/>
    </xf>
    <xf numFmtId="3" fontId="7" fillId="0" borderId="0" xfId="2" applyNumberFormat="1" applyFont="1" applyFill="1" applyAlignment="1"/>
    <xf numFmtId="187" fontId="6" fillId="0" borderId="0" xfId="2" applyNumberFormat="1" applyFont="1" applyAlignment="1"/>
    <xf numFmtId="187" fontId="7" fillId="0" borderId="0" xfId="2" applyNumberFormat="1" applyFont="1" applyAlignment="1"/>
    <xf numFmtId="187" fontId="6" fillId="0" borderId="0" xfId="0" applyNumberFormat="1" applyFont="1">
      <alignment vertical="center"/>
    </xf>
    <xf numFmtId="0" fontId="5" fillId="0" borderId="0" xfId="0" applyFont="1" applyAlignment="1">
      <alignment horizontal="left"/>
    </xf>
    <xf numFmtId="4" fontId="6" fillId="0" borderId="0" xfId="0" applyNumberFormat="1" applyFont="1" applyFill="1">
      <alignment vertical="center"/>
    </xf>
    <xf numFmtId="4" fontId="7" fillId="0" borderId="0" xfId="0" applyNumberFormat="1" applyFont="1" applyFill="1">
      <alignment vertical="center"/>
    </xf>
    <xf numFmtId="190" fontId="7" fillId="0" borderId="0" xfId="2" applyNumberFormat="1" applyFont="1" applyAlignment="1"/>
    <xf numFmtId="177" fontId="6" fillId="0" borderId="0" xfId="0" applyNumberFormat="1" applyFont="1">
      <alignment vertical="center"/>
    </xf>
    <xf numFmtId="0" fontId="6" fillId="0" borderId="0" xfId="0" applyFont="1" applyAlignment="1">
      <alignment horizontal="left"/>
    </xf>
    <xf numFmtId="176" fontId="6" fillId="0" borderId="0" xfId="2" applyNumberFormat="1" applyFont="1" applyFill="1" applyAlignment="1"/>
    <xf numFmtId="188" fontId="6" fillId="0" borderId="0" xfId="2" applyNumberFormat="1" applyFont="1" applyFill="1" applyAlignment="1"/>
    <xf numFmtId="176" fontId="7" fillId="0" borderId="0" xfId="2" applyNumberFormat="1" applyFont="1" applyAlignment="1"/>
    <xf numFmtId="186" fontId="6" fillId="0" borderId="0" xfId="2" applyNumberFormat="1" applyFont="1" applyAlignment="1"/>
    <xf numFmtId="192" fontId="6" fillId="0" borderId="0" xfId="2" applyNumberFormat="1" applyFont="1" applyAlignment="1"/>
    <xf numFmtId="181" fontId="6" fillId="0" borderId="0" xfId="2" applyNumberFormat="1" applyFont="1" applyAlignment="1"/>
    <xf numFmtId="2" fontId="7" fillId="0" borderId="0" xfId="0" applyNumberFormat="1" applyFont="1">
      <alignment vertical="center"/>
    </xf>
    <xf numFmtId="43" fontId="6" fillId="0" borderId="0" xfId="0" applyNumberFormat="1" applyFont="1">
      <alignment vertical="center"/>
    </xf>
    <xf numFmtId="191" fontId="7" fillId="0" borderId="0" xfId="0" applyNumberFormat="1" applyFont="1">
      <alignment vertical="center"/>
    </xf>
    <xf numFmtId="191" fontId="6" fillId="0" borderId="0" xfId="0" applyNumberFormat="1" applyFont="1">
      <alignment vertical="center"/>
    </xf>
    <xf numFmtId="37" fontId="7" fillId="0" borderId="0" xfId="2" applyNumberFormat="1" applyFont="1" applyAlignment="1"/>
    <xf numFmtId="184" fontId="6" fillId="0" borderId="0" xfId="0" applyNumberFormat="1" applyFont="1">
      <alignment vertical="center"/>
    </xf>
    <xf numFmtId="39" fontId="6" fillId="0" borderId="0" xfId="2" applyNumberFormat="1" applyFont="1" applyAlignment="1"/>
    <xf numFmtId="192" fontId="6" fillId="0" borderId="0" xfId="0" applyNumberFormat="1" applyFont="1">
      <alignment vertical="center"/>
    </xf>
    <xf numFmtId="198" fontId="6" fillId="0" borderId="0" xfId="0" applyNumberFormat="1" applyFont="1">
      <alignment vertical="center"/>
    </xf>
    <xf numFmtId="177" fontId="6" fillId="0" borderId="0" xfId="0" applyNumberFormat="1" applyFont="1" applyAlignment="1">
      <alignment horizontal="left"/>
    </xf>
    <xf numFmtId="176" fontId="6" fillId="0" borderId="0" xfId="0" applyNumberFormat="1" applyFont="1">
      <alignment vertical="center"/>
    </xf>
    <xf numFmtId="178" fontId="6" fillId="0" borderId="0" xfId="0" applyNumberFormat="1" applyFont="1">
      <alignment vertical="center"/>
    </xf>
    <xf numFmtId="1" fontId="6" fillId="0" borderId="0" xfId="0" applyNumberFormat="1" applyFont="1">
      <alignment vertical="center"/>
    </xf>
    <xf numFmtId="177" fontId="6" fillId="0" borderId="0" xfId="0" applyNumberFormat="1" applyFont="1" applyAlignment="1">
      <alignment horizontal="right"/>
    </xf>
    <xf numFmtId="179" fontId="6" fillId="0" borderId="0" xfId="0" applyNumberFormat="1" applyFont="1">
      <alignment vertical="center"/>
    </xf>
    <xf numFmtId="179" fontId="6" fillId="0" borderId="0" xfId="2" applyNumberFormat="1" applyFont="1" applyAlignment="1"/>
    <xf numFmtId="176" fontId="6" fillId="0" borderId="0" xfId="2" applyNumberFormat="1" applyFont="1" applyAlignment="1">
      <alignment horizontal="left" vertical="center"/>
    </xf>
    <xf numFmtId="185" fontId="6" fillId="0" borderId="0" xfId="0" applyNumberFormat="1" applyFont="1">
      <alignment vertical="center"/>
    </xf>
    <xf numFmtId="0" fontId="5" fillId="2" borderId="0" xfId="0" applyFont="1" applyFill="1">
      <alignment vertical="center"/>
    </xf>
    <xf numFmtId="0" fontId="6" fillId="0" borderId="0" xfId="0" applyFont="1" applyFill="1">
      <alignment vertical="center"/>
    </xf>
    <xf numFmtId="0" fontId="5" fillId="0" borderId="0" xfId="0" applyFont="1" applyFill="1">
      <alignment vertical="center"/>
    </xf>
    <xf numFmtId="190" fontId="6" fillId="0" borderId="0" xfId="0" applyNumberFormat="1" applyFont="1">
      <alignment vertical="center"/>
    </xf>
    <xf numFmtId="187" fontId="7" fillId="0" borderId="0" xfId="0" applyNumberFormat="1" applyFont="1">
      <alignment vertical="center"/>
    </xf>
    <xf numFmtId="187" fontId="6" fillId="4" borderId="0" xfId="0" applyNumberFormat="1" applyFont="1" applyFill="1">
      <alignment vertical="center"/>
    </xf>
    <xf numFmtId="190" fontId="7" fillId="0" borderId="0" xfId="0" applyNumberFormat="1" applyFont="1">
      <alignment vertical="center"/>
    </xf>
    <xf numFmtId="0" fontId="5" fillId="0" borderId="0" xfId="0" applyFont="1" applyFill="1" applyAlignment="1">
      <alignment horizontal="left"/>
    </xf>
    <xf numFmtId="180" fontId="6" fillId="0" borderId="0" xfId="0" applyNumberFormat="1" applyFont="1">
      <alignment vertical="center"/>
    </xf>
    <xf numFmtId="187" fontId="6" fillId="0" borderId="0" xfId="0" applyNumberFormat="1" applyFont="1" applyFill="1">
      <alignment vertical="center"/>
    </xf>
    <xf numFmtId="0" fontId="7" fillId="0" borderId="0" xfId="0" applyFont="1">
      <alignment vertical="center"/>
    </xf>
    <xf numFmtId="2" fontId="8" fillId="0" borderId="0" xfId="0" applyNumberFormat="1" applyFont="1">
      <alignment vertical="center"/>
    </xf>
    <xf numFmtId="2" fontId="9" fillId="0" borderId="0" xfId="0" applyNumberFormat="1" applyFont="1">
      <alignment vertical="center"/>
    </xf>
    <xf numFmtId="190" fontId="8" fillId="0" borderId="0" xfId="0" applyNumberFormat="1" applyFont="1">
      <alignment vertical="center"/>
    </xf>
    <xf numFmtId="0" fontId="6" fillId="0" borderId="6" xfId="0" applyFont="1" applyBorder="1">
      <alignment vertical="center"/>
    </xf>
    <xf numFmtId="0" fontId="6" fillId="2" borderId="0" xfId="0" applyFont="1" applyFill="1">
      <alignment vertical="center"/>
    </xf>
    <xf numFmtId="2" fontId="6" fillId="0" borderId="0" xfId="0" applyNumberFormat="1" applyFont="1" applyFill="1">
      <alignment vertical="center"/>
    </xf>
    <xf numFmtId="183" fontId="6" fillId="0" borderId="0" xfId="0" applyNumberFormat="1" applyFont="1" applyFill="1">
      <alignment vertical="center"/>
    </xf>
    <xf numFmtId="185" fontId="6" fillId="0" borderId="0" xfId="0" applyNumberFormat="1" applyFont="1" applyAlignment="1">
      <alignment horizontal="right"/>
    </xf>
    <xf numFmtId="0" fontId="5" fillId="5" borderId="0" xfId="0" applyFont="1" applyFill="1">
      <alignment vertical="center"/>
    </xf>
    <xf numFmtId="0" fontId="6" fillId="5" borderId="0" xfId="0" applyFont="1" applyFill="1">
      <alignment vertical="center"/>
    </xf>
    <xf numFmtId="2" fontId="6" fillId="5" borderId="0" xfId="0" applyNumberFormat="1" applyFont="1" applyFill="1">
      <alignment vertical="center"/>
    </xf>
    <xf numFmtId="0" fontId="10" fillId="0" borderId="0" xfId="0" applyFont="1">
      <alignment vertical="center"/>
    </xf>
    <xf numFmtId="11" fontId="6" fillId="0" borderId="0" xfId="0" applyNumberFormat="1" applyFont="1">
      <alignment vertical="center"/>
    </xf>
    <xf numFmtId="0" fontId="6" fillId="0" borderId="0" xfId="0" applyFont="1" applyAlignment="1"/>
    <xf numFmtId="0" fontId="6" fillId="6" borderId="0" xfId="0" applyNumberFormat="1" applyFont="1" applyFill="1" applyAlignment="1"/>
    <xf numFmtId="0" fontId="6" fillId="6" borderId="0" xfId="0" applyFont="1" applyFill="1">
      <alignment vertical="center"/>
    </xf>
    <xf numFmtId="0" fontId="6" fillId="0" borderId="0" xfId="0" applyFont="1" applyFill="1" applyAlignment="1">
      <alignment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3.3707878377949432E-2"/>
          <c:y val="2.337228714524207E-2"/>
          <c:w val="0.85794576157209379"/>
          <c:h val="0.94991652754590983"/>
        </c:manualLayout>
      </c:layout>
      <c:lineChart>
        <c:grouping val="standard"/>
        <c:ser>
          <c:idx val="0"/>
          <c:order val="0"/>
          <c:tx>
            <c:strRef>
              <c:f>'[1]China (&amp; all countries) 1'!$D$283</c:f>
              <c:strCache>
                <c:ptCount val="1"/>
                <c:pt idx="0">
                  <c:v>China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cat>
            <c:numRef>
              <c:f>'[1]China (&amp; all countries) 1'!$F$282:$U$282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1'!$F$283:$U$283</c:f>
              <c:numCache>
                <c:formatCode>General</c:formatCode>
                <c:ptCount val="16"/>
                <c:pt idx="0">
                  <c:v>2.3205652901970852</c:v>
                </c:pt>
                <c:pt idx="1">
                  <c:v>2.5230222732484862</c:v>
                </c:pt>
                <c:pt idx="2">
                  <c:v>2.4444234024264975</c:v>
                </c:pt>
                <c:pt idx="3">
                  <c:v>2.3114726834987538</c:v>
                </c:pt>
                <c:pt idx="4">
                  <c:v>2.2110687260036839</c:v>
                </c:pt>
                <c:pt idx="5">
                  <c:v>2.185535725361115</c:v>
                </c:pt>
                <c:pt idx="6">
                  <c:v>2.134396717561069</c:v>
                </c:pt>
                <c:pt idx="7">
                  <c:v>2.1054008475081303</c:v>
                </c:pt>
                <c:pt idx="8">
                  <c:v>2.0618764960608549</c:v>
                </c:pt>
                <c:pt idx="9">
                  <c:v>2.0947110242087787</c:v>
                </c:pt>
                <c:pt idx="10">
                  <c:v>2.1068111031989187</c:v>
                </c:pt>
                <c:pt idx="11">
                  <c:v>2.1095437540354887</c:v>
                </c:pt>
                <c:pt idx="12">
                  <c:v>2.1822588537784084</c:v>
                </c:pt>
                <c:pt idx="13">
                  <c:v>2.1705742405471202</c:v>
                </c:pt>
                <c:pt idx="14">
                  <c:v>1.9539640847386175</c:v>
                </c:pt>
                <c:pt idx="15">
                  <c:v>1.83907685683081</c:v>
                </c:pt>
              </c:numCache>
            </c:numRef>
          </c:val>
        </c:ser>
        <c:ser>
          <c:idx val="1"/>
          <c:order val="1"/>
          <c:tx>
            <c:strRef>
              <c:f>'[1]China (&amp; all countries) 1'!$D$284</c:f>
              <c:strCache>
                <c:ptCount val="1"/>
                <c:pt idx="0">
                  <c:v>Korea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numRef>
              <c:f>'[1]China (&amp; all countries) 1'!$F$282:$U$282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1'!$F$284:$U$284</c:f>
              <c:numCache>
                <c:formatCode>General</c:formatCode>
                <c:ptCount val="16"/>
                <c:pt idx="0">
                  <c:v>1.9178451363055855</c:v>
                </c:pt>
                <c:pt idx="1">
                  <c:v>1.8933994162980201</c:v>
                </c:pt>
                <c:pt idx="2">
                  <c:v>1.7186387341608429</c:v>
                </c:pt>
                <c:pt idx="3">
                  <c:v>1.8093374365065118</c:v>
                </c:pt>
                <c:pt idx="4">
                  <c:v>1.9110369520276043</c:v>
                </c:pt>
                <c:pt idx="5">
                  <c:v>2.0058659643144585</c:v>
                </c:pt>
                <c:pt idx="6">
                  <c:v>2.103971468903703</c:v>
                </c:pt>
                <c:pt idx="7">
                  <c:v>2.1261543644023089</c:v>
                </c:pt>
                <c:pt idx="8">
                  <c:v>2.1391938580080043</c:v>
                </c:pt>
                <c:pt idx="9">
                  <c:v>2.1345614308343586</c:v>
                </c:pt>
                <c:pt idx="10">
                  <c:v>2.1214393218929413</c:v>
                </c:pt>
                <c:pt idx="11">
                  <c:v>2.1377281547907585</c:v>
                </c:pt>
                <c:pt idx="12">
                  <c:v>2.1068146468738349</c:v>
                </c:pt>
                <c:pt idx="13">
                  <c:v>2.0981221201554918</c:v>
                </c:pt>
              </c:numCache>
            </c:numRef>
          </c:val>
        </c:ser>
        <c:ser>
          <c:idx val="2"/>
          <c:order val="2"/>
          <c:tx>
            <c:strRef>
              <c:f>'[1]China (&amp; all countries) 1'!$D$285</c:f>
              <c:strCache>
                <c:ptCount val="1"/>
                <c:pt idx="0">
                  <c:v>Malaysia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9A54E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'[1]China (&amp; all countries) 1'!$F$282:$U$282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1'!$F$285:$U$285</c:f>
              <c:numCache>
                <c:formatCode>General</c:formatCode>
                <c:ptCount val="16"/>
                <c:pt idx="0">
                  <c:v>0.27295067268690049</c:v>
                </c:pt>
                <c:pt idx="1">
                  <c:v>0.74147220655719437</c:v>
                </c:pt>
                <c:pt idx="2">
                  <c:v>0.83395129587723782</c:v>
                </c:pt>
                <c:pt idx="3">
                  <c:v>0.91326452079968012</c:v>
                </c:pt>
                <c:pt idx="4">
                  <c:v>1.2323782903283984</c:v>
                </c:pt>
                <c:pt idx="5">
                  <c:v>1.4983079098398471</c:v>
                </c:pt>
                <c:pt idx="6">
                  <c:v>1.6033024562563898</c:v>
                </c:pt>
                <c:pt idx="7">
                  <c:v>1.7155020962478744</c:v>
                </c:pt>
                <c:pt idx="8">
                  <c:v>1.8911265494290626</c:v>
                </c:pt>
                <c:pt idx="9">
                  <c:v>2.0410834886373448</c:v>
                </c:pt>
                <c:pt idx="10">
                  <c:v>2.2035596185517061</c:v>
                </c:pt>
                <c:pt idx="11">
                  <c:v>2.3580449545760569</c:v>
                </c:pt>
                <c:pt idx="12">
                  <c:v>2.5108022628370965</c:v>
                </c:pt>
                <c:pt idx="13">
                  <c:v>2.7618191387008397</c:v>
                </c:pt>
                <c:pt idx="14">
                  <c:v>2.6289314632892808</c:v>
                </c:pt>
                <c:pt idx="15">
                  <c:v>2.8052079026852952</c:v>
                </c:pt>
              </c:numCache>
            </c:numRef>
          </c:val>
        </c:ser>
        <c:ser>
          <c:idx val="3"/>
          <c:order val="3"/>
          <c:tx>
            <c:strRef>
              <c:f>'[1]China (&amp; all countries) 1'!$D$286</c:f>
              <c:strCache>
                <c:ptCount val="1"/>
                <c:pt idx="0">
                  <c:v>Philippines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ymbol val="x"/>
            <c:size val="7"/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cat>
            <c:numRef>
              <c:f>'[1]China (&amp; all countries) 1'!$F$282:$U$282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1'!$F$286:$U$286</c:f>
              <c:numCache>
                <c:formatCode>General</c:formatCode>
                <c:ptCount val="16"/>
                <c:pt idx="0">
                  <c:v>2.8341732793335046</c:v>
                </c:pt>
                <c:pt idx="1">
                  <c:v>2.7635872203487182</c:v>
                </c:pt>
                <c:pt idx="2">
                  <c:v>2.7062873615295739</c:v>
                </c:pt>
                <c:pt idx="3">
                  <c:v>2.7916725616106364</c:v>
                </c:pt>
                <c:pt idx="4">
                  <c:v>2.8850338292161886</c:v>
                </c:pt>
                <c:pt idx="5">
                  <c:v>2.9453922696395631</c:v>
                </c:pt>
                <c:pt idx="6">
                  <c:v>2.7869946041217557</c:v>
                </c:pt>
                <c:pt idx="7">
                  <c:v>2.6382889668154901</c:v>
                </c:pt>
                <c:pt idx="8">
                  <c:v>2.751994453288785</c:v>
                </c:pt>
                <c:pt idx="9">
                  <c:v>2.8859701607936898</c:v>
                </c:pt>
                <c:pt idx="10">
                  <c:v>2.9070016520502771</c:v>
                </c:pt>
                <c:pt idx="11">
                  <c:v>2.9833480029383326</c:v>
                </c:pt>
                <c:pt idx="12">
                  <c:v>3.0738270767795535</c:v>
                </c:pt>
                <c:pt idx="13">
                  <c:v>3.1970738364739337</c:v>
                </c:pt>
                <c:pt idx="14">
                  <c:v>3.1336016017950721</c:v>
                </c:pt>
                <c:pt idx="15">
                  <c:v>3.2590020903467662</c:v>
                </c:pt>
              </c:numCache>
            </c:numRef>
          </c:val>
        </c:ser>
        <c:ser>
          <c:idx val="4"/>
          <c:order val="4"/>
          <c:tx>
            <c:strRef>
              <c:f>'[1]China (&amp; all countries) 1'!$D$287</c:f>
              <c:strCache>
                <c:ptCount val="1"/>
                <c:pt idx="0">
                  <c:v>Thailand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ymbol val="star"/>
            <c:size val="7"/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cat>
            <c:numRef>
              <c:f>'[1]China (&amp; all countries) 1'!$F$282:$U$282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1'!$F$287:$U$287</c:f>
              <c:numCache>
                <c:formatCode>General</c:formatCode>
                <c:ptCount val="16"/>
                <c:pt idx="0">
                  <c:v>0.24409671855702147</c:v>
                </c:pt>
                <c:pt idx="1">
                  <c:v>0.4938294680359302</c:v>
                </c:pt>
                <c:pt idx="2">
                  <c:v>0.96577483332987102</c:v>
                </c:pt>
                <c:pt idx="3">
                  <c:v>1.0781697569945645</c:v>
                </c:pt>
                <c:pt idx="4">
                  <c:v>1.2302557273621813</c:v>
                </c:pt>
                <c:pt idx="5">
                  <c:v>0.9328425358459923</c:v>
                </c:pt>
                <c:pt idx="6">
                  <c:v>1.0456218339562817</c:v>
                </c:pt>
                <c:pt idx="7">
                  <c:v>1.0952410831894241</c:v>
                </c:pt>
                <c:pt idx="8">
                  <c:v>1.2188611795898106</c:v>
                </c:pt>
                <c:pt idx="9">
                  <c:v>1.3314918005815199</c:v>
                </c:pt>
                <c:pt idx="10">
                  <c:v>1.4756349814665957</c:v>
                </c:pt>
                <c:pt idx="11">
                  <c:v>1.6093455421009868</c:v>
                </c:pt>
                <c:pt idx="12">
                  <c:v>1.6766980156410023</c:v>
                </c:pt>
                <c:pt idx="13">
                  <c:v>1.8384524793176409</c:v>
                </c:pt>
                <c:pt idx="14">
                  <c:v>1.7427819697787288</c:v>
                </c:pt>
                <c:pt idx="15">
                  <c:v>1.9089118292831131</c:v>
                </c:pt>
              </c:numCache>
            </c:numRef>
          </c:val>
        </c:ser>
        <c:ser>
          <c:idx val="5"/>
          <c:order val="5"/>
          <c:tx>
            <c:strRef>
              <c:f>'[1]China (&amp; all countries) 1'!$D$288</c:f>
              <c:strCache>
                <c:ptCount val="1"/>
                <c:pt idx="0">
                  <c:v>India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Ref>
              <c:f>'[1]China (&amp; all countries) 1'!$F$282:$U$282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1'!$F$288:$U$288</c:f>
              <c:numCache>
                <c:formatCode>General</c:formatCode>
                <c:ptCount val="16"/>
                <c:pt idx="0">
                  <c:v>3.7821178279252483</c:v>
                </c:pt>
                <c:pt idx="1">
                  <c:v>3.6727845436819848</c:v>
                </c:pt>
                <c:pt idx="2">
                  <c:v>3.3595580408584156</c:v>
                </c:pt>
                <c:pt idx="3">
                  <c:v>3.2893512700958296</c:v>
                </c:pt>
                <c:pt idx="4">
                  <c:v>3.0369483453731627</c:v>
                </c:pt>
                <c:pt idx="5">
                  <c:v>2.7223497474635847</c:v>
                </c:pt>
                <c:pt idx="6">
                  <c:v>2.9521920396066221</c:v>
                </c:pt>
                <c:pt idx="7">
                  <c:v>2.0415787229685365</c:v>
                </c:pt>
                <c:pt idx="8">
                  <c:v>1.637676794566987</c:v>
                </c:pt>
                <c:pt idx="9">
                  <c:v>1.8419889076321618</c:v>
                </c:pt>
                <c:pt idx="10">
                  <c:v>0.81755662334503276</c:v>
                </c:pt>
                <c:pt idx="11">
                  <c:v>2.169514302535823</c:v>
                </c:pt>
              </c:numCache>
            </c:numRef>
          </c:val>
        </c:ser>
        <c:ser>
          <c:idx val="6"/>
          <c:order val="6"/>
          <c:tx>
            <c:strRef>
              <c:f>'[1]China (&amp; all countries) 1'!$D$289</c:f>
              <c:strCache>
                <c:ptCount val="1"/>
                <c:pt idx="0">
                  <c:v>Indonesia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ymbol val="plus"/>
            <c:size val="7"/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cat>
            <c:numRef>
              <c:f>'[1]China (&amp; all countries) 1'!$F$282:$U$282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1'!$F$289:$U$289</c:f>
              <c:numCache>
                <c:formatCode>General</c:formatCode>
                <c:ptCount val="16"/>
                <c:pt idx="0">
                  <c:v>4.0145782559792949</c:v>
                </c:pt>
                <c:pt idx="1">
                  <c:v>3.760364842619361</c:v>
                </c:pt>
                <c:pt idx="2">
                  <c:v>3.6240268085372551</c:v>
                </c:pt>
                <c:pt idx="3">
                  <c:v>4.1525598811154438</c:v>
                </c:pt>
                <c:pt idx="4">
                  <c:v>4.1275664828075094</c:v>
                </c:pt>
                <c:pt idx="5">
                  <c:v>4.3290638973439872</c:v>
                </c:pt>
                <c:pt idx="6">
                  <c:v>4.3201084455745953</c:v>
                </c:pt>
                <c:pt idx="7">
                  <c:v>4.1469094683474985</c:v>
                </c:pt>
                <c:pt idx="8">
                  <c:v>4.0516952057219804</c:v>
                </c:pt>
                <c:pt idx="9">
                  <c:v>3.9295068937666571</c:v>
                </c:pt>
                <c:pt idx="10">
                  <c:v>3.9684519550630548</c:v>
                </c:pt>
                <c:pt idx="11">
                  <c:v>3.9550367176229839</c:v>
                </c:pt>
                <c:pt idx="12">
                  <c:v>3.8607515103135657</c:v>
                </c:pt>
                <c:pt idx="13">
                  <c:v>3.7954852089596169</c:v>
                </c:pt>
                <c:pt idx="14">
                  <c:v>3.3588586125122388</c:v>
                </c:pt>
                <c:pt idx="15">
                  <c:v>3.0399941822721219</c:v>
                </c:pt>
              </c:numCache>
            </c:numRef>
          </c:val>
        </c:ser>
        <c:ser>
          <c:idx val="7"/>
          <c:order val="7"/>
          <c:tx>
            <c:strRef>
              <c:f>'[1]China (&amp; all countries) 1'!$D$290</c:f>
              <c:strCache>
                <c:ptCount val="1"/>
                <c:pt idx="0">
                  <c:v>Vietnam</c:v>
                </c:pt>
              </c:strCache>
            </c:strRef>
          </c:tx>
          <c:spPr>
            <a:ln w="25400">
              <a:solidFill>
                <a:srgbClr val="FF8080"/>
              </a:solidFill>
              <a:prstDash val="solid"/>
            </a:ln>
          </c:spPr>
          <c:marker>
            <c:symbol val="dot"/>
            <c:size val="7"/>
            <c:spPr>
              <a:solidFill>
                <a:srgbClr val="D19392"/>
              </a:solidFill>
              <a:ln>
                <a:solidFill>
                  <a:srgbClr val="FF8080"/>
                </a:solidFill>
                <a:prstDash val="solid"/>
              </a:ln>
            </c:spPr>
          </c:marker>
          <c:cat>
            <c:numRef>
              <c:f>'[1]China (&amp; all countries) 1'!$F$282:$U$282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1'!$F$290:$U$290</c:f>
              <c:numCache>
                <c:formatCode>General</c:formatCode>
                <c:ptCount val="16"/>
                <c:pt idx="0">
                  <c:v>2.2747173980360191</c:v>
                </c:pt>
                <c:pt idx="1">
                  <c:v>2.0019698697069845</c:v>
                </c:pt>
                <c:pt idx="2">
                  <c:v>2.282662847335764</c:v>
                </c:pt>
                <c:pt idx="3">
                  <c:v>2.5620794620986014</c:v>
                </c:pt>
                <c:pt idx="4">
                  <c:v>2.0054828523753923</c:v>
                </c:pt>
                <c:pt idx="5">
                  <c:v>1.5824567067766482</c:v>
                </c:pt>
                <c:pt idx="6">
                  <c:v>1.3282260413127953</c:v>
                </c:pt>
                <c:pt idx="7">
                  <c:v>0.98610009228964302</c:v>
                </c:pt>
                <c:pt idx="8">
                  <c:v>0.94095999149063492</c:v>
                </c:pt>
                <c:pt idx="9">
                  <c:v>0.83800752763836239</c:v>
                </c:pt>
                <c:pt idx="10">
                  <c:v>0.45934985298579983</c:v>
                </c:pt>
                <c:pt idx="11">
                  <c:v>-0.10863184186869582</c:v>
                </c:pt>
                <c:pt idx="12">
                  <c:v>0.64214559262702953</c:v>
                </c:pt>
                <c:pt idx="13">
                  <c:v>0.54731143477602917</c:v>
                </c:pt>
                <c:pt idx="14">
                  <c:v>1.0315487897845683</c:v>
                </c:pt>
              </c:numCache>
            </c:numRef>
          </c:val>
        </c:ser>
        <c:ser>
          <c:idx val="8"/>
          <c:order val="8"/>
          <c:tx>
            <c:strRef>
              <c:f>'[1]China (&amp; all countries) 1'!$D$291</c:f>
              <c:strCache>
                <c:ptCount val="1"/>
                <c:pt idx="0">
                  <c:v>Japan</c:v>
                </c:pt>
              </c:strCache>
            </c:strRef>
          </c:tx>
          <c:spPr>
            <a:ln w="25400">
              <a:solidFill>
                <a:srgbClr val="FFCC99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B9CD96"/>
              </a:solidFill>
              <a:ln>
                <a:solidFill>
                  <a:srgbClr val="FFCC99"/>
                </a:solidFill>
                <a:prstDash val="solid"/>
              </a:ln>
            </c:spPr>
          </c:marker>
          <c:cat>
            <c:numRef>
              <c:f>'[1]China (&amp; all countries) 1'!$F$282:$U$282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1'!$F$291:$U$291</c:f>
              <c:numCache>
                <c:formatCode>General</c:formatCode>
                <c:ptCount val="16"/>
                <c:pt idx="0">
                  <c:v>1.0979193839540728</c:v>
                </c:pt>
                <c:pt idx="1">
                  <c:v>1.2016665226067806</c:v>
                </c:pt>
                <c:pt idx="2">
                  <c:v>1.3377157028332991</c:v>
                </c:pt>
                <c:pt idx="3">
                  <c:v>1.3667946016637278</c:v>
                </c:pt>
                <c:pt idx="4">
                  <c:v>1.3555454216002119</c:v>
                </c:pt>
                <c:pt idx="5">
                  <c:v>1.3982987499039805</c:v>
                </c:pt>
                <c:pt idx="6">
                  <c:v>1.4174893787171368</c:v>
                </c:pt>
                <c:pt idx="7">
                  <c:v>1.2737143737310102</c:v>
                </c:pt>
                <c:pt idx="8">
                  <c:v>1.4806663741059303</c:v>
                </c:pt>
                <c:pt idx="9">
                  <c:v>1.5965593567015073</c:v>
                </c:pt>
                <c:pt idx="10">
                  <c:v>1.6309589304373184</c:v>
                </c:pt>
                <c:pt idx="11">
                  <c:v>1.6905451192487673</c:v>
                </c:pt>
                <c:pt idx="12">
                  <c:v>1.6009203611058072</c:v>
                </c:pt>
                <c:pt idx="13">
                  <c:v>1.6497202768857786</c:v>
                </c:pt>
                <c:pt idx="14">
                  <c:v>1.5368474730032324</c:v>
                </c:pt>
              </c:numCache>
            </c:numRef>
          </c:val>
        </c:ser>
        <c:ser>
          <c:idx val="9"/>
          <c:order val="9"/>
          <c:tx>
            <c:strRef>
              <c:f>'[1]China (&amp; all countries) 1'!$D$292</c:f>
              <c:strCache>
                <c:ptCount val="1"/>
                <c:pt idx="0">
                  <c:v>Australia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cat>
            <c:numRef>
              <c:f>'[1]China (&amp; all countries) 1'!$F$282:$U$282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1'!$F$292:$U$292</c:f>
              <c:numCache>
                <c:formatCode>General</c:formatCode>
                <c:ptCount val="16"/>
                <c:pt idx="0">
                  <c:v>2.8939772067122691</c:v>
                </c:pt>
                <c:pt idx="1">
                  <c:v>2.8299617217409296</c:v>
                </c:pt>
                <c:pt idx="2">
                  <c:v>2.7484367488416037</c:v>
                </c:pt>
                <c:pt idx="3">
                  <c:v>2.6669486624785117</c:v>
                </c:pt>
                <c:pt idx="4">
                  <c:v>2.5905292898047239</c:v>
                </c:pt>
                <c:pt idx="5">
                  <c:v>2.5971245230169773</c:v>
                </c:pt>
                <c:pt idx="6">
                  <c:v>2.5964169487260813</c:v>
                </c:pt>
                <c:pt idx="7">
                  <c:v>2.5730295221906521</c:v>
                </c:pt>
                <c:pt idx="8">
                  <c:v>2.5257956738313165</c:v>
                </c:pt>
                <c:pt idx="9">
                  <c:v>2.4902922925232214</c:v>
                </c:pt>
                <c:pt idx="10">
                  <c:v>2.4670786379398848</c:v>
                </c:pt>
                <c:pt idx="11">
                  <c:v>2.4316979963252772</c:v>
                </c:pt>
                <c:pt idx="12">
                  <c:v>2.3987336364834584</c:v>
                </c:pt>
                <c:pt idx="13">
                  <c:v>2.352513888018144</c:v>
                </c:pt>
                <c:pt idx="14">
                  <c:v>2.2156685810080106</c:v>
                </c:pt>
                <c:pt idx="15">
                  <c:v>2.2194488872111933</c:v>
                </c:pt>
              </c:numCache>
            </c:numRef>
          </c:val>
        </c:ser>
        <c:marker val="1"/>
        <c:axId val="157437952"/>
        <c:axId val="157439872"/>
      </c:lineChart>
      <c:catAx>
        <c:axId val="1574379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7439872"/>
        <c:crosses val="autoZero"/>
        <c:auto val="1"/>
        <c:lblAlgn val="ctr"/>
        <c:lblOffset val="100"/>
        <c:tickLblSkip val="1"/>
        <c:tickMarkSkip val="1"/>
      </c:catAx>
      <c:valAx>
        <c:axId val="157439872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743795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90609987354059296"/>
          <c:y val="0.30884808013355591"/>
          <c:w val="8.4269695944873574E-2"/>
          <c:h val="0.38230383973288817"/>
        </c:manualLayout>
      </c:layout>
      <c:spPr>
        <a:noFill/>
        <a:ln w="25400">
          <a:noFill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0103092783505155E-2"/>
          <c:y val="7.4999999999999997E-2"/>
          <c:w val="0.70309278350515458"/>
          <c:h val="0.77812499999999996"/>
        </c:manualLayout>
      </c:layout>
      <c:lineChart>
        <c:grouping val="standard"/>
        <c:ser>
          <c:idx val="0"/>
          <c:order val="0"/>
          <c:tx>
            <c:strRef>
              <c:f>'[1]China (&amp; all countries) 1'!$D$312</c:f>
              <c:strCache>
                <c:ptCount val="1"/>
                <c:pt idx="0">
                  <c:v>China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cat>
            <c:numRef>
              <c:f>'[1]China (&amp; all countries) 1'!$F$311:$U$311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1'!$F$312:$U$312</c:f>
              <c:numCache>
                <c:formatCode>General</c:formatCode>
                <c:ptCount val="16"/>
                <c:pt idx="0">
                  <c:v>1.0737842304658214</c:v>
                </c:pt>
                <c:pt idx="1">
                  <c:v>1.2358518029395897</c:v>
                </c:pt>
                <c:pt idx="2">
                  <c:v>1.4278947390228305</c:v>
                </c:pt>
                <c:pt idx="3">
                  <c:v>1.5295412885954529</c:v>
                </c:pt>
                <c:pt idx="4">
                  <c:v>1.7006510657459932</c:v>
                </c:pt>
                <c:pt idx="5">
                  <c:v>1.9254608364582433</c:v>
                </c:pt>
                <c:pt idx="6">
                  <c:v>1.9109005578121236</c:v>
                </c:pt>
                <c:pt idx="7">
                  <c:v>2.0089978590325819</c:v>
                </c:pt>
                <c:pt idx="8">
                  <c:v>2.1256783077707864</c:v>
                </c:pt>
                <c:pt idx="9">
                  <c:v>2.0284630055245145</c:v>
                </c:pt>
                <c:pt idx="10">
                  <c:v>2.0129290648445126</c:v>
                </c:pt>
                <c:pt idx="11">
                  <c:v>2.2596310225161016</c:v>
                </c:pt>
                <c:pt idx="12">
                  <c:v>2.9857261756360525</c:v>
                </c:pt>
                <c:pt idx="13">
                  <c:v>2.162538623543957</c:v>
                </c:pt>
                <c:pt idx="14">
                  <c:v>2.7894120909200697</c:v>
                </c:pt>
                <c:pt idx="15">
                  <c:v>2.7864907936362737</c:v>
                </c:pt>
              </c:numCache>
            </c:numRef>
          </c:val>
        </c:ser>
        <c:ser>
          <c:idx val="1"/>
          <c:order val="1"/>
          <c:tx>
            <c:strRef>
              <c:f>'[1]China (&amp; all countries) 1'!$D$313</c:f>
              <c:strCache>
                <c:ptCount val="1"/>
                <c:pt idx="0">
                  <c:v>Korea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numRef>
              <c:f>'[1]China (&amp; all countries) 1'!$F$311:$U$311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1'!$F$313:$U$313</c:f>
              <c:numCache>
                <c:formatCode>General</c:formatCode>
                <c:ptCount val="16"/>
                <c:pt idx="0">
                  <c:v>1.2844095579875292</c:v>
                </c:pt>
                <c:pt idx="1">
                  <c:v>1.236009924261193</c:v>
                </c:pt>
                <c:pt idx="2">
                  <c:v>1.1796773718896749</c:v>
                </c:pt>
                <c:pt idx="3">
                  <c:v>1.4759074850626872</c:v>
                </c:pt>
                <c:pt idx="4">
                  <c:v>1.9801747680349</c:v>
                </c:pt>
                <c:pt idx="5">
                  <c:v>1.5612072823588117</c:v>
                </c:pt>
                <c:pt idx="6">
                  <c:v>1.6135055848672881</c:v>
                </c:pt>
                <c:pt idx="7">
                  <c:v>1.6490804636862126</c:v>
                </c:pt>
                <c:pt idx="8">
                  <c:v>1.8124739565986108</c:v>
                </c:pt>
                <c:pt idx="9">
                  <c:v>1.8624151428595273</c:v>
                </c:pt>
                <c:pt idx="10">
                  <c:v>2.2220844264296797</c:v>
                </c:pt>
                <c:pt idx="11">
                  <c:v>2.3126202775743829</c:v>
                </c:pt>
                <c:pt idx="12">
                  <c:v>2.5825239246984397</c:v>
                </c:pt>
                <c:pt idx="13">
                  <c:v>2.1807024100878385</c:v>
                </c:pt>
                <c:pt idx="14">
                  <c:v>2.5679378677581846</c:v>
                </c:pt>
                <c:pt idx="15">
                  <c:v>2.6271338522543508</c:v>
                </c:pt>
              </c:numCache>
            </c:numRef>
          </c:val>
        </c:ser>
        <c:ser>
          <c:idx val="2"/>
          <c:order val="2"/>
          <c:tx>
            <c:strRef>
              <c:f>'[1]China (&amp; all countries) 1'!$D$314</c:f>
              <c:strCache>
                <c:ptCount val="1"/>
                <c:pt idx="0">
                  <c:v>Malaysia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9A54E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'[1]China (&amp; all countries) 1'!$F$311:$U$311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1'!$F$314:$U$314</c:f>
              <c:numCache>
                <c:formatCode>General</c:formatCode>
                <c:ptCount val="16"/>
                <c:pt idx="5">
                  <c:v>2.646018086369005</c:v>
                </c:pt>
                <c:pt idx="6">
                  <c:v>2.8257981445293114</c:v>
                </c:pt>
                <c:pt idx="7">
                  <c:v>2.6609105745368766</c:v>
                </c:pt>
                <c:pt idx="8">
                  <c:v>3.0168170280035054</c:v>
                </c:pt>
                <c:pt idx="9">
                  <c:v>3.1516800914675303</c:v>
                </c:pt>
                <c:pt idx="10">
                  <c:v>3.0160476211907472</c:v>
                </c:pt>
                <c:pt idx="11">
                  <c:v>3.2781108454671584</c:v>
                </c:pt>
                <c:pt idx="12">
                  <c:v>3.5334558764206467</c:v>
                </c:pt>
                <c:pt idx="13">
                  <c:v>2.5860841435600093</c:v>
                </c:pt>
                <c:pt idx="14">
                  <c:v>3.4916754770846756</c:v>
                </c:pt>
                <c:pt idx="15">
                  <c:v>3.6519719799573078</c:v>
                </c:pt>
              </c:numCache>
            </c:numRef>
          </c:val>
        </c:ser>
        <c:ser>
          <c:idx val="3"/>
          <c:order val="3"/>
          <c:tx>
            <c:strRef>
              <c:f>'[1]China (&amp; all countries) 1'!$D$315</c:f>
              <c:strCache>
                <c:ptCount val="1"/>
                <c:pt idx="0">
                  <c:v>Philippines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ymbol val="x"/>
            <c:size val="7"/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cat>
            <c:numRef>
              <c:f>'[1]China (&amp; all countries) 1'!$F$311:$U$311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1'!$F$315:$U$315</c:f>
              <c:numCache>
                <c:formatCode>General</c:formatCode>
                <c:ptCount val="16"/>
                <c:pt idx="0">
                  <c:v>1.4284495325430717</c:v>
                </c:pt>
                <c:pt idx="1">
                  <c:v>1.6278997141702141</c:v>
                </c:pt>
                <c:pt idx="2">
                  <c:v>1.2223575978173216</c:v>
                </c:pt>
                <c:pt idx="3">
                  <c:v>1.1878392396418844</c:v>
                </c:pt>
                <c:pt idx="4">
                  <c:v>1.3413843377601904</c:v>
                </c:pt>
                <c:pt idx="5">
                  <c:v>1.4223324330116878</c:v>
                </c:pt>
                <c:pt idx="6">
                  <c:v>1.239760061341483</c:v>
                </c:pt>
                <c:pt idx="7">
                  <c:v>1.1791451522652598</c:v>
                </c:pt>
                <c:pt idx="8">
                  <c:v>1.3161649616972657</c:v>
                </c:pt>
                <c:pt idx="9">
                  <c:v>1.6053187397696917</c:v>
                </c:pt>
                <c:pt idx="10">
                  <c:v>1.7004121117449955</c:v>
                </c:pt>
                <c:pt idx="11">
                  <c:v>1.8569023919350571</c:v>
                </c:pt>
                <c:pt idx="12">
                  <c:v>1.8339964093300565</c:v>
                </c:pt>
                <c:pt idx="13">
                  <c:v>1.135325158662591</c:v>
                </c:pt>
                <c:pt idx="14">
                  <c:v>1.4048767320088238</c:v>
                </c:pt>
                <c:pt idx="15">
                  <c:v>1.6149608351137903</c:v>
                </c:pt>
              </c:numCache>
            </c:numRef>
          </c:val>
        </c:ser>
        <c:ser>
          <c:idx val="4"/>
          <c:order val="4"/>
          <c:tx>
            <c:strRef>
              <c:f>'[1]China (&amp; all countries) 1'!$D$316</c:f>
              <c:strCache>
                <c:ptCount val="1"/>
                <c:pt idx="0">
                  <c:v>Thailand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ymbol val="star"/>
            <c:size val="7"/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cat>
            <c:numRef>
              <c:f>'[1]China (&amp; all countries) 1'!$F$311:$U$311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1'!$F$316:$U$316</c:f>
              <c:numCache>
                <c:formatCode>General</c:formatCode>
                <c:ptCount val="16"/>
                <c:pt idx="0">
                  <c:v>1.9863505168873432</c:v>
                </c:pt>
                <c:pt idx="1">
                  <c:v>1.7562196109295061</c:v>
                </c:pt>
                <c:pt idx="2">
                  <c:v>1.4495559008665411</c:v>
                </c:pt>
                <c:pt idx="3">
                  <c:v>1.672293524815047</c:v>
                </c:pt>
                <c:pt idx="4">
                  <c:v>1.9445911771181814</c:v>
                </c:pt>
                <c:pt idx="5">
                  <c:v>1.7297030006311538</c:v>
                </c:pt>
                <c:pt idx="6">
                  <c:v>1.7989773641853064</c:v>
                </c:pt>
                <c:pt idx="7">
                  <c:v>1.8194373775717836</c:v>
                </c:pt>
                <c:pt idx="8">
                  <c:v>2.2303656374986924</c:v>
                </c:pt>
                <c:pt idx="9">
                  <c:v>2.1010067151800857</c:v>
                </c:pt>
                <c:pt idx="10">
                  <c:v>2.1420673746241485</c:v>
                </c:pt>
                <c:pt idx="11">
                  <c:v>2.1534961127167462</c:v>
                </c:pt>
                <c:pt idx="12">
                  <c:v>2.2652264701918323</c:v>
                </c:pt>
                <c:pt idx="13">
                  <c:v>1.9133366391108122</c:v>
                </c:pt>
                <c:pt idx="14">
                  <c:v>2.3251708077519004</c:v>
                </c:pt>
              </c:numCache>
            </c:numRef>
          </c:val>
        </c:ser>
        <c:ser>
          <c:idx val="5"/>
          <c:order val="5"/>
          <c:tx>
            <c:strRef>
              <c:f>'[1]China (&amp; all countries) 1'!$D$317</c:f>
              <c:strCache>
                <c:ptCount val="1"/>
                <c:pt idx="0">
                  <c:v>India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Ref>
              <c:f>'[1]China (&amp; all countries) 1'!$F$311:$U$311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1'!$F$317:$U$317</c:f>
              <c:numCache>
                <c:formatCode>General</c:formatCode>
                <c:ptCount val="16"/>
              </c:numCache>
            </c:numRef>
          </c:val>
        </c:ser>
        <c:ser>
          <c:idx val="6"/>
          <c:order val="6"/>
          <c:tx>
            <c:strRef>
              <c:f>'[1]China (&amp; all countries) 1'!$D$318</c:f>
              <c:strCache>
                <c:ptCount val="1"/>
                <c:pt idx="0">
                  <c:v>Indonesia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ymbol val="plus"/>
            <c:size val="7"/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cat>
            <c:numRef>
              <c:f>'[1]China (&amp; all countries) 1'!$F$311:$U$311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1'!$F$318:$U$318</c:f>
              <c:numCache>
                <c:formatCode>General</c:formatCode>
                <c:ptCount val="16"/>
                <c:pt idx="0">
                  <c:v>1.1805918840869956</c:v>
                </c:pt>
                <c:pt idx="1">
                  <c:v>1.3133934485196548</c:v>
                </c:pt>
                <c:pt idx="2">
                  <c:v>1.0545162568650339</c:v>
                </c:pt>
                <c:pt idx="3">
                  <c:v>0.96228201057964502</c:v>
                </c:pt>
                <c:pt idx="4">
                  <c:v>1.37906014655875</c:v>
                </c:pt>
                <c:pt idx="5">
                  <c:v>0.89549077077402883</c:v>
                </c:pt>
                <c:pt idx="6">
                  <c:v>0.80656341484532068</c:v>
                </c:pt>
                <c:pt idx="7">
                  <c:v>0.6734316433607811</c:v>
                </c:pt>
                <c:pt idx="8">
                  <c:v>0.76836411245674274</c:v>
                </c:pt>
                <c:pt idx="9">
                  <c:v>0.83306063883238679</c:v>
                </c:pt>
                <c:pt idx="10">
                  <c:v>0.77114978984280103</c:v>
                </c:pt>
                <c:pt idx="11">
                  <c:v>0.85015991344999831</c:v>
                </c:pt>
                <c:pt idx="12">
                  <c:v>0.99099746602266314</c:v>
                </c:pt>
                <c:pt idx="13">
                  <c:v>0.67273885815584678</c:v>
                </c:pt>
                <c:pt idx="14">
                  <c:v>0.8196606316360141</c:v>
                </c:pt>
                <c:pt idx="15">
                  <c:v>0.95488801009485058</c:v>
                </c:pt>
              </c:numCache>
            </c:numRef>
          </c:val>
        </c:ser>
        <c:ser>
          <c:idx val="7"/>
          <c:order val="7"/>
          <c:tx>
            <c:strRef>
              <c:f>'[1]China (&amp; all countries) 1'!$D$319</c:f>
              <c:strCache>
                <c:ptCount val="1"/>
                <c:pt idx="0">
                  <c:v>Vietnam</c:v>
                </c:pt>
              </c:strCache>
            </c:strRef>
          </c:tx>
          <c:spPr>
            <a:ln w="25400">
              <a:solidFill>
                <a:srgbClr val="FF8080"/>
              </a:solidFill>
              <a:prstDash val="solid"/>
            </a:ln>
          </c:spPr>
          <c:marker>
            <c:symbol val="dot"/>
            <c:size val="7"/>
            <c:spPr>
              <a:solidFill>
                <a:srgbClr val="D19392"/>
              </a:solidFill>
              <a:ln>
                <a:solidFill>
                  <a:srgbClr val="FF8080"/>
                </a:solidFill>
                <a:prstDash val="solid"/>
              </a:ln>
            </c:spPr>
          </c:marker>
          <c:cat>
            <c:numRef>
              <c:f>'[1]China (&amp; all countries) 1'!$F$311:$U$311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1'!$F$319:$U$319</c:f>
              <c:numCache>
                <c:formatCode>General</c:formatCode>
                <c:ptCount val="16"/>
              </c:numCache>
            </c:numRef>
          </c:val>
        </c:ser>
        <c:ser>
          <c:idx val="8"/>
          <c:order val="8"/>
          <c:tx>
            <c:strRef>
              <c:f>'[1]China (&amp; all countries) 1'!$D$320</c:f>
              <c:strCache>
                <c:ptCount val="1"/>
                <c:pt idx="0">
                  <c:v>Japan</c:v>
                </c:pt>
              </c:strCache>
            </c:strRef>
          </c:tx>
          <c:spPr>
            <a:ln w="25400">
              <a:solidFill>
                <a:srgbClr val="FFCC99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B9CD96"/>
              </a:solidFill>
              <a:ln>
                <a:solidFill>
                  <a:srgbClr val="FFCC99"/>
                </a:solidFill>
                <a:prstDash val="solid"/>
              </a:ln>
            </c:spPr>
          </c:marker>
          <c:cat>
            <c:numRef>
              <c:f>'[1]China (&amp; all countries) 1'!$F$311:$U$311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1'!$F$320:$U$320</c:f>
              <c:numCache>
                <c:formatCode>General</c:formatCode>
                <c:ptCount val="16"/>
              </c:numCache>
            </c:numRef>
          </c:val>
        </c:ser>
        <c:ser>
          <c:idx val="9"/>
          <c:order val="9"/>
          <c:tx>
            <c:strRef>
              <c:f>'[1]China (&amp; all countries) 1'!$D$321</c:f>
              <c:strCache>
                <c:ptCount val="1"/>
                <c:pt idx="0">
                  <c:v>Australia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cat>
            <c:numRef>
              <c:f>'[1]China (&amp; all countries) 1'!$F$311:$U$311</c:f>
              <c:numCache>
                <c:formatCode>General</c:formatCode>
                <c:ptCount val="1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</c:numCache>
            </c:numRef>
          </c:cat>
          <c:val>
            <c:numRef>
              <c:f>'[1]China (&amp; all countries) 1'!$F$321:$U$321</c:f>
              <c:numCache>
                <c:formatCode>General</c:formatCode>
                <c:ptCount val="16"/>
              </c:numCache>
            </c:numRef>
          </c:val>
        </c:ser>
        <c:marker val="1"/>
        <c:axId val="84328832"/>
        <c:axId val="84330752"/>
      </c:lineChart>
      <c:catAx>
        <c:axId val="843288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4330752"/>
        <c:crosses val="autoZero"/>
        <c:auto val="1"/>
        <c:lblAlgn val="ctr"/>
        <c:lblOffset val="100"/>
        <c:tickLblSkip val="1"/>
        <c:tickMarkSkip val="1"/>
      </c:catAx>
      <c:valAx>
        <c:axId val="84330752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432883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9587628865979376"/>
          <c:y val="0.15"/>
          <c:w val="0.19587628865979381"/>
          <c:h val="0.703125"/>
        </c:manualLayout>
      </c:layout>
      <c:spPr>
        <a:noFill/>
        <a:ln w="25400">
          <a:noFill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312</xdr:row>
      <xdr:rowOff>95250</xdr:rowOff>
    </xdr:from>
    <xdr:to>
      <xdr:col>19</xdr:col>
      <xdr:colOff>447675</xdr:colOff>
      <xdr:row>344</xdr:row>
      <xdr:rowOff>9525</xdr:rowOff>
    </xdr:to>
    <xdr:graphicFrame macro="">
      <xdr:nvGraphicFramePr>
        <xdr:cNvPr id="102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542925</xdr:colOff>
      <xdr:row>318</xdr:row>
      <xdr:rowOff>66675</xdr:rowOff>
    </xdr:from>
    <xdr:to>
      <xdr:col>13</xdr:col>
      <xdr:colOff>485775</xdr:colOff>
      <xdr:row>335</xdr:row>
      <xdr:rowOff>38100</xdr:rowOff>
    </xdr:to>
    <xdr:graphicFrame macro="">
      <xdr:nvGraphicFramePr>
        <xdr:cNvPr id="102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MF/Liquidity/0205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ntrolSheet"/>
      <sheetName val="Allforstata"/>
      <sheetName val="Cal_Production capacity"/>
      <sheetName val="China (&amp; all countries) 1"/>
      <sheetName val="Housing price index data"/>
      <sheetName val="KA Chart"/>
      <sheetName val="Liq Chart"/>
      <sheetName val="X-Y Chart"/>
      <sheetName val="Korea"/>
      <sheetName val="Malaysia"/>
      <sheetName val="Philippines"/>
      <sheetName val="Taiwan (temp)"/>
      <sheetName val="Thailand"/>
      <sheetName val="India"/>
      <sheetName val="Indonesia"/>
      <sheetName val="Vietnam"/>
      <sheetName val="Japan"/>
      <sheetName val="Australia"/>
    </sheetNames>
    <sheetDataSet>
      <sheetData sheetId="0" refreshError="1"/>
      <sheetData sheetId="1" refreshError="1"/>
      <sheetData sheetId="2" refreshError="1"/>
      <sheetData sheetId="3">
        <row r="3">
          <cell r="F3">
            <v>1995</v>
          </cell>
          <cell r="G3">
            <v>1996</v>
          </cell>
          <cell r="H3">
            <v>1997</v>
          </cell>
          <cell r="I3">
            <v>1998</v>
          </cell>
          <cell r="J3">
            <v>1999</v>
          </cell>
          <cell r="K3">
            <v>2000</v>
          </cell>
          <cell r="L3">
            <v>2001</v>
          </cell>
          <cell r="M3">
            <v>2002</v>
          </cell>
          <cell r="N3">
            <v>2003</v>
          </cell>
          <cell r="O3">
            <v>2004</v>
          </cell>
          <cell r="P3">
            <v>2005</v>
          </cell>
          <cell r="Q3">
            <v>2006</v>
          </cell>
          <cell r="R3">
            <v>2007</v>
          </cell>
          <cell r="S3">
            <v>2008</v>
          </cell>
          <cell r="T3">
            <v>2009</v>
          </cell>
          <cell r="U3">
            <v>2010</v>
          </cell>
          <cell r="X3">
            <v>1995</v>
          </cell>
          <cell r="Y3">
            <v>1996</v>
          </cell>
          <cell r="Z3">
            <v>1997</v>
          </cell>
          <cell r="AA3">
            <v>1998</v>
          </cell>
          <cell r="AB3">
            <v>1999</v>
          </cell>
          <cell r="AC3">
            <v>2000</v>
          </cell>
          <cell r="AD3">
            <v>2001</v>
          </cell>
          <cell r="AE3">
            <v>2002</v>
          </cell>
          <cell r="AF3">
            <v>2003</v>
          </cell>
          <cell r="AG3">
            <v>2004</v>
          </cell>
          <cell r="AH3">
            <v>2005</v>
          </cell>
          <cell r="AI3">
            <v>2006</v>
          </cell>
          <cell r="AJ3">
            <v>2007</v>
          </cell>
          <cell r="AK3">
            <v>2008</v>
          </cell>
          <cell r="AL3">
            <v>2009</v>
          </cell>
          <cell r="AM3">
            <v>2010</v>
          </cell>
          <cell r="AP3">
            <v>1995</v>
          </cell>
          <cell r="AQ3">
            <v>1996</v>
          </cell>
          <cell r="AR3">
            <v>1997</v>
          </cell>
          <cell r="AS3">
            <v>1998</v>
          </cell>
          <cell r="AT3">
            <v>1999</v>
          </cell>
          <cell r="AU3">
            <v>2000</v>
          </cell>
          <cell r="AV3">
            <v>2001</v>
          </cell>
          <cell r="AW3">
            <v>2002</v>
          </cell>
          <cell r="AX3">
            <v>2003</v>
          </cell>
          <cell r="AY3">
            <v>2004</v>
          </cell>
          <cell r="AZ3">
            <v>2005</v>
          </cell>
          <cell r="BA3">
            <v>2006</v>
          </cell>
          <cell r="BB3">
            <v>2007</v>
          </cell>
          <cell r="BC3">
            <v>2008</v>
          </cell>
          <cell r="BD3">
            <v>2009</v>
          </cell>
          <cell r="BE3">
            <v>2010</v>
          </cell>
          <cell r="BH3">
            <v>1995</v>
          </cell>
          <cell r="BI3">
            <v>1996</v>
          </cell>
          <cell r="BJ3">
            <v>1997</v>
          </cell>
          <cell r="BK3">
            <v>1998</v>
          </cell>
          <cell r="BL3">
            <v>1999</v>
          </cell>
          <cell r="BM3">
            <v>2000</v>
          </cell>
          <cell r="BN3">
            <v>2001</v>
          </cell>
          <cell r="BO3">
            <v>2002</v>
          </cell>
          <cell r="BP3">
            <v>2003</v>
          </cell>
          <cell r="BQ3">
            <v>2004</v>
          </cell>
          <cell r="BR3">
            <v>2005</v>
          </cell>
          <cell r="BS3">
            <v>2006</v>
          </cell>
          <cell r="BT3">
            <v>2007</v>
          </cell>
          <cell r="BU3">
            <v>2008</v>
          </cell>
          <cell r="BV3">
            <v>2009</v>
          </cell>
          <cell r="BW3">
            <v>2010</v>
          </cell>
          <cell r="BZ3">
            <v>1995</v>
          </cell>
          <cell r="CA3">
            <v>1996</v>
          </cell>
          <cell r="CB3">
            <v>1997</v>
          </cell>
          <cell r="CC3">
            <v>1998</v>
          </cell>
          <cell r="CD3">
            <v>1999</v>
          </cell>
          <cell r="CE3">
            <v>2000</v>
          </cell>
          <cell r="CF3">
            <v>2001</v>
          </cell>
          <cell r="CG3">
            <v>2002</v>
          </cell>
          <cell r="CH3">
            <v>2003</v>
          </cell>
          <cell r="CI3">
            <v>2004</v>
          </cell>
          <cell r="CJ3">
            <v>2005</v>
          </cell>
          <cell r="CK3">
            <v>2006</v>
          </cell>
          <cell r="CL3">
            <v>2007</v>
          </cell>
          <cell r="CM3">
            <v>2008</v>
          </cell>
          <cell r="CN3">
            <v>2009</v>
          </cell>
          <cell r="CO3">
            <v>2010</v>
          </cell>
          <cell r="CR3">
            <v>1995</v>
          </cell>
          <cell r="CS3">
            <v>1996</v>
          </cell>
          <cell r="CT3">
            <v>1997</v>
          </cell>
          <cell r="CU3">
            <v>1998</v>
          </cell>
          <cell r="CV3">
            <v>1999</v>
          </cell>
          <cell r="CW3">
            <v>2000</v>
          </cell>
          <cell r="CX3">
            <v>2001</v>
          </cell>
          <cell r="CY3">
            <v>2002</v>
          </cell>
          <cell r="CZ3">
            <v>2003</v>
          </cell>
          <cell r="DA3">
            <v>2004</v>
          </cell>
          <cell r="DB3">
            <v>2005</v>
          </cell>
          <cell r="DC3">
            <v>2006</v>
          </cell>
          <cell r="DD3">
            <v>2007</v>
          </cell>
          <cell r="DE3">
            <v>2008</v>
          </cell>
          <cell r="DF3">
            <v>2009</v>
          </cell>
          <cell r="DG3">
            <v>2010</v>
          </cell>
          <cell r="DO3">
            <v>1995</v>
          </cell>
          <cell r="DP3">
            <v>1996</v>
          </cell>
          <cell r="DQ3">
            <v>1997</v>
          </cell>
          <cell r="DR3">
            <v>1998</v>
          </cell>
          <cell r="DS3">
            <v>1999</v>
          </cell>
          <cell r="DT3">
            <v>2000</v>
          </cell>
          <cell r="DU3">
            <v>2001</v>
          </cell>
          <cell r="DV3">
            <v>2002</v>
          </cell>
          <cell r="DW3">
            <v>2003</v>
          </cell>
          <cell r="DX3">
            <v>2004</v>
          </cell>
          <cell r="DY3">
            <v>2005</v>
          </cell>
          <cell r="DZ3">
            <v>2006</v>
          </cell>
          <cell r="EA3">
            <v>2007</v>
          </cell>
          <cell r="EB3">
            <v>2008</v>
          </cell>
          <cell r="EC3">
            <v>2009</v>
          </cell>
          <cell r="ED3">
            <v>2010</v>
          </cell>
          <cell r="EY3">
            <v>1995</v>
          </cell>
          <cell r="EZ3">
            <v>1996</v>
          </cell>
          <cell r="FA3">
            <v>1997</v>
          </cell>
          <cell r="FB3">
            <v>1998</v>
          </cell>
          <cell r="FC3">
            <v>1999</v>
          </cell>
          <cell r="FD3">
            <v>2000</v>
          </cell>
          <cell r="FE3">
            <v>2001</v>
          </cell>
          <cell r="FF3">
            <v>2002</v>
          </cell>
          <cell r="FG3">
            <v>2003</v>
          </cell>
          <cell r="FH3">
            <v>2004</v>
          </cell>
          <cell r="FI3">
            <v>2005</v>
          </cell>
          <cell r="FJ3">
            <v>2006</v>
          </cell>
          <cell r="FK3">
            <v>2007</v>
          </cell>
          <cell r="FL3">
            <v>2008</v>
          </cell>
          <cell r="FM3">
            <v>2009</v>
          </cell>
          <cell r="FN3">
            <v>2010</v>
          </cell>
          <cell r="FQ3">
            <v>1995</v>
          </cell>
          <cell r="FR3">
            <v>1996</v>
          </cell>
          <cell r="FS3">
            <v>1997</v>
          </cell>
          <cell r="FT3">
            <v>1998</v>
          </cell>
          <cell r="FU3">
            <v>1999</v>
          </cell>
          <cell r="FV3">
            <v>2000</v>
          </cell>
          <cell r="FW3">
            <v>2001</v>
          </cell>
          <cell r="FX3">
            <v>2002</v>
          </cell>
          <cell r="FY3">
            <v>2003</v>
          </cell>
          <cell r="FZ3">
            <v>2004</v>
          </cell>
          <cell r="GA3">
            <v>2005</v>
          </cell>
          <cell r="GB3">
            <v>2006</v>
          </cell>
          <cell r="GC3">
            <v>2007</v>
          </cell>
          <cell r="GD3">
            <v>2008</v>
          </cell>
          <cell r="GE3">
            <v>2009</v>
          </cell>
          <cell r="GF3">
            <v>2010</v>
          </cell>
        </row>
        <row r="117">
          <cell r="F117">
            <v>1.6371314942541213</v>
          </cell>
          <cell r="G117">
            <v>1.6440658242480413</v>
          </cell>
          <cell r="H117">
            <v>1.7108427922002218</v>
          </cell>
          <cell r="I117">
            <v>1.8149273852811418</v>
          </cell>
          <cell r="J117">
            <v>1.9127046746663845</v>
          </cell>
          <cell r="K117">
            <v>1.9413714785068898</v>
          </cell>
          <cell r="L117">
            <v>1.947270819587346</v>
          </cell>
          <cell r="M117">
            <v>1.9642262717610226</v>
          </cell>
          <cell r="N117">
            <v>1.9683141100477699</v>
          </cell>
          <cell r="O117">
            <v>1.9354128777730828</v>
          </cell>
          <cell r="P117">
            <v>1.9128286777324122</v>
          </cell>
          <cell r="Q117">
            <v>1.8678412224290482</v>
          </cell>
          <cell r="R117">
            <v>1.8227221206376181</v>
          </cell>
          <cell r="S117">
            <v>1.8241032887156439</v>
          </cell>
          <cell r="T117">
            <v>1.967663251648198</v>
          </cell>
          <cell r="U117">
            <v>2.0415071952206185</v>
          </cell>
          <cell r="X117">
            <v>2.2355768203785726</v>
          </cell>
          <cell r="Y117">
            <v>2.1665936655746645</v>
          </cell>
          <cell r="Z117">
            <v>2.1296885664559571</v>
          </cell>
          <cell r="AA117">
            <v>2.1873025186357937</v>
          </cell>
          <cell r="AB117">
            <v>2.0854641593765733</v>
          </cell>
          <cell r="AC117">
            <v>2.0138060820917221</v>
          </cell>
          <cell r="AD117">
            <v>1.9699959352551495</v>
          </cell>
          <cell r="AE117">
            <v>1.8948748698498106</v>
          </cell>
          <cell r="AF117">
            <v>1.9007294739515688</v>
          </cell>
          <cell r="AG117">
            <v>1.8863139770321316</v>
          </cell>
          <cell r="AH117">
            <v>1.9193119878686427</v>
          </cell>
          <cell r="AI117">
            <v>1.9409082170220342</v>
          </cell>
          <cell r="AJ117">
            <v>1.9223611149072324</v>
          </cell>
          <cell r="AK117">
            <v>1.9555357299350451</v>
          </cell>
          <cell r="AL117">
            <v>1.9589886029858563</v>
          </cell>
          <cell r="AM117">
            <v>1.8926089894218199</v>
          </cell>
          <cell r="AP117">
            <v>3.8678776377556727</v>
          </cell>
          <cell r="AQ117">
            <v>3.7019614353452654</v>
          </cell>
          <cell r="AR117">
            <v>3.5464819382106119</v>
          </cell>
          <cell r="AS117">
            <v>3.5222802894866638</v>
          </cell>
          <cell r="AT117">
            <v>3.4648840613820067</v>
          </cell>
          <cell r="AU117">
            <v>3.3395568463006069</v>
          </cell>
          <cell r="AV117">
            <v>3.2849684827595769</v>
          </cell>
          <cell r="AW117">
            <v>3.2257187486361967</v>
          </cell>
          <cell r="AX117">
            <v>3.1376610308841779</v>
          </cell>
          <cell r="AY117">
            <v>3.0087481261928768</v>
          </cell>
          <cell r="AZ117">
            <v>2.9251555718639684</v>
          </cell>
          <cell r="BA117">
            <v>2.8413588372315983</v>
          </cell>
          <cell r="BB117">
            <v>2.7537069577890962</v>
          </cell>
          <cell r="BC117">
            <v>2.7686332642964246</v>
          </cell>
          <cell r="BD117">
            <v>2.8706750631526416</v>
          </cell>
          <cell r="BE117">
            <v>2.7279720668759677</v>
          </cell>
          <cell r="BH117">
            <v>1.3795441383973817</v>
          </cell>
          <cell r="BI117">
            <v>1.4081487525662486</v>
          </cell>
          <cell r="BJ117">
            <v>1.4472412064285785</v>
          </cell>
          <cell r="BK117">
            <v>1.4871628835019932</v>
          </cell>
          <cell r="BL117">
            <v>1.5207694556000171</v>
          </cell>
          <cell r="BM117">
            <v>1.5194962321025911</v>
          </cell>
          <cell r="BN117">
            <v>1.5149501344096403</v>
          </cell>
          <cell r="BO117">
            <v>1.5244881472715435</v>
          </cell>
          <cell r="BP117">
            <v>1.552476571009676</v>
          </cell>
          <cell r="BQ117">
            <v>1.5649382180020859</v>
          </cell>
          <cell r="BR117">
            <v>1.5805422563212745</v>
          </cell>
          <cell r="BS117">
            <v>1.5959361052330032</v>
          </cell>
          <cell r="BT117">
            <v>1.6021833503066121</v>
          </cell>
          <cell r="BU117">
            <v>1.612509351978382</v>
          </cell>
          <cell r="BV117">
            <v>1.7212382029123816</v>
          </cell>
          <cell r="BW117">
            <v>1.7129346403257752</v>
          </cell>
          <cell r="BZ117">
            <v>2.5482370901919893</v>
          </cell>
          <cell r="CA117">
            <v>2.5910706702917392</v>
          </cell>
          <cell r="CB117">
            <v>2.6519366797245882</v>
          </cell>
          <cell r="CC117">
            <v>2.5050271600402199</v>
          </cell>
          <cell r="CD117">
            <v>2.3134781030651248</v>
          </cell>
          <cell r="CE117">
            <v>2.1954878280783681</v>
          </cell>
          <cell r="CF117">
            <v>2.2413406688244693</v>
          </cell>
          <cell r="CG117">
            <v>2.1037247862314596</v>
          </cell>
          <cell r="CH117">
            <v>1.9602291904498774</v>
          </cell>
          <cell r="CI117">
            <v>1.7889768463741105</v>
          </cell>
          <cell r="CJ117">
            <v>1.6607868894581415</v>
          </cell>
          <cell r="CK117">
            <v>1.563944470914616</v>
          </cell>
          <cell r="CL117">
            <v>1.47489902364928</v>
          </cell>
          <cell r="CM117">
            <v>1.3411015918643137</v>
          </cell>
          <cell r="CN117">
            <v>1.4624435301753209</v>
          </cell>
          <cell r="CO117">
            <v>1.3825316249676061</v>
          </cell>
          <cell r="CR117">
            <v>1.3224233041602989</v>
          </cell>
          <cell r="CS117">
            <v>1.3205470679947986</v>
          </cell>
          <cell r="CT117">
            <v>1.3485456444695203</v>
          </cell>
          <cell r="CU117">
            <v>1.3390232352882834</v>
          </cell>
          <cell r="CV117">
            <v>1.2864438360705814</v>
          </cell>
          <cell r="CW117">
            <v>1.2326649127195874</v>
          </cell>
          <cell r="CX117">
            <v>1.2429215224063728</v>
          </cell>
          <cell r="CY117">
            <v>1.2808575791960597</v>
          </cell>
          <cell r="CZ117">
            <v>1.2939265240746345</v>
          </cell>
          <cell r="DA117">
            <v>1.2504849355176275</v>
          </cell>
          <cell r="DB117">
            <v>1.2304701946576522</v>
          </cell>
          <cell r="DC117">
            <v>1.1827240065821565</v>
          </cell>
          <cell r="DD117">
            <v>1.1418361688585921</v>
          </cell>
          <cell r="DE117">
            <v>1.1103020366511593</v>
          </cell>
          <cell r="DF117">
            <v>1.1271843640360559</v>
          </cell>
          <cell r="DG117">
            <v>1.1097518519289984</v>
          </cell>
          <cell r="DO117">
            <v>3.1626748612697084</v>
          </cell>
          <cell r="DP117">
            <v>2.9910337781123841</v>
          </cell>
          <cell r="DQ117">
            <v>2.9624973279430993</v>
          </cell>
          <cell r="DR117">
            <v>2.9543757909875841</v>
          </cell>
          <cell r="DS117">
            <v>2.8757302846457997</v>
          </cell>
          <cell r="DT117">
            <v>2.6462485848387263</v>
          </cell>
          <cell r="DU117">
            <v>2.5139579078887189</v>
          </cell>
          <cell r="DV117">
            <v>2.3589978564467167</v>
          </cell>
          <cell r="DW117">
            <v>2.196321310692416</v>
          </cell>
          <cell r="DX117">
            <v>2.0615876033962688</v>
          </cell>
          <cell r="DY117">
            <v>1.9865778246935129</v>
          </cell>
          <cell r="DZ117">
            <v>1.8974644101186078</v>
          </cell>
          <cell r="EA117">
            <v>1.8353352182766351</v>
          </cell>
          <cell r="EB117">
            <v>1.8252661115808027</v>
          </cell>
          <cell r="EC117">
            <v>1.8911203598194068</v>
          </cell>
          <cell r="ED117">
            <v>1.7702546202848093</v>
          </cell>
          <cell r="EY117">
            <v>0.92063460608165326</v>
          </cell>
          <cell r="EZ117">
            <v>1.0031582229327549</v>
          </cell>
          <cell r="FA117">
            <v>1.0490933526416895</v>
          </cell>
          <cell r="FB117">
            <v>0.87439215703776096</v>
          </cell>
          <cell r="FC117">
            <v>0.88531176881272733</v>
          </cell>
          <cell r="FD117">
            <v>0.82900485556186376</v>
          </cell>
          <cell r="FE117">
            <v>0.8265629054901491</v>
          </cell>
          <cell r="FF117">
            <v>0.86653193762015668</v>
          </cell>
          <cell r="FG117">
            <v>0.90064089973166772</v>
          </cell>
          <cell r="FH117">
            <v>0.93544501023628235</v>
          </cell>
          <cell r="FI117">
            <v>0.93311074239872538</v>
          </cell>
          <cell r="FJ117">
            <v>0.93903051466707621</v>
          </cell>
          <cell r="FK117">
            <v>0.96375445513436109</v>
          </cell>
          <cell r="FL117">
            <v>0.96947684176963878</v>
          </cell>
          <cell r="FM117">
            <v>1.0817979062118062</v>
          </cell>
          <cell r="FN117">
            <v>1.170995932620873</v>
          </cell>
          <cell r="FQ117">
            <v>0.95322116840599047</v>
          </cell>
          <cell r="FR117">
            <v>1.0028681119811553</v>
          </cell>
          <cell r="FS117">
            <v>1.0658931479509317</v>
          </cell>
          <cell r="FT117">
            <v>1.1238691527960909</v>
          </cell>
          <cell r="FU117">
            <v>1.1893331319522586</v>
          </cell>
          <cell r="FV117">
            <v>1.2654226333156535</v>
          </cell>
          <cell r="FW117">
            <v>1.3567873339261629</v>
          </cell>
          <cell r="FX117">
            <v>1.4291727742799849</v>
          </cell>
          <cell r="FY117">
            <v>1.4778240480442584</v>
          </cell>
          <cell r="FZ117">
            <v>1.4952890657493532</v>
          </cell>
          <cell r="GA117">
            <v>1.5028099752965289</v>
          </cell>
          <cell r="GB117">
            <v>1.5331400212680293</v>
          </cell>
          <cell r="GC117">
            <v>1.606709343118387</v>
          </cell>
          <cell r="GD117">
            <v>1.5108043152620887</v>
          </cell>
          <cell r="GE117">
            <v>1.5988812307387916</v>
          </cell>
          <cell r="GF117">
            <v>1.5935123821205284</v>
          </cell>
        </row>
        <row r="146">
          <cell r="F146">
            <v>2.5643925169151061</v>
          </cell>
          <cell r="G146">
            <v>2.5461430663274776</v>
          </cell>
          <cell r="H146">
            <v>2.4632033125981936</v>
          </cell>
          <cell r="I146">
            <v>2.4138356610051339</v>
          </cell>
          <cell r="J146">
            <v>2.3786975076335373</v>
          </cell>
          <cell r="K146">
            <v>2.3805323268104055</v>
          </cell>
          <cell r="L146">
            <v>2.3851120404543544</v>
          </cell>
          <cell r="M146">
            <v>2.3746822846508424</v>
          </cell>
          <cell r="N146">
            <v>2.3729554504445312</v>
          </cell>
          <cell r="O146">
            <v>2.3824463903847843</v>
          </cell>
          <cell r="P146">
            <v>2.3885796745550771</v>
          </cell>
          <cell r="Q146">
            <v>2.4065151225667569</v>
          </cell>
          <cell r="R146">
            <v>2.4203141574366143</v>
          </cell>
          <cell r="S146">
            <v>2.4224331099244027</v>
          </cell>
          <cell r="T146">
            <v>2.380983929551642</v>
          </cell>
          <cell r="U146">
            <v>2.3526397047805196</v>
          </cell>
          <cell r="X146">
            <v>2.348433469672766</v>
          </cell>
          <cell r="Y146">
            <v>2.3621626525583035</v>
          </cell>
          <cell r="Z146">
            <v>2.3607420381314457</v>
          </cell>
          <cell r="AA146">
            <v>2.2947896404126422</v>
          </cell>
          <cell r="AB146">
            <v>2.351139555119675</v>
          </cell>
          <cell r="AC146">
            <v>2.3725824208865327</v>
          </cell>
          <cell r="AD146">
            <v>2.3805418015202542</v>
          </cell>
          <cell r="AE146">
            <v>2.383668416605079</v>
          </cell>
          <cell r="AF146">
            <v>2.3684079427395526</v>
          </cell>
          <cell r="AG146">
            <v>2.3642320919032742</v>
          </cell>
          <cell r="AH146">
            <v>2.341751412399403</v>
          </cell>
          <cell r="AI146">
            <v>2.3284355597563384</v>
          </cell>
          <cell r="AJ146">
            <v>2.3263350219485122</v>
          </cell>
          <cell r="AK146">
            <v>2.313855704918057</v>
          </cell>
          <cell r="AL146">
            <v>2.2871206240415294</v>
          </cell>
          <cell r="AM146">
            <v>2.2904630199784348</v>
          </cell>
          <cell r="AP146">
            <v>1.0691888333176551</v>
          </cell>
          <cell r="AQ146">
            <v>1.1753622067023557</v>
          </cell>
          <cell r="AR146">
            <v>1.3148378423107951</v>
          </cell>
          <cell r="AS146">
            <v>1.3461094783614191</v>
          </cell>
          <cell r="AT146">
            <v>1.3351855266128929</v>
          </cell>
          <cell r="AU146">
            <v>1.3786618071819963</v>
          </cell>
          <cell r="AV146">
            <v>1.3990180938353505</v>
          </cell>
          <cell r="AW146">
            <v>1.2525703255437233</v>
          </cell>
          <cell r="AX146">
            <v>1.4641643872757522</v>
          </cell>
          <cell r="AY146">
            <v>1.5819948061433209</v>
          </cell>
          <cell r="AZ146">
            <v>1.6171925730900476</v>
          </cell>
          <cell r="BA146">
            <v>1.6780275122661588</v>
          </cell>
          <cell r="BB146">
            <v>1.5868505112079432</v>
          </cell>
          <cell r="BC146">
            <v>1.6378315583867142</v>
          </cell>
          <cell r="BD146">
            <v>1.5252579065587148</v>
          </cell>
          <cell r="BE146">
            <v>1.6566219898861125</v>
          </cell>
          <cell r="BH146">
            <v>2.8939772067122691</v>
          </cell>
          <cell r="BI146">
            <v>2.8299617217409296</v>
          </cell>
          <cell r="BJ146">
            <v>2.7484367488416037</v>
          </cell>
          <cell r="BK146">
            <v>2.6669486624785117</v>
          </cell>
          <cell r="BL146">
            <v>2.5905292898047239</v>
          </cell>
          <cell r="BM146">
            <v>2.5971245230169773</v>
          </cell>
          <cell r="BN146">
            <v>2.5964169487260813</v>
          </cell>
          <cell r="BO146">
            <v>2.5730295221906521</v>
          </cell>
          <cell r="BP146">
            <v>2.5257956738313165</v>
          </cell>
          <cell r="BQ146">
            <v>2.4902922925232214</v>
          </cell>
          <cell r="BR146">
            <v>2.4670786379398848</v>
          </cell>
          <cell r="BS146">
            <v>2.4316979963252772</v>
          </cell>
          <cell r="BT146">
            <v>2.3987336364834584</v>
          </cell>
          <cell r="BU146">
            <v>2.352513888018144</v>
          </cell>
          <cell r="BV146">
            <v>2.2156685810080106</v>
          </cell>
          <cell r="BW146">
            <v>2.2194488872111933</v>
          </cell>
          <cell r="BZ146">
            <v>0.27295067268690626</v>
          </cell>
          <cell r="CA146">
            <v>0.74147220655718871</v>
          </cell>
          <cell r="CB146">
            <v>0.83395129587724337</v>
          </cell>
          <cell r="CC146">
            <v>0.91326452079968168</v>
          </cell>
          <cell r="CD146">
            <v>1.2323782903284046</v>
          </cell>
          <cell r="CE146">
            <v>1.4983079098398471</v>
          </cell>
          <cell r="CF146">
            <v>1.6033024562563805</v>
          </cell>
          <cell r="CG146">
            <v>1.7155020962478715</v>
          </cell>
          <cell r="CH146">
            <v>1.8911265494290586</v>
          </cell>
          <cell r="CI146">
            <v>2.0410834886373448</v>
          </cell>
          <cell r="CJ146">
            <v>2.2035596185517075</v>
          </cell>
          <cell r="CK146">
            <v>2.3580449545760507</v>
          </cell>
          <cell r="CL146">
            <v>2.5108022628370965</v>
          </cell>
          <cell r="CM146">
            <v>2.7618191387008397</v>
          </cell>
          <cell r="CN146">
            <v>2.6289314632892884</v>
          </cell>
          <cell r="CO146">
            <v>2.8052079026852952</v>
          </cell>
          <cell r="CR146">
            <v>2.8341732793335046</v>
          </cell>
          <cell r="CS146">
            <v>2.7635872203487182</v>
          </cell>
          <cell r="CT146">
            <v>2.7062873615295739</v>
          </cell>
          <cell r="CU146">
            <v>2.7916725616106364</v>
          </cell>
          <cell r="CV146">
            <v>2.8850338292161886</v>
          </cell>
          <cell r="CW146">
            <v>2.9453922696395631</v>
          </cell>
          <cell r="CX146">
            <v>2.7869946041217557</v>
          </cell>
          <cell r="CY146">
            <v>2.6382889668154901</v>
          </cell>
          <cell r="CZ146">
            <v>2.751994453288785</v>
          </cell>
          <cell r="DA146">
            <v>2.8859701607936898</v>
          </cell>
          <cell r="DB146">
            <v>2.9070016520502771</v>
          </cell>
          <cell r="DC146">
            <v>2.9833480029383326</v>
          </cell>
          <cell r="DD146">
            <v>3.0738270767795535</v>
          </cell>
          <cell r="DE146">
            <v>3.1970738364739337</v>
          </cell>
          <cell r="DF146">
            <v>3.1336016017950721</v>
          </cell>
          <cell r="DG146">
            <v>3.2590020903467662</v>
          </cell>
          <cell r="DO146">
            <v>0.86540496810383605</v>
          </cell>
          <cell r="DP146">
            <v>1.0343866379956315</v>
          </cell>
          <cell r="DQ146">
            <v>1.3381605607694207</v>
          </cell>
          <cell r="DR146">
            <v>1.4032822259208042</v>
          </cell>
          <cell r="DS146">
            <v>1.515499212076006</v>
          </cell>
          <cell r="DT146">
            <v>1.3322515797529786</v>
          </cell>
          <cell r="DU146">
            <v>1.4244620052024921</v>
          </cell>
          <cell r="DV146">
            <v>1.4761558918987432</v>
          </cell>
          <cell r="DW146">
            <v>1.5851946567966122</v>
          </cell>
          <cell r="DX146">
            <v>1.6767830277564644</v>
          </cell>
          <cell r="DY146">
            <v>1.7742422813258498</v>
          </cell>
          <cell r="DZ146">
            <v>1.872093672519245</v>
          </cell>
          <cell r="EA146">
            <v>1.9129774060350104</v>
          </cell>
          <cell r="EB146">
            <v>2.0241107953008726</v>
          </cell>
          <cell r="EC146">
            <v>1.9075659384420458</v>
          </cell>
          <cell r="ED146">
            <v>2.0561084592676435</v>
          </cell>
          <cell r="EY146">
            <v>4.0145782559792949</v>
          </cell>
          <cell r="EZ146">
            <v>3.760364842619361</v>
          </cell>
          <cell r="FA146">
            <v>3.6240268085372551</v>
          </cell>
          <cell r="FB146">
            <v>4.1525598811154438</v>
          </cell>
          <cell r="FC146">
            <v>4.1275664828075094</v>
          </cell>
          <cell r="FD146">
            <v>4.3290638973439872</v>
          </cell>
          <cell r="FE146">
            <v>4.3201084455745953</v>
          </cell>
          <cell r="FF146">
            <v>4.1469094683474985</v>
          </cell>
          <cell r="FG146">
            <v>4.0516952057219804</v>
          </cell>
          <cell r="FH146">
            <v>3.9295068937666571</v>
          </cell>
          <cell r="FI146">
            <v>3.9684519550630548</v>
          </cell>
          <cell r="FJ146">
            <v>3.9550367176229839</v>
          </cell>
          <cell r="FK146">
            <v>3.8607515103135657</v>
          </cell>
          <cell r="FL146">
            <v>3.7954852089596169</v>
          </cell>
          <cell r="FM146">
            <v>3.3588586125122388</v>
          </cell>
          <cell r="FN146">
            <v>3.0399941822721219</v>
          </cell>
          <cell r="FQ146">
            <v>2.1953124944895648</v>
          </cell>
          <cell r="FR146">
            <v>2.3104323596975944</v>
          </cell>
          <cell r="FS146">
            <v>2.0543912399438709</v>
          </cell>
          <cell r="FT146">
            <v>2.2390181100185691</v>
          </cell>
          <cell r="FU146">
            <v>2.3444015288460358</v>
          </cell>
          <cell r="FV146">
            <v>1.9853338044245608</v>
          </cell>
          <cell r="FW146">
            <v>1.7383333928550231</v>
          </cell>
          <cell r="FX146">
            <v>1.6120237851078729</v>
          </cell>
          <cell r="FY146">
            <v>1.3997825170939417</v>
          </cell>
          <cell r="FZ146">
            <v>1.3853316284239108</v>
          </cell>
          <cell r="GA146">
            <v>1.3312824330854509</v>
          </cell>
          <cell r="GB146">
            <v>1.0939647085479762</v>
          </cell>
          <cell r="GC146">
            <v>0.79300815112238832</v>
          </cell>
          <cell r="GD146">
            <v>1.2750869834335781</v>
          </cell>
          <cell r="GE146">
            <v>1.2095032048112475</v>
          </cell>
          <cell r="GF146">
            <v>1.5282575661845035</v>
          </cell>
        </row>
        <row r="156">
          <cell r="F156">
            <v>2.3205652901970919</v>
          </cell>
          <cell r="G156">
            <v>2.5230222732484866</v>
          </cell>
          <cell r="H156">
            <v>2.4444234024264975</v>
          </cell>
          <cell r="I156">
            <v>2.3114726834987538</v>
          </cell>
          <cell r="J156">
            <v>2.2110687260036839</v>
          </cell>
          <cell r="K156">
            <v>2.185535725361115</v>
          </cell>
          <cell r="L156">
            <v>2.134396717561069</v>
          </cell>
          <cell r="M156">
            <v>2.1054008475081303</v>
          </cell>
          <cell r="N156">
            <v>2.0618764960608549</v>
          </cell>
          <cell r="O156">
            <v>2.0947110242087787</v>
          </cell>
          <cell r="P156">
            <v>2.1068111031989187</v>
          </cell>
          <cell r="Q156">
            <v>2.1095437540354887</v>
          </cell>
          <cell r="R156">
            <v>2.1822588537784084</v>
          </cell>
          <cell r="S156">
            <v>2.1705742405471296</v>
          </cell>
          <cell r="T156">
            <v>2.1276112845338977</v>
          </cell>
          <cell r="U156">
            <v>2.1473355048264673</v>
          </cell>
          <cell r="X156">
            <v>1.9976729572150405</v>
          </cell>
          <cell r="Y156">
            <v>1.9178451363055844</v>
          </cell>
          <cell r="Z156">
            <v>1.8933994162980188</v>
          </cell>
          <cell r="AA156">
            <v>1.7186387341608425</v>
          </cell>
          <cell r="AB156">
            <v>1.8093374365065116</v>
          </cell>
          <cell r="AC156">
            <v>1.911036952027604</v>
          </cell>
          <cell r="AD156">
            <v>2.0058659643144585</v>
          </cell>
          <cell r="AE156">
            <v>2.103971468903703</v>
          </cell>
          <cell r="AF156">
            <v>2.1261543644023089</v>
          </cell>
          <cell r="AG156">
            <v>2.1391938580080039</v>
          </cell>
          <cell r="AH156">
            <v>2.1345614308343497</v>
          </cell>
          <cell r="AI156">
            <v>2.1214393218929426</v>
          </cell>
          <cell r="AJ156">
            <v>2.1377281547907581</v>
          </cell>
          <cell r="AK156">
            <v>2.106814646873834</v>
          </cell>
          <cell r="AL156">
            <v>2.0981221201554932</v>
          </cell>
          <cell r="AM156">
            <v>2.1249518863457149</v>
          </cell>
          <cell r="AP156">
            <v>0.40042011269025235</v>
          </cell>
          <cell r="AQ156">
            <v>0.17261564289826462</v>
          </cell>
          <cell r="AR156">
            <v>0.19910506838493539</v>
          </cell>
          <cell r="AS156">
            <v>0.24690900935024446</v>
          </cell>
          <cell r="AT156">
            <v>0.22543969732975824</v>
          </cell>
          <cell r="AU156">
            <v>0.30416732411448294</v>
          </cell>
          <cell r="AV156">
            <v>0.39616700555086315</v>
          </cell>
          <cell r="AW156">
            <v>0.4845553785980492</v>
          </cell>
          <cell r="AX156">
            <v>0.19539089595751227</v>
          </cell>
          <cell r="AY156">
            <v>4.5610408214495454E-2</v>
          </cell>
          <cell r="AZ156">
            <v>0.1139307796179018</v>
          </cell>
          <cell r="BA156">
            <v>0.30396660079306148</v>
          </cell>
          <cell r="BB156">
            <v>0.48522566639515896</v>
          </cell>
          <cell r="BC156">
            <v>0.61351521118499364</v>
          </cell>
          <cell r="BD156">
            <v>0.87449108083888716</v>
          </cell>
          <cell r="BE156">
            <v>0.74798829700968472</v>
          </cell>
          <cell r="BI156">
            <v>2.8505643964139882</v>
          </cell>
          <cell r="BJ156">
            <v>2.7980129300470526</v>
          </cell>
          <cell r="BK156">
            <v>2.7425096385917085</v>
          </cell>
          <cell r="BL156">
            <v>2.6966606155224739</v>
          </cell>
          <cell r="BM156">
            <v>2.6988145995590274</v>
          </cell>
          <cell r="BN156">
            <v>2.701958342729454</v>
          </cell>
          <cell r="BO156">
            <v>2.688732149023036</v>
          </cell>
          <cell r="BP156">
            <v>2.6470928954398283</v>
          </cell>
          <cell r="BQ156">
            <v>2.6303784636612035</v>
          </cell>
          <cell r="BR156">
            <v>2.6074768449402077</v>
          </cell>
          <cell r="BS156">
            <v>2.5906655753646217</v>
          </cell>
          <cell r="BT156">
            <v>2.5815513351365453</v>
          </cell>
          <cell r="BU156">
            <v>2.5510595815473209</v>
          </cell>
          <cell r="BV156">
            <v>2.4004047194894098</v>
          </cell>
          <cell r="BZ156">
            <v>0.27295067268690049</v>
          </cell>
          <cell r="CA156">
            <v>0.74147220655719437</v>
          </cell>
          <cell r="CB156">
            <v>0.83395129587723782</v>
          </cell>
          <cell r="CC156">
            <v>0.91326452079968012</v>
          </cell>
          <cell r="CD156">
            <v>1.2323782903283984</v>
          </cell>
          <cell r="CE156">
            <v>1.4983079098398471</v>
          </cell>
          <cell r="CF156">
            <v>1.6033024562563898</v>
          </cell>
          <cell r="CG156">
            <v>1.7155020962478744</v>
          </cell>
          <cell r="CH156">
            <v>1.8911265494290626</v>
          </cell>
          <cell r="CI156">
            <v>2.0410834886373448</v>
          </cell>
          <cell r="CJ156">
            <v>2.2035596185517061</v>
          </cell>
          <cell r="CK156">
            <v>2.3580449545760569</v>
          </cell>
          <cell r="CL156">
            <v>2.5108022628370965</v>
          </cell>
          <cell r="CM156">
            <v>2.7618191387008397</v>
          </cell>
          <cell r="CN156">
            <v>2.6289314632892808</v>
          </cell>
          <cell r="CO156">
            <v>2.8052079026852952</v>
          </cell>
          <cell r="CR156">
            <v>2.3538921403606685</v>
          </cell>
          <cell r="CS156">
            <v>2.3944640847373782</v>
          </cell>
          <cell r="CT156">
            <v>2.3598147697255127</v>
          </cell>
          <cell r="CU156">
            <v>2.4437627818434975</v>
          </cell>
          <cell r="CV156">
            <v>2.5940216809817107</v>
          </cell>
          <cell r="CW156">
            <v>2.7418049429879034</v>
          </cell>
          <cell r="CX156">
            <v>2.6795446955977011</v>
          </cell>
          <cell r="CY156">
            <v>2.5396611699296088</v>
          </cell>
          <cell r="CZ156">
            <v>2.4782390013027666</v>
          </cell>
          <cell r="DA156">
            <v>2.7809689313056745</v>
          </cell>
          <cell r="DB156">
            <v>2.8603327565723728</v>
          </cell>
          <cell r="DC156">
            <v>3.0291681367144943</v>
          </cell>
          <cell r="DD156">
            <v>3.1746892795726964</v>
          </cell>
          <cell r="DE156">
            <v>3.2831872588516462</v>
          </cell>
          <cell r="DF156">
            <v>3.2901971783521318</v>
          </cell>
          <cell r="DG156">
            <v>3.3551067992985826</v>
          </cell>
          <cell r="DO156">
            <v>0.86540496810383605</v>
          </cell>
          <cell r="DP156">
            <v>1.0343866379956121</v>
          </cell>
          <cell r="DQ156">
            <v>1.3381605607694207</v>
          </cell>
          <cell r="DR156">
            <v>1.4032822259208042</v>
          </cell>
          <cell r="DS156">
            <v>1.515499212076006</v>
          </cell>
          <cell r="DT156">
            <v>1.3322515797529799</v>
          </cell>
          <cell r="DU156">
            <v>1.4244620052024921</v>
          </cell>
          <cell r="DV156">
            <v>1.4761558918987432</v>
          </cell>
          <cell r="DW156">
            <v>1.5851946567966122</v>
          </cell>
          <cell r="DX156">
            <v>1.6767830277564644</v>
          </cell>
          <cell r="DY156">
            <v>1.7742422813258498</v>
          </cell>
          <cell r="DZ156">
            <v>1.8720936725192481</v>
          </cell>
          <cell r="EA156">
            <v>1.9129774060350104</v>
          </cell>
          <cell r="EB156">
            <v>2.0241107953008686</v>
          </cell>
          <cell r="EC156">
            <v>1.9075659384420458</v>
          </cell>
          <cell r="ED156">
            <v>2.0561084592676435</v>
          </cell>
          <cell r="EY156">
            <v>4.0145782559792949</v>
          </cell>
          <cell r="EZ156">
            <v>3.760364842619361</v>
          </cell>
          <cell r="FA156">
            <v>3.6240268085372551</v>
          </cell>
          <cell r="FB156">
            <v>4.1525598811154438</v>
          </cell>
          <cell r="FC156">
            <v>4.1275664828075147</v>
          </cell>
          <cell r="FD156">
            <v>4.3290638973439872</v>
          </cell>
          <cell r="FE156">
            <v>4.3201084455745953</v>
          </cell>
          <cell r="FF156">
            <v>4.1469094683474985</v>
          </cell>
          <cell r="FG156">
            <v>4.0516952057219804</v>
          </cell>
          <cell r="FH156">
            <v>3.929506893766662</v>
          </cell>
          <cell r="FI156">
            <v>3.9684519550630548</v>
          </cell>
          <cell r="FJ156">
            <v>3.9550367176229839</v>
          </cell>
          <cell r="FK156">
            <v>3.8607515103135657</v>
          </cell>
          <cell r="FL156">
            <v>3.7954852089596169</v>
          </cell>
          <cell r="FM156">
            <v>3.3588586125122388</v>
          </cell>
          <cell r="FN156">
            <v>3.0399941822721219</v>
          </cell>
          <cell r="FQ156">
            <v>2.1362413390377673</v>
          </cell>
          <cell r="FR156">
            <v>2.2685293805723092</v>
          </cell>
          <cell r="FS156">
            <v>2.0221183290745679</v>
          </cell>
          <cell r="FT156">
            <v>2.2497479469685944</v>
          </cell>
          <cell r="FU156">
            <v>2.4588419328879829</v>
          </cell>
          <cell r="FV156">
            <v>1.9406738123607687</v>
          </cell>
          <cell r="FW156">
            <v>1.5357481775857316</v>
          </cell>
          <cell r="FX156">
            <v>1.272743062577278</v>
          </cell>
          <cell r="FY156">
            <v>0.85725222020126379</v>
          </cell>
          <cell r="FZ156">
            <v>0.7905819535428884</v>
          </cell>
          <cell r="GA156">
            <v>0.62536625025946335</v>
          </cell>
          <cell r="GB156">
            <v>0.22727286298364563</v>
          </cell>
          <cell r="GC156">
            <v>-0.34813310085238769</v>
          </cell>
          <cell r="GD156">
            <v>0.2605774990797578</v>
          </cell>
          <cell r="GE156">
            <v>0.28785994671330117</v>
          </cell>
          <cell r="GF156">
            <v>0.56652614193671436</v>
          </cell>
        </row>
        <row r="166">
          <cell r="F166">
            <v>2.4923552012075847</v>
          </cell>
          <cell r="G166">
            <v>2.5358854571334284</v>
          </cell>
          <cell r="H166">
            <v>2.4542722723524237</v>
          </cell>
          <cell r="I166">
            <v>2.373533618017154</v>
          </cell>
          <cell r="J166">
            <v>2.3190151613286321</v>
          </cell>
          <cell r="K166">
            <v>2.3191122048083206</v>
          </cell>
          <cell r="L166">
            <v>2.3323350451639975</v>
          </cell>
          <cell r="M166">
            <v>2.3377602815576841</v>
          </cell>
          <cell r="N166">
            <v>2.3303172609096947</v>
          </cell>
          <cell r="O166">
            <v>2.3404126121490174</v>
          </cell>
          <cell r="P166">
            <v>2.3489006444850502</v>
          </cell>
          <cell r="Q166">
            <v>2.3608588862886508</v>
          </cell>
          <cell r="R166">
            <v>2.3995985093805503</v>
          </cell>
          <cell r="S166">
            <v>2.3943310580359056</v>
          </cell>
          <cell r="T166">
            <v>2.3229923149202181</v>
          </cell>
          <cell r="U166">
            <v>2.3030240543893017</v>
          </cell>
          <cell r="X166">
            <v>2.1512363194386248</v>
          </cell>
          <cell r="Y166">
            <v>2.2562265329543449</v>
          </cell>
          <cell r="Z166">
            <v>2.1896995025486352</v>
          </cell>
          <cell r="AA166">
            <v>1.9082241848872712</v>
          </cell>
          <cell r="AB166">
            <v>1.9483283594944329</v>
          </cell>
          <cell r="AC166">
            <v>2.0436121709384016</v>
          </cell>
          <cell r="AD166">
            <v>2.1807546468265113</v>
          </cell>
          <cell r="AE166">
            <v>2.272001057426527</v>
          </cell>
          <cell r="AF166">
            <v>2.2539922825329533</v>
          </cell>
          <cell r="AG166">
            <v>2.241870602887746</v>
          </cell>
          <cell r="AH166">
            <v>2.2764148491078506</v>
          </cell>
          <cell r="AI166">
            <v>2.2836745575663855</v>
          </cell>
          <cell r="AJ166">
            <v>2.2860571089716961</v>
          </cell>
          <cell r="AK166">
            <v>2.2491186891761878</v>
          </cell>
          <cell r="AL166">
            <v>2.2103093135070151</v>
          </cell>
          <cell r="AM166">
            <v>2.3082361594576257</v>
          </cell>
          <cell r="AP166">
            <v>1.0723925952669895</v>
          </cell>
          <cell r="AQ166">
            <v>1.0275138605392262</v>
          </cell>
          <cell r="AR166">
            <v>1.1346145401929786</v>
          </cell>
          <cell r="AS166">
            <v>1.1740838115354182</v>
          </cell>
          <cell r="AT166">
            <v>1.2175801590499569</v>
          </cell>
          <cell r="AU166">
            <v>1.1939949800372918</v>
          </cell>
          <cell r="AV166">
            <v>1.3906618145684209</v>
          </cell>
          <cell r="AW166">
            <v>1.3521344657686105</v>
          </cell>
          <cell r="AX166">
            <v>1.2022438254332417</v>
          </cell>
          <cell r="AY166">
            <v>1.1885329957582726</v>
          </cell>
          <cell r="AZ166">
            <v>1.1707637272659379</v>
          </cell>
          <cell r="BA166">
            <v>1.303532579124951</v>
          </cell>
          <cell r="BB166">
            <v>1.3161855343119344</v>
          </cell>
          <cell r="BC166">
            <v>1.4605661219193145</v>
          </cell>
          <cell r="BD166">
            <v>1.5835857875001842</v>
          </cell>
          <cell r="BE166">
            <v>1.5613400353786264</v>
          </cell>
          <cell r="BH166">
            <v>2.9050130070158944</v>
          </cell>
          <cell r="BI166">
            <v>2.8579852882955139</v>
          </cell>
          <cell r="BJ166">
            <v>2.7844263365455935</v>
          </cell>
          <cell r="BK166">
            <v>2.7202671108276366</v>
          </cell>
          <cell r="BL166">
            <v>2.6542972351709806</v>
          </cell>
          <cell r="BM166">
            <v>2.6356535840902269</v>
          </cell>
          <cell r="BN166">
            <v>2.6408603673262845</v>
          </cell>
          <cell r="BO166">
            <v>2.6325395063803971</v>
          </cell>
          <cell r="BP166">
            <v>2.5588040986165339</v>
          </cell>
          <cell r="BQ166">
            <v>2.518618160978638</v>
          </cell>
          <cell r="BR166">
            <v>2.4195454618064138</v>
          </cell>
          <cell r="BS166">
            <v>2.38017630283343</v>
          </cell>
          <cell r="BZ166">
            <v>0.27295067268689699</v>
          </cell>
          <cell r="CA166">
            <v>0.74147220655719137</v>
          </cell>
          <cell r="CB166">
            <v>0.83395129587724337</v>
          </cell>
          <cell r="CC166">
            <v>0.91326452079968534</v>
          </cell>
          <cell r="CD166">
            <v>1.2323782903283984</v>
          </cell>
          <cell r="CE166">
            <v>1.4983079098398471</v>
          </cell>
          <cell r="CF166">
            <v>1.6033024562563898</v>
          </cell>
          <cell r="CG166">
            <v>1.7155020962478744</v>
          </cell>
          <cell r="CH166">
            <v>1.8911265494290594</v>
          </cell>
          <cell r="CI166">
            <v>2.0410834886373448</v>
          </cell>
          <cell r="CJ166">
            <v>2.2035596185517075</v>
          </cell>
          <cell r="CK166">
            <v>2.3580449545760507</v>
          </cell>
          <cell r="CL166">
            <v>2.5108022628370965</v>
          </cell>
          <cell r="CM166">
            <v>2.7618191387008397</v>
          </cell>
          <cell r="CN166">
            <v>2.6289314632892884</v>
          </cell>
          <cell r="CO166">
            <v>2.8052079026852952</v>
          </cell>
          <cell r="CR166">
            <v>2.9857740343363317</v>
          </cell>
          <cell r="CS166">
            <v>3.001553160348283</v>
          </cell>
          <cell r="CT166">
            <v>2.952155084032158</v>
          </cell>
          <cell r="CU166">
            <v>2.9648471283615803</v>
          </cell>
          <cell r="CV166">
            <v>3.0667812811597526</v>
          </cell>
          <cell r="CW166">
            <v>3.1816722457921038</v>
          </cell>
          <cell r="CX166">
            <v>3.1614662543005636</v>
          </cell>
          <cell r="CY166">
            <v>3.0838334868491435</v>
          </cell>
          <cell r="CZ166">
            <v>3.0572522844816099</v>
          </cell>
          <cell r="DA166">
            <v>3.1459579877752106</v>
          </cell>
          <cell r="DB166">
            <v>3.1876540043462867</v>
          </cell>
          <cell r="DC166">
            <v>3.2901585217468177</v>
          </cell>
          <cell r="DD166">
            <v>3.3831723834611407</v>
          </cell>
          <cell r="DE166">
            <v>3.462729149579423</v>
          </cell>
          <cell r="DF166">
            <v>3.4135388572907899</v>
          </cell>
          <cell r="DG166">
            <v>3.4632266191520915</v>
          </cell>
          <cell r="DO166">
            <v>0.86540496810383571</v>
          </cell>
          <cell r="DP166">
            <v>1.0343866379956224</v>
          </cell>
          <cell r="DQ166">
            <v>1.3381605607694111</v>
          </cell>
          <cell r="DR166">
            <v>1.403282225920804</v>
          </cell>
          <cell r="DS166">
            <v>1.515499212076006</v>
          </cell>
          <cell r="DT166">
            <v>1.3322515797529799</v>
          </cell>
          <cell r="DU166">
            <v>1.4244620052024921</v>
          </cell>
          <cell r="DV166">
            <v>1.4761558918987432</v>
          </cell>
          <cell r="DW166">
            <v>1.5851946567966064</v>
          </cell>
          <cell r="DX166">
            <v>1.6767830277564644</v>
          </cell>
          <cell r="DY166">
            <v>1.7742422813258498</v>
          </cell>
          <cell r="DZ166">
            <v>1.872093672519237</v>
          </cell>
          <cell r="EA166">
            <v>1.9129774060350104</v>
          </cell>
          <cell r="EB166">
            <v>2.0241107953008686</v>
          </cell>
          <cell r="EC166">
            <v>1.9075659384420458</v>
          </cell>
          <cell r="ED166">
            <v>2.0561084592676435</v>
          </cell>
          <cell r="EY166">
            <v>4.0145782559792949</v>
          </cell>
          <cell r="EZ166">
            <v>3.7603648426193605</v>
          </cell>
          <cell r="FA166">
            <v>3.6240268085372551</v>
          </cell>
          <cell r="FB166">
            <v>4.1525598811154447</v>
          </cell>
          <cell r="FC166">
            <v>4.1275664828075147</v>
          </cell>
          <cell r="FD166">
            <v>4.3290638973439872</v>
          </cell>
          <cell r="FE166">
            <v>4.3201084455745962</v>
          </cell>
          <cell r="FF166">
            <v>4.1469094683474985</v>
          </cell>
          <cell r="FG166">
            <v>4.0516952057219804</v>
          </cell>
          <cell r="FH166">
            <v>3.929506893766662</v>
          </cell>
          <cell r="FI166">
            <v>3.9684519550630548</v>
          </cell>
          <cell r="FJ166">
            <v>3.9550367176229835</v>
          </cell>
          <cell r="FK166">
            <v>3.8607515103135648</v>
          </cell>
          <cell r="FL166">
            <v>3.7954852089596169</v>
          </cell>
          <cell r="FM166">
            <v>3.3588586125122388</v>
          </cell>
          <cell r="FN166">
            <v>3.0399941822721219</v>
          </cell>
          <cell r="FQ166">
            <v>2.4058013464682708</v>
          </cell>
          <cell r="FR166">
            <v>2.3961691989864957</v>
          </cell>
          <cell r="FS166">
            <v>2.1149988106219757</v>
          </cell>
          <cell r="FT166">
            <v>2.2263832909843551</v>
          </cell>
          <cell r="FU166">
            <v>2.2493442003081436</v>
          </cell>
          <cell r="FV166">
            <v>2.0242845944811623</v>
          </cell>
          <cell r="FW166">
            <v>1.9006585548938622</v>
          </cell>
          <cell r="FX166">
            <v>1.8576011131936874</v>
          </cell>
          <cell r="FY166">
            <v>1.7994570548985249</v>
          </cell>
          <cell r="FZ166">
            <v>1.8087925242382357</v>
          </cell>
          <cell r="GA166">
            <v>1.8349078359773523</v>
          </cell>
          <cell r="GB166">
            <v>1.760915158555026</v>
          </cell>
          <cell r="GC166">
            <v>1.685993680938259</v>
          </cell>
          <cell r="GD166">
            <v>1.9717204881132293</v>
          </cell>
          <cell r="GE166">
            <v>1.7943786501042667</v>
          </cell>
          <cell r="GF166">
            <v>2.0099582922274815</v>
          </cell>
        </row>
        <row r="282">
          <cell r="F282">
            <v>1995</v>
          </cell>
          <cell r="G282">
            <v>1996</v>
          </cell>
          <cell r="H282">
            <v>1997</v>
          </cell>
          <cell r="I282">
            <v>1998</v>
          </cell>
          <cell r="J282">
            <v>1999</v>
          </cell>
          <cell r="K282">
            <v>2000</v>
          </cell>
          <cell r="L282">
            <v>2001</v>
          </cell>
          <cell r="M282">
            <v>2002</v>
          </cell>
          <cell r="N282">
            <v>2003</v>
          </cell>
          <cell r="O282">
            <v>2004</v>
          </cell>
          <cell r="P282">
            <v>2005</v>
          </cell>
          <cell r="Q282">
            <v>2006</v>
          </cell>
          <cell r="R282">
            <v>2007</v>
          </cell>
          <cell r="S282">
            <v>2008</v>
          </cell>
          <cell r="T282">
            <v>2009</v>
          </cell>
          <cell r="U282">
            <v>2010</v>
          </cell>
        </row>
        <row r="283">
          <cell r="D283" t="str">
            <v>China</v>
          </cell>
          <cell r="F283">
            <v>2.3205652901970852</v>
          </cell>
          <cell r="G283">
            <v>2.5230222732484862</v>
          </cell>
          <cell r="H283">
            <v>2.4444234024264975</v>
          </cell>
          <cell r="I283">
            <v>2.3114726834987538</v>
          </cell>
          <cell r="J283">
            <v>2.2110687260036839</v>
          </cell>
          <cell r="K283">
            <v>2.185535725361115</v>
          </cell>
          <cell r="L283">
            <v>2.134396717561069</v>
          </cell>
          <cell r="M283">
            <v>2.1054008475081303</v>
          </cell>
          <cell r="N283">
            <v>2.0618764960608549</v>
          </cell>
          <cell r="O283">
            <v>2.0947110242087787</v>
          </cell>
          <cell r="P283">
            <v>2.1068111031989187</v>
          </cell>
          <cell r="Q283">
            <v>2.1095437540354887</v>
          </cell>
          <cell r="R283">
            <v>2.1822588537784084</v>
          </cell>
          <cell r="S283">
            <v>2.1705742405471202</v>
          </cell>
          <cell r="T283">
            <v>1.9539640847386175</v>
          </cell>
          <cell r="U283">
            <v>1.83907685683081</v>
          </cell>
        </row>
        <row r="284">
          <cell r="D284" t="str">
            <v>Korea</v>
          </cell>
          <cell r="F284">
            <v>1.9178451363055855</v>
          </cell>
          <cell r="G284">
            <v>1.8933994162980201</v>
          </cell>
          <cell r="H284">
            <v>1.7186387341608429</v>
          </cell>
          <cell r="I284">
            <v>1.8093374365065118</v>
          </cell>
          <cell r="J284">
            <v>1.9110369520276043</v>
          </cell>
          <cell r="K284">
            <v>2.0058659643144585</v>
          </cell>
          <cell r="L284">
            <v>2.103971468903703</v>
          </cell>
          <cell r="M284">
            <v>2.1261543644023089</v>
          </cell>
          <cell r="N284">
            <v>2.1391938580080043</v>
          </cell>
          <cell r="O284">
            <v>2.1345614308343586</v>
          </cell>
          <cell r="P284">
            <v>2.1214393218929413</v>
          </cell>
          <cell r="Q284">
            <v>2.1377281547907585</v>
          </cell>
          <cell r="R284">
            <v>2.1068146468738349</v>
          </cell>
          <cell r="S284">
            <v>2.0981221201554918</v>
          </cell>
        </row>
        <row r="285">
          <cell r="D285" t="str">
            <v>Malaysia</v>
          </cell>
          <cell r="F285">
            <v>0.27295067268690049</v>
          </cell>
          <cell r="G285">
            <v>0.74147220655719437</v>
          </cell>
          <cell r="H285">
            <v>0.83395129587723782</v>
          </cell>
          <cell r="I285">
            <v>0.91326452079968012</v>
          </cell>
          <cell r="J285">
            <v>1.2323782903283984</v>
          </cell>
          <cell r="K285">
            <v>1.4983079098398471</v>
          </cell>
          <cell r="L285">
            <v>1.6033024562563898</v>
          </cell>
          <cell r="M285">
            <v>1.7155020962478744</v>
          </cell>
          <cell r="N285">
            <v>1.8911265494290626</v>
          </cell>
          <cell r="O285">
            <v>2.0410834886373448</v>
          </cell>
          <cell r="P285">
            <v>2.2035596185517061</v>
          </cell>
          <cell r="Q285">
            <v>2.3580449545760569</v>
          </cell>
          <cell r="R285">
            <v>2.5108022628370965</v>
          </cell>
          <cell r="S285">
            <v>2.7618191387008397</v>
          </cell>
          <cell r="T285">
            <v>2.6289314632892808</v>
          </cell>
          <cell r="U285">
            <v>2.8052079026852952</v>
          </cell>
        </row>
        <row r="286">
          <cell r="D286" t="str">
            <v>Philippines</v>
          </cell>
          <cell r="F286">
            <v>2.8341732793335046</v>
          </cell>
          <cell r="G286">
            <v>2.7635872203487182</v>
          </cell>
          <cell r="H286">
            <v>2.7062873615295739</v>
          </cell>
          <cell r="I286">
            <v>2.7916725616106364</v>
          </cell>
          <cell r="J286">
            <v>2.8850338292161886</v>
          </cell>
          <cell r="K286">
            <v>2.9453922696395631</v>
          </cell>
          <cell r="L286">
            <v>2.7869946041217557</v>
          </cell>
          <cell r="M286">
            <v>2.6382889668154901</v>
          </cell>
          <cell r="N286">
            <v>2.751994453288785</v>
          </cell>
          <cell r="O286">
            <v>2.8859701607936898</v>
          </cell>
          <cell r="P286">
            <v>2.9070016520502771</v>
          </cell>
          <cell r="Q286">
            <v>2.9833480029383326</v>
          </cell>
          <cell r="R286">
            <v>3.0738270767795535</v>
          </cell>
          <cell r="S286">
            <v>3.1970738364739337</v>
          </cell>
          <cell r="T286">
            <v>3.1336016017950721</v>
          </cell>
          <cell r="U286">
            <v>3.2590020903467662</v>
          </cell>
        </row>
        <row r="287">
          <cell r="D287" t="str">
            <v>Thailand</v>
          </cell>
          <cell r="F287">
            <v>0.24409671855702147</v>
          </cell>
          <cell r="G287">
            <v>0.4938294680359302</v>
          </cell>
          <cell r="H287">
            <v>0.96577483332987102</v>
          </cell>
          <cell r="I287">
            <v>1.0781697569945645</v>
          </cell>
          <cell r="J287">
            <v>1.2302557273621813</v>
          </cell>
          <cell r="K287">
            <v>0.9328425358459923</v>
          </cell>
          <cell r="L287">
            <v>1.0456218339562817</v>
          </cell>
          <cell r="M287">
            <v>1.0952410831894241</v>
          </cell>
          <cell r="N287">
            <v>1.2188611795898106</v>
          </cell>
          <cell r="O287">
            <v>1.3314918005815199</v>
          </cell>
          <cell r="P287">
            <v>1.4756349814665957</v>
          </cell>
          <cell r="Q287">
            <v>1.6093455421009868</v>
          </cell>
          <cell r="R287">
            <v>1.6766980156410023</v>
          </cell>
          <cell r="S287">
            <v>1.8384524793176409</v>
          </cell>
          <cell r="T287">
            <v>1.7427819697787288</v>
          </cell>
          <cell r="U287">
            <v>1.9089118292831131</v>
          </cell>
        </row>
        <row r="288">
          <cell r="D288" t="str">
            <v>India</v>
          </cell>
          <cell r="F288">
            <v>3.7821178279252483</v>
          </cell>
          <cell r="G288">
            <v>3.6727845436819848</v>
          </cell>
          <cell r="H288">
            <v>3.3595580408584156</v>
          </cell>
          <cell r="I288">
            <v>3.2893512700958296</v>
          </cell>
          <cell r="J288">
            <v>3.0369483453731627</v>
          </cell>
          <cell r="K288">
            <v>2.7223497474635847</v>
          </cell>
          <cell r="L288">
            <v>2.9521920396066221</v>
          </cell>
          <cell r="M288">
            <v>2.0415787229685365</v>
          </cell>
          <cell r="N288">
            <v>1.637676794566987</v>
          </cell>
          <cell r="O288">
            <v>1.8419889076321618</v>
          </cell>
          <cell r="P288">
            <v>0.81755662334503276</v>
          </cell>
          <cell r="Q288">
            <v>2.169514302535823</v>
          </cell>
        </row>
        <row r="289">
          <cell r="D289" t="str">
            <v>Indonesia</v>
          </cell>
          <cell r="F289">
            <v>4.0145782559792949</v>
          </cell>
          <cell r="G289">
            <v>3.760364842619361</v>
          </cell>
          <cell r="H289">
            <v>3.6240268085372551</v>
          </cell>
          <cell r="I289">
            <v>4.1525598811154438</v>
          </cell>
          <cell r="J289">
            <v>4.1275664828075094</v>
          </cell>
          <cell r="K289">
            <v>4.3290638973439872</v>
          </cell>
          <cell r="L289">
            <v>4.3201084455745953</v>
          </cell>
          <cell r="M289">
            <v>4.1469094683474985</v>
          </cell>
          <cell r="N289">
            <v>4.0516952057219804</v>
          </cell>
          <cell r="O289">
            <v>3.9295068937666571</v>
          </cell>
          <cell r="P289">
            <v>3.9684519550630548</v>
          </cell>
          <cell r="Q289">
            <v>3.9550367176229839</v>
          </cell>
          <cell r="R289">
            <v>3.8607515103135657</v>
          </cell>
          <cell r="S289">
            <v>3.7954852089596169</v>
          </cell>
          <cell r="T289">
            <v>3.3588586125122388</v>
          </cell>
          <cell r="U289">
            <v>3.0399941822721219</v>
          </cell>
        </row>
        <row r="290">
          <cell r="D290" t="str">
            <v>Vietnam</v>
          </cell>
          <cell r="F290">
            <v>2.2747173980360191</v>
          </cell>
          <cell r="G290">
            <v>2.0019698697069845</v>
          </cell>
          <cell r="H290">
            <v>2.282662847335764</v>
          </cell>
          <cell r="I290">
            <v>2.5620794620986014</v>
          </cell>
          <cell r="J290">
            <v>2.0054828523753923</v>
          </cell>
          <cell r="K290">
            <v>1.5824567067766482</v>
          </cell>
          <cell r="L290">
            <v>1.3282260413127953</v>
          </cell>
          <cell r="M290">
            <v>0.98610009228964302</v>
          </cell>
          <cell r="N290">
            <v>0.94095999149063492</v>
          </cell>
          <cell r="O290">
            <v>0.83800752763836239</v>
          </cell>
          <cell r="P290">
            <v>0.45934985298579983</v>
          </cell>
          <cell r="Q290">
            <v>-0.10863184186869582</v>
          </cell>
          <cell r="R290">
            <v>0.64214559262702953</v>
          </cell>
          <cell r="S290">
            <v>0.54731143477602917</v>
          </cell>
          <cell r="T290">
            <v>1.0315487897845683</v>
          </cell>
        </row>
        <row r="291">
          <cell r="D291" t="str">
            <v>Japan</v>
          </cell>
          <cell r="F291">
            <v>1.0979193839540728</v>
          </cell>
          <cell r="G291">
            <v>1.2016665226067806</v>
          </cell>
          <cell r="H291">
            <v>1.3377157028332991</v>
          </cell>
          <cell r="I291">
            <v>1.3667946016637278</v>
          </cell>
          <cell r="J291">
            <v>1.3555454216002119</v>
          </cell>
          <cell r="K291">
            <v>1.3982987499039805</v>
          </cell>
          <cell r="L291">
            <v>1.4174893787171368</v>
          </cell>
          <cell r="M291">
            <v>1.2737143737310102</v>
          </cell>
          <cell r="N291">
            <v>1.4806663741059303</v>
          </cell>
          <cell r="O291">
            <v>1.5965593567015073</v>
          </cell>
          <cell r="P291">
            <v>1.6309589304373184</v>
          </cell>
          <cell r="Q291">
            <v>1.6905451192487673</v>
          </cell>
          <cell r="R291">
            <v>1.6009203611058072</v>
          </cell>
          <cell r="S291">
            <v>1.6497202768857786</v>
          </cell>
          <cell r="T291">
            <v>1.5368474730032324</v>
          </cell>
        </row>
        <row r="292">
          <cell r="D292" t="str">
            <v>Australia</v>
          </cell>
          <cell r="F292">
            <v>2.8939772067122691</v>
          </cell>
          <cell r="G292">
            <v>2.8299617217409296</v>
          </cell>
          <cell r="H292">
            <v>2.7484367488416037</v>
          </cell>
          <cell r="I292">
            <v>2.6669486624785117</v>
          </cell>
          <cell r="J292">
            <v>2.5905292898047239</v>
          </cell>
          <cell r="K292">
            <v>2.5971245230169773</v>
          </cell>
          <cell r="L292">
            <v>2.5964169487260813</v>
          </cell>
          <cell r="M292">
            <v>2.5730295221906521</v>
          </cell>
          <cell r="N292">
            <v>2.5257956738313165</v>
          </cell>
          <cell r="O292">
            <v>2.4902922925232214</v>
          </cell>
          <cell r="P292">
            <v>2.4670786379398848</v>
          </cell>
          <cell r="Q292">
            <v>2.4316979963252772</v>
          </cell>
          <cell r="R292">
            <v>2.3987336364834584</v>
          </cell>
          <cell r="S292">
            <v>2.352513888018144</v>
          </cell>
          <cell r="T292">
            <v>2.2156685810080106</v>
          </cell>
          <cell r="U292">
            <v>2.2194488872111933</v>
          </cell>
        </row>
        <row r="311">
          <cell r="F311">
            <v>1995</v>
          </cell>
          <cell r="G311">
            <v>1996</v>
          </cell>
          <cell r="H311">
            <v>1997</v>
          </cell>
          <cell r="I311">
            <v>1998</v>
          </cell>
          <cell r="J311">
            <v>1999</v>
          </cell>
          <cell r="K311">
            <v>2000</v>
          </cell>
          <cell r="L311">
            <v>2001</v>
          </cell>
          <cell r="M311">
            <v>2002</v>
          </cell>
          <cell r="N311">
            <v>2003</v>
          </cell>
          <cell r="O311">
            <v>2004</v>
          </cell>
          <cell r="P311">
            <v>2005</v>
          </cell>
          <cell r="Q311">
            <v>2006</v>
          </cell>
          <cell r="R311">
            <v>2007</v>
          </cell>
          <cell r="S311">
            <v>2008</v>
          </cell>
          <cell r="T311">
            <v>2009</v>
          </cell>
          <cell r="U311">
            <v>2010</v>
          </cell>
        </row>
        <row r="312">
          <cell r="D312" t="str">
            <v>China</v>
          </cell>
          <cell r="F312">
            <v>1.0737842304658214</v>
          </cell>
          <cell r="G312">
            <v>1.2358518029395897</v>
          </cell>
          <cell r="H312">
            <v>1.4278947390228305</v>
          </cell>
          <cell r="I312">
            <v>1.5295412885954529</v>
          </cell>
          <cell r="J312">
            <v>1.7006510657459932</v>
          </cell>
          <cell r="K312">
            <v>1.9254608364582433</v>
          </cell>
          <cell r="L312">
            <v>1.9109005578121236</v>
          </cell>
          <cell r="M312">
            <v>2.0089978590325819</v>
          </cell>
          <cell r="N312">
            <v>2.1256783077707864</v>
          </cell>
          <cell r="O312">
            <v>2.0284630055245145</v>
          </cell>
          <cell r="P312">
            <v>2.0129290648445126</v>
          </cell>
          <cell r="Q312">
            <v>2.2596310225161016</v>
          </cell>
          <cell r="R312">
            <v>2.9857261756360525</v>
          </cell>
          <cell r="S312">
            <v>2.162538623543957</v>
          </cell>
          <cell r="T312">
            <v>2.7894120909200697</v>
          </cell>
          <cell r="U312">
            <v>2.7864907936362737</v>
          </cell>
        </row>
        <row r="313">
          <cell r="D313" t="str">
            <v>Korea</v>
          </cell>
          <cell r="F313">
            <v>1.2844095579875292</v>
          </cell>
          <cell r="G313">
            <v>1.236009924261193</v>
          </cell>
          <cell r="H313">
            <v>1.1796773718896749</v>
          </cell>
          <cell r="I313">
            <v>1.4759074850626872</v>
          </cell>
          <cell r="J313">
            <v>1.9801747680349</v>
          </cell>
          <cell r="K313">
            <v>1.5612072823588117</v>
          </cell>
          <cell r="L313">
            <v>1.6135055848672881</v>
          </cell>
          <cell r="M313">
            <v>1.6490804636862126</v>
          </cell>
          <cell r="N313">
            <v>1.8124739565986108</v>
          </cell>
          <cell r="O313">
            <v>1.8624151428595273</v>
          </cell>
          <cell r="P313">
            <v>2.2220844264296797</v>
          </cell>
          <cell r="Q313">
            <v>2.3126202775743829</v>
          </cell>
          <cell r="R313">
            <v>2.5825239246984397</v>
          </cell>
          <cell r="S313">
            <v>2.1807024100878385</v>
          </cell>
          <cell r="T313">
            <v>2.5679378677581846</v>
          </cell>
          <cell r="U313">
            <v>2.6271338522543508</v>
          </cell>
        </row>
        <row r="314">
          <cell r="D314" t="str">
            <v>Malaysia</v>
          </cell>
          <cell r="K314">
            <v>2.646018086369005</v>
          </cell>
          <cell r="L314">
            <v>2.8257981445293114</v>
          </cell>
          <cell r="M314">
            <v>2.6609105745368766</v>
          </cell>
          <cell r="N314">
            <v>3.0168170280035054</v>
          </cell>
          <cell r="O314">
            <v>3.1516800914675303</v>
          </cell>
          <cell r="P314">
            <v>3.0160476211907472</v>
          </cell>
          <cell r="Q314">
            <v>3.2781108454671584</v>
          </cell>
          <cell r="R314">
            <v>3.5334558764206467</v>
          </cell>
          <cell r="S314">
            <v>2.5860841435600093</v>
          </cell>
          <cell r="T314">
            <v>3.4916754770846756</v>
          </cell>
          <cell r="U314">
            <v>3.6519719799573078</v>
          </cell>
        </row>
        <row r="315">
          <cell r="D315" t="str">
            <v>Philippines</v>
          </cell>
          <cell r="F315">
            <v>1.4284495325430717</v>
          </cell>
          <cell r="G315">
            <v>1.6278997141702141</v>
          </cell>
          <cell r="H315">
            <v>1.2223575978173216</v>
          </cell>
          <cell r="I315">
            <v>1.1878392396418844</v>
          </cell>
          <cell r="J315">
            <v>1.3413843377601904</v>
          </cell>
          <cell r="K315">
            <v>1.4223324330116878</v>
          </cell>
          <cell r="L315">
            <v>1.239760061341483</v>
          </cell>
          <cell r="M315">
            <v>1.1791451522652598</v>
          </cell>
          <cell r="N315">
            <v>1.3161649616972657</v>
          </cell>
          <cell r="O315">
            <v>1.6053187397696917</v>
          </cell>
          <cell r="P315">
            <v>1.7004121117449955</v>
          </cell>
          <cell r="Q315">
            <v>1.8569023919350571</v>
          </cell>
          <cell r="R315">
            <v>1.8339964093300565</v>
          </cell>
          <cell r="S315">
            <v>1.135325158662591</v>
          </cell>
          <cell r="T315">
            <v>1.4048767320088238</v>
          </cell>
          <cell r="U315">
            <v>1.6149608351137903</v>
          </cell>
        </row>
        <row r="316">
          <cell r="D316" t="str">
            <v>Thailand</v>
          </cell>
          <cell r="F316">
            <v>1.9863505168873432</v>
          </cell>
          <cell r="G316">
            <v>1.7562196109295061</v>
          </cell>
          <cell r="H316">
            <v>1.4495559008665411</v>
          </cell>
          <cell r="I316">
            <v>1.672293524815047</v>
          </cell>
          <cell r="J316">
            <v>1.9445911771181814</v>
          </cell>
          <cell r="K316">
            <v>1.7297030006311538</v>
          </cell>
          <cell r="L316">
            <v>1.7989773641853064</v>
          </cell>
          <cell r="M316">
            <v>1.8194373775717836</v>
          </cell>
          <cell r="N316">
            <v>2.2303656374986924</v>
          </cell>
          <cell r="O316">
            <v>2.1010067151800857</v>
          </cell>
          <cell r="P316">
            <v>2.1420673746241485</v>
          </cell>
          <cell r="Q316">
            <v>2.1534961127167462</v>
          </cell>
          <cell r="R316">
            <v>2.2652264701918323</v>
          </cell>
          <cell r="S316">
            <v>1.9133366391108122</v>
          </cell>
          <cell r="T316">
            <v>2.3251708077519004</v>
          </cell>
        </row>
        <row r="317">
          <cell r="D317" t="str">
            <v>India</v>
          </cell>
        </row>
        <row r="318">
          <cell r="D318" t="str">
            <v>Indonesia</v>
          </cell>
          <cell r="F318">
            <v>1.1805918840869956</v>
          </cell>
          <cell r="G318">
            <v>1.3133934485196548</v>
          </cell>
          <cell r="H318">
            <v>1.0545162568650339</v>
          </cell>
          <cell r="I318">
            <v>0.96228201057964502</v>
          </cell>
          <cell r="J318">
            <v>1.37906014655875</v>
          </cell>
          <cell r="K318">
            <v>0.89549077077402883</v>
          </cell>
          <cell r="L318">
            <v>0.80656341484532068</v>
          </cell>
          <cell r="M318">
            <v>0.6734316433607811</v>
          </cell>
          <cell r="N318">
            <v>0.76836411245674274</v>
          </cell>
          <cell r="O318">
            <v>0.83306063883238679</v>
          </cell>
          <cell r="P318">
            <v>0.77114978984280103</v>
          </cell>
          <cell r="Q318">
            <v>0.85015991344999831</v>
          </cell>
          <cell r="R318">
            <v>0.99099746602266314</v>
          </cell>
          <cell r="S318">
            <v>0.67273885815584678</v>
          </cell>
          <cell r="T318">
            <v>0.8196606316360141</v>
          </cell>
          <cell r="U318">
            <v>0.95488801009485058</v>
          </cell>
        </row>
        <row r="319">
          <cell r="D319" t="str">
            <v>Vietnam</v>
          </cell>
        </row>
        <row r="320">
          <cell r="D320" t="str">
            <v>Japan</v>
          </cell>
        </row>
        <row r="321">
          <cell r="D321" t="str">
            <v>Australia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1"/>
  <sheetViews>
    <sheetView workbookViewId="0">
      <selection activeCell="D5" sqref="D5"/>
    </sheetView>
  </sheetViews>
  <sheetFormatPr defaultRowHeight="15"/>
  <cols>
    <col min="1" max="16384" width="9" style="3"/>
  </cols>
  <sheetData>
    <row r="1" spans="1:12">
      <c r="A1" s="3" t="s">
        <v>0</v>
      </c>
      <c r="B1" s="3" t="s">
        <v>1</v>
      </c>
      <c r="C1" s="3" t="s">
        <v>162</v>
      </c>
      <c r="D1" s="3" t="s">
        <v>163</v>
      </c>
      <c r="E1" s="3" t="s">
        <v>164</v>
      </c>
      <c r="F1" s="3" t="s">
        <v>165</v>
      </c>
      <c r="G1" s="3" t="s">
        <v>166</v>
      </c>
      <c r="H1" s="3" t="s">
        <v>167</v>
      </c>
      <c r="I1" s="3" t="s">
        <v>168</v>
      </c>
      <c r="J1" s="3" t="s">
        <v>169</v>
      </c>
      <c r="K1" s="3" t="s">
        <v>170</v>
      </c>
      <c r="L1" s="3" t="s">
        <v>171</v>
      </c>
    </row>
    <row r="2" spans="1:12">
      <c r="A2" s="3" t="s">
        <v>2</v>
      </c>
      <c r="B2" s="3">
        <v>1994</v>
      </c>
      <c r="C2" s="3">
        <v>7.59</v>
      </c>
      <c r="D2" s="3">
        <v>9.49</v>
      </c>
      <c r="F2" s="3">
        <v>486.41</v>
      </c>
      <c r="G2" s="3">
        <v>45.79</v>
      </c>
      <c r="H2" s="3">
        <v>2061.79</v>
      </c>
      <c r="J2" s="3">
        <v>1.89</v>
      </c>
    </row>
    <row r="3" spans="1:12">
      <c r="A3" s="3" t="s">
        <v>2</v>
      </c>
      <c r="B3" s="3">
        <v>1995</v>
      </c>
      <c r="C3" s="3">
        <v>4.3099999999999996</v>
      </c>
      <c r="D3" s="3">
        <v>8.9499999999999993</v>
      </c>
      <c r="E3" s="3">
        <v>778.79499999999996</v>
      </c>
      <c r="F3" s="3">
        <v>514.9</v>
      </c>
      <c r="G3" s="3">
        <v>46.34</v>
      </c>
      <c r="H3" s="3">
        <v>2047.01</v>
      </c>
      <c r="I3" s="3">
        <v>2005.31</v>
      </c>
      <c r="J3" s="3">
        <v>4.6399999999999997</v>
      </c>
      <c r="K3" s="3">
        <v>0.02</v>
      </c>
      <c r="L3" s="3">
        <v>86.1</v>
      </c>
    </row>
    <row r="4" spans="1:12">
      <c r="A4" s="3" t="s">
        <v>2</v>
      </c>
      <c r="B4" s="3">
        <v>1996</v>
      </c>
      <c r="C4" s="3">
        <v>5.61</v>
      </c>
      <c r="D4" s="3">
        <v>8.23</v>
      </c>
      <c r="E4" s="3">
        <v>884.21500000000003</v>
      </c>
      <c r="F4" s="3">
        <v>546.20000000000005</v>
      </c>
      <c r="G4" s="3">
        <v>46.7</v>
      </c>
      <c r="H4" s="3">
        <v>2294.33</v>
      </c>
      <c r="I4" s="3">
        <v>2176.79</v>
      </c>
      <c r="J4" s="3">
        <v>2.61</v>
      </c>
      <c r="K4" s="3">
        <v>0.02</v>
      </c>
      <c r="L4" s="3">
        <v>86.32</v>
      </c>
    </row>
    <row r="5" spans="1:12">
      <c r="A5" s="3" t="s">
        <v>2</v>
      </c>
      <c r="B5" s="3">
        <v>1997</v>
      </c>
      <c r="C5" s="3">
        <v>6.55</v>
      </c>
      <c r="D5" s="3">
        <v>6.81</v>
      </c>
      <c r="E5" s="3">
        <v>964.92</v>
      </c>
      <c r="F5" s="3">
        <v>575.54999999999995</v>
      </c>
      <c r="G5" s="3">
        <v>48.57</v>
      </c>
      <c r="H5" s="3">
        <v>2563.48</v>
      </c>
      <c r="I5" s="3">
        <v>2317.7600000000002</v>
      </c>
      <c r="J5" s="3">
        <v>0.25</v>
      </c>
      <c r="K5" s="3">
        <v>0.02</v>
      </c>
      <c r="L5" s="3">
        <v>86.54</v>
      </c>
    </row>
    <row r="6" spans="1:12">
      <c r="A6" s="3" t="s">
        <v>2</v>
      </c>
      <c r="B6" s="3">
        <v>1998</v>
      </c>
      <c r="C6" s="3">
        <v>4.5</v>
      </c>
      <c r="D6" s="3">
        <v>5.36</v>
      </c>
      <c r="E6" s="3">
        <v>1075.53</v>
      </c>
      <c r="F6" s="3">
        <v>607.15</v>
      </c>
      <c r="G6" s="3">
        <v>52.15</v>
      </c>
      <c r="H6" s="3">
        <v>2687.57</v>
      </c>
      <c r="I6" s="3">
        <v>2460.91</v>
      </c>
      <c r="J6" s="3">
        <v>0.85</v>
      </c>
      <c r="K6" s="3">
        <v>0.02</v>
      </c>
      <c r="L6" s="3">
        <v>86.76</v>
      </c>
    </row>
    <row r="7" spans="1:12">
      <c r="A7" s="3" t="s">
        <v>2</v>
      </c>
      <c r="B7" s="3">
        <v>1999</v>
      </c>
      <c r="C7" s="3">
        <v>4.79</v>
      </c>
      <c r="D7" s="3">
        <v>6.26</v>
      </c>
      <c r="E7" s="3">
        <v>1209.45</v>
      </c>
      <c r="F7" s="3">
        <v>640.69000000000005</v>
      </c>
      <c r="G7" s="3">
        <v>55.92</v>
      </c>
      <c r="H7" s="3">
        <v>2970.47</v>
      </c>
      <c r="I7" s="3">
        <v>2629.73</v>
      </c>
      <c r="J7" s="3">
        <v>1.47</v>
      </c>
      <c r="K7" s="3">
        <v>0.02</v>
      </c>
      <c r="L7" s="3">
        <v>86.98</v>
      </c>
    </row>
    <row r="8" spans="1:12">
      <c r="A8" s="3" t="s">
        <v>2</v>
      </c>
      <c r="B8" s="3">
        <v>2000</v>
      </c>
      <c r="C8" s="3">
        <v>1.58</v>
      </c>
      <c r="D8" s="3">
        <v>6.05</v>
      </c>
      <c r="E8" s="3">
        <v>1257.25</v>
      </c>
      <c r="F8" s="3">
        <v>688.57</v>
      </c>
      <c r="G8" s="3">
        <v>60.57</v>
      </c>
      <c r="H8" s="3">
        <v>3170.86</v>
      </c>
      <c r="I8" s="3">
        <v>2815.04</v>
      </c>
      <c r="J8" s="3">
        <v>4.4800000000000004</v>
      </c>
      <c r="K8" s="3">
        <v>0.02</v>
      </c>
      <c r="L8" s="3">
        <v>87.2</v>
      </c>
    </row>
    <row r="9" spans="1:12">
      <c r="A9" s="3" t="s">
        <v>2</v>
      </c>
      <c r="B9" s="3">
        <v>2001</v>
      </c>
      <c r="C9" s="3">
        <v>1.3</v>
      </c>
      <c r="D9" s="3">
        <v>5.71</v>
      </c>
      <c r="E9" s="3">
        <v>1348.98</v>
      </c>
      <c r="F9" s="3">
        <v>732.65</v>
      </c>
      <c r="G9" s="3">
        <v>67.37</v>
      </c>
      <c r="H9" s="3">
        <v>3247.82</v>
      </c>
      <c r="I9" s="3">
        <v>3022.18</v>
      </c>
      <c r="J9" s="3">
        <v>4.38</v>
      </c>
      <c r="K9" s="3">
        <v>0.02</v>
      </c>
      <c r="L9" s="3">
        <v>87.4</v>
      </c>
    </row>
    <row r="10" spans="1:12">
      <c r="A10" s="3" t="s">
        <v>2</v>
      </c>
      <c r="B10" s="3">
        <v>2002</v>
      </c>
      <c r="C10" s="3">
        <v>2.7</v>
      </c>
      <c r="D10" s="3">
        <v>5.7</v>
      </c>
      <c r="E10" s="3">
        <v>1265.5899999999999</v>
      </c>
      <c r="F10" s="3">
        <v>783.62</v>
      </c>
      <c r="G10" s="3">
        <v>80.03</v>
      </c>
      <c r="H10" s="3">
        <v>3161.99</v>
      </c>
      <c r="I10" s="3">
        <v>3246.59</v>
      </c>
      <c r="J10" s="3">
        <v>3</v>
      </c>
      <c r="K10" s="3">
        <v>0.02</v>
      </c>
      <c r="L10" s="3">
        <v>87.6</v>
      </c>
    </row>
    <row r="11" spans="1:12">
      <c r="A11" s="3" t="s">
        <v>2</v>
      </c>
      <c r="B11" s="3">
        <v>2003</v>
      </c>
      <c r="C11" s="3">
        <v>2.56</v>
      </c>
      <c r="D11" s="3">
        <v>5.33</v>
      </c>
      <c r="E11" s="3">
        <v>1424.27</v>
      </c>
      <c r="F11" s="3">
        <v>832.9</v>
      </c>
      <c r="G11" s="3">
        <v>94.58</v>
      </c>
      <c r="H11" s="3">
        <v>3065.16</v>
      </c>
      <c r="I11" s="3">
        <v>3431.14</v>
      </c>
      <c r="J11" s="3">
        <v>2.77</v>
      </c>
      <c r="K11" s="3">
        <v>0.02</v>
      </c>
      <c r="L11" s="3">
        <v>87.8</v>
      </c>
    </row>
    <row r="12" spans="1:12">
      <c r="A12" s="3" t="s">
        <v>2</v>
      </c>
      <c r="B12" s="3">
        <v>2004</v>
      </c>
      <c r="C12" s="3">
        <v>3.2</v>
      </c>
      <c r="D12" s="3">
        <v>5.54</v>
      </c>
      <c r="E12" s="3">
        <v>1659.7</v>
      </c>
      <c r="F12" s="3">
        <v>894.5</v>
      </c>
      <c r="G12" s="3">
        <v>100.73</v>
      </c>
      <c r="H12" s="3">
        <v>3586.03</v>
      </c>
      <c r="I12" s="3">
        <v>3719.41</v>
      </c>
      <c r="J12" s="3">
        <v>2.34</v>
      </c>
      <c r="K12" s="3">
        <v>0.02</v>
      </c>
      <c r="L12" s="3">
        <v>88</v>
      </c>
    </row>
    <row r="13" spans="1:12">
      <c r="A13" s="3" t="s">
        <v>2</v>
      </c>
      <c r="B13" s="3">
        <v>2005</v>
      </c>
      <c r="C13" s="3">
        <v>2.67</v>
      </c>
      <c r="D13" s="3">
        <v>5.34</v>
      </c>
      <c r="E13" s="3">
        <v>1870.8</v>
      </c>
      <c r="F13" s="3">
        <v>965.11</v>
      </c>
      <c r="G13" s="3">
        <v>102.23</v>
      </c>
      <c r="H13" s="3">
        <v>4305.43</v>
      </c>
      <c r="I13" s="3">
        <v>3992.9</v>
      </c>
      <c r="J13" s="3">
        <v>2.67</v>
      </c>
      <c r="K13" s="3">
        <v>0.02</v>
      </c>
      <c r="L13" s="3">
        <v>88.2</v>
      </c>
    </row>
    <row r="14" spans="1:12">
      <c r="A14" s="3" t="s">
        <v>2</v>
      </c>
      <c r="B14" s="3">
        <v>2006</v>
      </c>
      <c r="C14" s="3">
        <v>2.11</v>
      </c>
      <c r="D14" s="3">
        <v>5.65</v>
      </c>
      <c r="E14" s="3">
        <v>2123.79</v>
      </c>
      <c r="F14" s="3">
        <v>1041.29</v>
      </c>
      <c r="G14" s="3">
        <v>110.18</v>
      </c>
      <c r="H14" s="3">
        <v>5138.9799999999996</v>
      </c>
      <c r="I14" s="3">
        <v>4327.63</v>
      </c>
      <c r="J14" s="3">
        <v>3.54</v>
      </c>
      <c r="K14" s="3">
        <v>0.02</v>
      </c>
      <c r="L14" s="3">
        <v>88.38</v>
      </c>
    </row>
    <row r="15" spans="1:12">
      <c r="A15" s="3" t="s">
        <v>2</v>
      </c>
      <c r="B15" s="3">
        <v>2007</v>
      </c>
      <c r="C15" s="3">
        <v>3.82</v>
      </c>
      <c r="D15" s="3">
        <v>6.16</v>
      </c>
      <c r="E15" s="3">
        <v>2262.96</v>
      </c>
      <c r="F15" s="3">
        <v>1137.25</v>
      </c>
      <c r="G15" s="3">
        <v>122.65</v>
      </c>
      <c r="H15" s="3">
        <v>6264.51</v>
      </c>
      <c r="I15" s="3">
        <v>4794.1899999999996</v>
      </c>
      <c r="J15" s="3">
        <v>2.33</v>
      </c>
      <c r="K15" s="3">
        <v>0.02</v>
      </c>
      <c r="L15" s="3">
        <v>88.56</v>
      </c>
    </row>
    <row r="16" spans="1:12">
      <c r="A16" s="3" t="s">
        <v>2</v>
      </c>
      <c r="B16" s="3">
        <v>2008</v>
      </c>
      <c r="C16" s="3">
        <v>1.1200000000000001</v>
      </c>
      <c r="D16" s="3">
        <v>5.47</v>
      </c>
      <c r="E16" s="3">
        <v>1839.74</v>
      </c>
      <c r="F16" s="3">
        <v>1240.5999999999999</v>
      </c>
      <c r="G16" s="3">
        <v>128.38</v>
      </c>
      <c r="H16" s="3">
        <v>4979.9399999999996</v>
      </c>
      <c r="I16" s="3">
        <v>5313.83</v>
      </c>
      <c r="J16" s="3">
        <v>4.3499999999999996</v>
      </c>
      <c r="K16" s="3">
        <v>0.02</v>
      </c>
      <c r="L16" s="3">
        <v>88.74</v>
      </c>
    </row>
    <row r="17" spans="1:12">
      <c r="A17" s="3" t="s">
        <v>2</v>
      </c>
      <c r="B17" s="3">
        <v>2009</v>
      </c>
      <c r="C17" s="3">
        <v>1.42</v>
      </c>
      <c r="E17" s="3">
        <v>2310.0700000000002</v>
      </c>
      <c r="F17" s="3">
        <v>1249.31</v>
      </c>
      <c r="H17" s="3">
        <v>4127.59</v>
      </c>
      <c r="I17" s="3">
        <v>5146.1000000000004</v>
      </c>
      <c r="J17" s="3">
        <v>1.82</v>
      </c>
      <c r="K17" s="3">
        <v>0.02</v>
      </c>
      <c r="L17" s="3">
        <v>88.92</v>
      </c>
    </row>
    <row r="18" spans="1:12">
      <c r="A18" s="3" t="s">
        <v>2</v>
      </c>
      <c r="B18" s="3">
        <v>2010</v>
      </c>
      <c r="C18" s="3">
        <v>2.54</v>
      </c>
      <c r="E18" s="3">
        <v>2392.71</v>
      </c>
      <c r="F18" s="3">
        <v>1345.69</v>
      </c>
      <c r="H18" s="3">
        <v>4632.7700000000004</v>
      </c>
      <c r="I18" s="3">
        <v>5577.92</v>
      </c>
      <c r="J18" s="3">
        <v>2.85</v>
      </c>
      <c r="K18" s="3">
        <v>0.02</v>
      </c>
      <c r="L18" s="3">
        <v>89.1</v>
      </c>
    </row>
    <row r="19" spans="1:12">
      <c r="A19" s="3" t="s">
        <v>3</v>
      </c>
      <c r="B19" s="3">
        <v>1994</v>
      </c>
      <c r="C19" s="3">
        <v>9</v>
      </c>
      <c r="D19" s="3">
        <v>10.98</v>
      </c>
      <c r="F19" s="3">
        <v>4819.79</v>
      </c>
      <c r="H19" s="3">
        <v>412</v>
      </c>
      <c r="J19" s="3">
        <v>24.1</v>
      </c>
    </row>
    <row r="20" spans="1:12">
      <c r="A20" s="3" t="s">
        <v>3</v>
      </c>
      <c r="B20" s="3">
        <v>1995</v>
      </c>
      <c r="C20" s="3">
        <v>10.08</v>
      </c>
      <c r="D20" s="3">
        <v>11.52</v>
      </c>
      <c r="E20" s="3">
        <v>6527.93</v>
      </c>
      <c r="F20" s="3">
        <v>6079.37</v>
      </c>
      <c r="H20" s="3">
        <v>399.55</v>
      </c>
      <c r="I20" s="3">
        <v>19664.900000000001</v>
      </c>
      <c r="J20" s="3">
        <v>17.100000000000001</v>
      </c>
      <c r="K20" s="3">
        <v>1.2</v>
      </c>
      <c r="L20" s="3">
        <v>31.4</v>
      </c>
    </row>
    <row r="21" spans="1:12">
      <c r="A21" s="3" t="s">
        <v>3</v>
      </c>
      <c r="B21" s="3">
        <v>1996</v>
      </c>
      <c r="C21" s="3">
        <v>9.4499999999999993</v>
      </c>
      <c r="D21" s="3">
        <v>10.97</v>
      </c>
      <c r="E21" s="3">
        <v>8796.3700000000008</v>
      </c>
      <c r="F21" s="3">
        <v>7117.66</v>
      </c>
      <c r="H21" s="3">
        <v>515.04999999999995</v>
      </c>
      <c r="I21" s="3">
        <v>24149.8</v>
      </c>
      <c r="J21" s="3">
        <v>8.3000000000000007</v>
      </c>
      <c r="K21" s="3">
        <v>1.22</v>
      </c>
      <c r="L21" s="3">
        <v>32.28</v>
      </c>
    </row>
    <row r="22" spans="1:12">
      <c r="A22" s="3" t="s">
        <v>3</v>
      </c>
      <c r="B22" s="3">
        <v>1997</v>
      </c>
      <c r="C22" s="3">
        <v>10.31</v>
      </c>
      <c r="D22" s="3">
        <v>9.7200000000000006</v>
      </c>
      <c r="E22" s="3">
        <v>11276.5</v>
      </c>
      <c r="F22" s="3">
        <v>7897.3</v>
      </c>
      <c r="H22" s="3">
        <v>818.04</v>
      </c>
      <c r="I22" s="3">
        <v>26888.799999999999</v>
      </c>
      <c r="J22" s="3">
        <v>2.8</v>
      </c>
      <c r="K22" s="3">
        <v>1.23</v>
      </c>
      <c r="L22" s="3">
        <v>33.159999999999997</v>
      </c>
    </row>
    <row r="23" spans="1:12">
      <c r="A23" s="3" t="s">
        <v>3</v>
      </c>
      <c r="B23" s="3">
        <v>1998</v>
      </c>
      <c r="C23" s="3">
        <v>6.66</v>
      </c>
      <c r="D23" s="3">
        <v>7.5</v>
      </c>
      <c r="E23" s="3">
        <v>12909.7</v>
      </c>
      <c r="F23" s="3">
        <v>8440.23</v>
      </c>
      <c r="G23" s="3">
        <v>99.8</v>
      </c>
      <c r="H23" s="3">
        <v>859.27</v>
      </c>
      <c r="I23" s="3">
        <v>24885.9</v>
      </c>
      <c r="J23" s="3">
        <v>-0.8</v>
      </c>
      <c r="K23" s="3">
        <v>1.24</v>
      </c>
      <c r="L23" s="3">
        <v>34.04</v>
      </c>
    </row>
    <row r="24" spans="1:12">
      <c r="A24" s="3" t="s">
        <v>3</v>
      </c>
      <c r="B24" s="3">
        <v>1999</v>
      </c>
      <c r="C24" s="3">
        <v>4.12</v>
      </c>
      <c r="D24" s="3">
        <v>6.08</v>
      </c>
      <c r="E24" s="3">
        <v>15251</v>
      </c>
      <c r="F24" s="3">
        <v>8967.7099999999991</v>
      </c>
      <c r="G24" s="3">
        <v>99.8</v>
      </c>
      <c r="H24" s="3">
        <v>944.67</v>
      </c>
      <c r="I24" s="3">
        <v>23270.400000000001</v>
      </c>
      <c r="J24" s="3">
        <v>-1.4</v>
      </c>
      <c r="K24" s="3">
        <v>1.25</v>
      </c>
      <c r="L24" s="3">
        <v>34.92</v>
      </c>
    </row>
    <row r="25" spans="1:12">
      <c r="A25" s="3" t="s">
        <v>3</v>
      </c>
      <c r="B25" s="3">
        <v>2000</v>
      </c>
      <c r="C25" s="3">
        <v>3.78</v>
      </c>
      <c r="D25" s="3">
        <v>5.85</v>
      </c>
      <c r="E25" s="3">
        <v>19103.400000000001</v>
      </c>
      <c r="F25" s="3">
        <v>9921.4599999999991</v>
      </c>
      <c r="G25" s="3">
        <v>100</v>
      </c>
      <c r="H25" s="3">
        <v>1319.6</v>
      </c>
      <c r="I25" s="3">
        <v>23079.5</v>
      </c>
      <c r="J25" s="3">
        <v>0.4</v>
      </c>
      <c r="K25" s="3">
        <v>1.26</v>
      </c>
      <c r="L25" s="3">
        <v>35.799999999999997</v>
      </c>
    </row>
    <row r="26" spans="1:12">
      <c r="A26" s="3" t="s">
        <v>3</v>
      </c>
      <c r="B26" s="3">
        <v>2001</v>
      </c>
      <c r="C26" s="3">
        <v>3.78</v>
      </c>
      <c r="D26" s="3">
        <v>5.85</v>
      </c>
      <c r="E26" s="3">
        <v>20954</v>
      </c>
      <c r="F26" s="3">
        <v>10965.5</v>
      </c>
      <c r="G26" s="3">
        <v>101.73</v>
      </c>
      <c r="H26" s="3">
        <v>1439.08</v>
      </c>
      <c r="I26" s="3">
        <v>21936</v>
      </c>
      <c r="J26" s="3">
        <v>0.72</v>
      </c>
      <c r="K26" s="3">
        <v>1.27</v>
      </c>
      <c r="L26" s="3">
        <v>36.72</v>
      </c>
    </row>
    <row r="27" spans="1:12">
      <c r="A27" s="3" t="s">
        <v>3</v>
      </c>
      <c r="B27" s="3">
        <v>2002</v>
      </c>
      <c r="C27" s="3">
        <v>3.24</v>
      </c>
      <c r="D27" s="3">
        <v>5.36</v>
      </c>
      <c r="E27" s="3">
        <v>24174.799999999999</v>
      </c>
      <c r="F27" s="3">
        <v>12033.3</v>
      </c>
      <c r="G27" s="3">
        <v>108.69</v>
      </c>
      <c r="H27" s="3">
        <v>1182.83</v>
      </c>
      <c r="I27" s="3">
        <v>21440.5</v>
      </c>
      <c r="J27" s="3">
        <v>-0.77</v>
      </c>
      <c r="K27" s="3">
        <v>1.28</v>
      </c>
      <c r="L27" s="3">
        <v>37.64</v>
      </c>
    </row>
    <row r="28" spans="1:12">
      <c r="A28" s="3" t="s">
        <v>3</v>
      </c>
      <c r="B28" s="3">
        <v>2003</v>
      </c>
      <c r="C28" s="3">
        <v>3.24</v>
      </c>
      <c r="D28" s="3">
        <v>5.31</v>
      </c>
      <c r="E28" s="3">
        <v>28871.599999999999</v>
      </c>
      <c r="F28" s="3">
        <v>13582.3</v>
      </c>
      <c r="G28" s="3">
        <v>117.74</v>
      </c>
      <c r="H28" s="3">
        <v>1145.0999999999999</v>
      </c>
      <c r="I28" s="3">
        <v>23951.200000000001</v>
      </c>
      <c r="J28" s="3">
        <v>1.17</v>
      </c>
      <c r="K28" s="3">
        <v>1.29</v>
      </c>
      <c r="L28" s="3">
        <v>38.56</v>
      </c>
    </row>
    <row r="29" spans="1:12">
      <c r="A29" s="3" t="s">
        <v>3</v>
      </c>
      <c r="B29" s="3">
        <v>2004</v>
      </c>
      <c r="C29" s="3">
        <v>3.87</v>
      </c>
      <c r="D29" s="3">
        <v>5.36</v>
      </c>
      <c r="E29" s="3">
        <v>32430.7</v>
      </c>
      <c r="F29" s="3">
        <v>15987.8</v>
      </c>
      <c r="G29" s="3">
        <v>129.69</v>
      </c>
      <c r="H29" s="3">
        <v>1134.0899999999999</v>
      </c>
      <c r="I29" s="3">
        <v>30126.6</v>
      </c>
      <c r="J29" s="3">
        <v>3.9</v>
      </c>
      <c r="K29" s="3">
        <v>1.3</v>
      </c>
      <c r="L29" s="3">
        <v>39.479999999999997</v>
      </c>
    </row>
    <row r="30" spans="1:12">
      <c r="A30" s="3" t="s">
        <v>3</v>
      </c>
      <c r="B30" s="3">
        <v>2005</v>
      </c>
      <c r="C30" s="3">
        <v>3.87</v>
      </c>
      <c r="D30" s="3">
        <v>5.58</v>
      </c>
      <c r="E30" s="3">
        <v>37226.6</v>
      </c>
      <c r="F30" s="3">
        <v>18493.7</v>
      </c>
      <c r="G30" s="3">
        <v>141.43</v>
      </c>
      <c r="H30" s="3">
        <v>889.35</v>
      </c>
      <c r="I30" s="3">
        <v>36028.400000000001</v>
      </c>
      <c r="J30" s="3">
        <v>1.82</v>
      </c>
      <c r="K30" s="3">
        <v>1.3</v>
      </c>
      <c r="L30" s="3">
        <v>40.4</v>
      </c>
    </row>
    <row r="31" spans="1:12">
      <c r="A31" s="3" t="s">
        <v>3</v>
      </c>
      <c r="B31" s="3">
        <v>2006</v>
      </c>
      <c r="C31" s="3">
        <v>3.87</v>
      </c>
      <c r="D31" s="3">
        <v>5.86</v>
      </c>
      <c r="E31" s="3">
        <v>48879.1</v>
      </c>
      <c r="F31" s="3">
        <v>21631.4</v>
      </c>
      <c r="G31" s="3">
        <v>149.6</v>
      </c>
      <c r="H31" s="3">
        <v>1422.8</v>
      </c>
      <c r="I31" s="3">
        <v>46126.8</v>
      </c>
      <c r="J31" s="3">
        <v>1.47</v>
      </c>
      <c r="K31" s="3">
        <v>1.31</v>
      </c>
      <c r="L31" s="3">
        <v>41.3</v>
      </c>
    </row>
    <row r="32" spans="1:12">
      <c r="A32" s="3" t="s">
        <v>3</v>
      </c>
      <c r="B32" s="3">
        <v>2007</v>
      </c>
      <c r="C32" s="3">
        <v>3.87</v>
      </c>
      <c r="D32" s="3">
        <v>6.71</v>
      </c>
      <c r="E32" s="3">
        <v>79363.7</v>
      </c>
      <c r="F32" s="3">
        <v>26581</v>
      </c>
      <c r="G32" s="3">
        <v>167.92</v>
      </c>
      <c r="H32" s="3">
        <v>3792.4</v>
      </c>
      <c r="I32" s="3">
        <v>55371.7</v>
      </c>
      <c r="J32" s="3">
        <v>4.7699999999999996</v>
      </c>
      <c r="K32" s="3">
        <v>1.32</v>
      </c>
      <c r="L32" s="3">
        <v>42.2</v>
      </c>
    </row>
    <row r="33" spans="1:12">
      <c r="A33" s="3" t="s">
        <v>3</v>
      </c>
      <c r="B33" s="3">
        <v>2008</v>
      </c>
      <c r="C33" s="3">
        <v>4.34</v>
      </c>
      <c r="D33" s="3">
        <v>7.18</v>
      </c>
      <c r="E33" s="3">
        <v>67913.5</v>
      </c>
      <c r="F33" s="3">
        <v>31404.5</v>
      </c>
      <c r="G33" s="3">
        <v>183.79</v>
      </c>
      <c r="H33" s="3">
        <v>2565.89</v>
      </c>
      <c r="I33" s="3">
        <v>66733</v>
      </c>
      <c r="J33" s="3">
        <v>5.9</v>
      </c>
      <c r="K33" s="3">
        <v>1.32</v>
      </c>
      <c r="L33" s="3">
        <v>43.1</v>
      </c>
    </row>
    <row r="34" spans="1:12">
      <c r="A34" s="3" t="s">
        <v>3</v>
      </c>
      <c r="B34" s="3">
        <v>2009</v>
      </c>
      <c r="C34" s="3">
        <v>4.8600000000000003</v>
      </c>
      <c r="D34" s="3">
        <v>5.31</v>
      </c>
      <c r="E34" s="3">
        <v>95091.8</v>
      </c>
      <c r="F34" s="3">
        <v>34090.300000000003</v>
      </c>
      <c r="G34" s="3">
        <v>193.72</v>
      </c>
      <c r="H34" s="3">
        <v>2345.4</v>
      </c>
      <c r="I34" s="3">
        <v>69541.600000000006</v>
      </c>
      <c r="J34" s="3">
        <v>-0.68</v>
      </c>
      <c r="K34" s="3">
        <v>1.33</v>
      </c>
      <c r="L34" s="3">
        <v>44</v>
      </c>
    </row>
    <row r="35" spans="1:12">
      <c r="A35" s="3" t="s">
        <v>3</v>
      </c>
      <c r="B35" s="3">
        <v>2010</v>
      </c>
      <c r="C35" s="3">
        <v>5.0999999999999996</v>
      </c>
      <c r="D35" s="3">
        <v>5.36</v>
      </c>
      <c r="E35" s="3">
        <v>111795</v>
      </c>
      <c r="F35" s="3">
        <v>39798.300000000003</v>
      </c>
      <c r="G35" s="3">
        <v>232.17</v>
      </c>
      <c r="H35" s="3">
        <v>2336.4499999999998</v>
      </c>
      <c r="I35" s="3">
        <v>79178.399999999994</v>
      </c>
      <c r="J35" s="3">
        <v>3.32</v>
      </c>
      <c r="K35" s="3">
        <v>1.34</v>
      </c>
      <c r="L35" s="3">
        <v>44.9</v>
      </c>
    </row>
    <row r="36" spans="1:12">
      <c r="A36" s="3" t="s">
        <v>4</v>
      </c>
      <c r="B36" s="3">
        <v>1994</v>
      </c>
      <c r="F36" s="3">
        <v>10088.299999999999</v>
      </c>
      <c r="J36" s="3" t="s">
        <v>5</v>
      </c>
    </row>
    <row r="37" spans="1:12">
      <c r="A37" s="3" t="s">
        <v>4</v>
      </c>
      <c r="B37" s="3">
        <v>1995</v>
      </c>
      <c r="F37" s="3">
        <v>11836.5</v>
      </c>
      <c r="J37" s="3" t="s">
        <v>5</v>
      </c>
    </row>
    <row r="38" spans="1:12">
      <c r="A38" s="3" t="s">
        <v>4</v>
      </c>
      <c r="B38" s="3">
        <v>1996</v>
      </c>
      <c r="F38" s="3">
        <v>13329.8</v>
      </c>
      <c r="J38" s="3">
        <v>4.57</v>
      </c>
    </row>
    <row r="39" spans="1:12">
      <c r="A39" s="3" t="s">
        <v>4</v>
      </c>
      <c r="B39" s="3">
        <v>1997</v>
      </c>
      <c r="F39" s="3">
        <v>15288.7</v>
      </c>
      <c r="J39" s="3">
        <v>4.7699999999999996</v>
      </c>
    </row>
    <row r="40" spans="1:12">
      <c r="A40" s="3" t="s">
        <v>4</v>
      </c>
      <c r="B40" s="3">
        <v>1998</v>
      </c>
      <c r="F40" s="3">
        <v>17510.5</v>
      </c>
      <c r="J40" s="3">
        <v>5.28</v>
      </c>
    </row>
    <row r="41" spans="1:12">
      <c r="A41" s="3" t="s">
        <v>4</v>
      </c>
      <c r="B41" s="3">
        <v>1999</v>
      </c>
      <c r="F41" s="3">
        <v>19533.400000000001</v>
      </c>
      <c r="J41" s="3">
        <v>4.28</v>
      </c>
    </row>
    <row r="42" spans="1:12">
      <c r="A42" s="3" t="s">
        <v>4</v>
      </c>
      <c r="B42" s="3">
        <v>2000</v>
      </c>
      <c r="F42" s="3">
        <v>21407.5</v>
      </c>
      <c r="J42" s="3">
        <v>6.25</v>
      </c>
    </row>
    <row r="43" spans="1:12">
      <c r="A43" s="3" t="s">
        <v>4</v>
      </c>
      <c r="B43" s="3">
        <v>2001</v>
      </c>
      <c r="F43" s="3">
        <v>23018.400000000001</v>
      </c>
      <c r="J43" s="3">
        <v>3.55</v>
      </c>
    </row>
    <row r="44" spans="1:12">
      <c r="A44" s="3" t="s">
        <v>4</v>
      </c>
      <c r="B44" s="3">
        <v>2002</v>
      </c>
      <c r="F44" s="3">
        <v>24814.1</v>
      </c>
      <c r="J44" s="3">
        <v>3.9</v>
      </c>
    </row>
    <row r="45" spans="1:12">
      <c r="A45" s="3" t="s">
        <v>4</v>
      </c>
      <c r="B45" s="3">
        <v>2003</v>
      </c>
      <c r="F45" s="3">
        <v>27528.6</v>
      </c>
      <c r="J45" s="3">
        <v>5.6</v>
      </c>
    </row>
    <row r="46" spans="1:12">
      <c r="A46" s="3" t="s">
        <v>4</v>
      </c>
      <c r="B46" s="3">
        <v>2004</v>
      </c>
      <c r="F46" s="3">
        <v>31211.4</v>
      </c>
      <c r="J46" s="3">
        <v>5.6</v>
      </c>
    </row>
    <row r="47" spans="1:12">
      <c r="A47" s="3" t="s">
        <v>4</v>
      </c>
      <c r="B47" s="3">
        <v>2005</v>
      </c>
      <c r="F47" s="3">
        <v>35662.199999999997</v>
      </c>
      <c r="J47" s="3">
        <v>4.9800000000000004</v>
      </c>
    </row>
    <row r="48" spans="1:12">
      <c r="A48" s="3" t="s">
        <v>4</v>
      </c>
      <c r="B48" s="3">
        <v>2006</v>
      </c>
      <c r="F48" s="3">
        <v>41159.699999999997</v>
      </c>
      <c r="J48" s="3">
        <v>6.13</v>
      </c>
    </row>
    <row r="49" spans="1:12">
      <c r="A49" s="3" t="s">
        <v>4</v>
      </c>
      <c r="B49" s="3">
        <v>2007</v>
      </c>
      <c r="F49" s="3">
        <v>47675.9</v>
      </c>
      <c r="J49" s="3">
        <v>5.57</v>
      </c>
    </row>
    <row r="50" spans="1:12">
      <c r="A50" s="3" t="s">
        <v>4</v>
      </c>
      <c r="B50" s="3">
        <v>2008</v>
      </c>
      <c r="F50" s="3">
        <v>54470.3</v>
      </c>
      <c r="J50" s="3">
        <v>6.98</v>
      </c>
    </row>
    <row r="51" spans="1:12">
      <c r="A51" s="3" t="s">
        <v>4</v>
      </c>
      <c r="B51" s="3">
        <v>2009</v>
      </c>
      <c r="F51" s="3">
        <v>61239.7</v>
      </c>
      <c r="J51" s="3">
        <v>5.26</v>
      </c>
    </row>
    <row r="52" spans="1:12">
      <c r="A52" s="3" t="s">
        <v>4</v>
      </c>
      <c r="B52" s="3">
        <v>2010</v>
      </c>
      <c r="F52" s="3">
        <v>75121.600000000006</v>
      </c>
      <c r="J52" s="3">
        <v>9.76</v>
      </c>
    </row>
    <row r="53" spans="1:12">
      <c r="A53" s="3" t="s">
        <v>6</v>
      </c>
      <c r="B53" s="3">
        <v>1994</v>
      </c>
      <c r="C53" s="3">
        <v>11.61</v>
      </c>
      <c r="D53" s="3">
        <v>14.79</v>
      </c>
      <c r="F53" s="3">
        <v>422362</v>
      </c>
      <c r="G53" s="3">
        <v>101.31</v>
      </c>
      <c r="H53" s="3">
        <v>498.93</v>
      </c>
      <c r="J53" s="3">
        <v>8.52</v>
      </c>
    </row>
    <row r="54" spans="1:12">
      <c r="A54" s="3" t="s">
        <v>6</v>
      </c>
      <c r="B54" s="3">
        <v>1995</v>
      </c>
      <c r="C54" s="3">
        <v>14.25</v>
      </c>
      <c r="D54" s="3">
        <v>15.82</v>
      </c>
      <c r="E54" s="3">
        <v>536596</v>
      </c>
      <c r="F54" s="3">
        <v>502250</v>
      </c>
      <c r="G54" s="3">
        <v>106.88</v>
      </c>
      <c r="H54" s="3">
        <v>474.18</v>
      </c>
      <c r="I54" s="92">
        <v>2200000</v>
      </c>
      <c r="J54" s="3">
        <v>9.49</v>
      </c>
      <c r="K54" s="3">
        <v>0.2</v>
      </c>
      <c r="L54" s="3">
        <v>35.6</v>
      </c>
    </row>
    <row r="55" spans="1:12">
      <c r="A55" s="3" t="s">
        <v>6</v>
      </c>
      <c r="B55" s="3">
        <v>1996</v>
      </c>
      <c r="C55" s="3">
        <v>13.75</v>
      </c>
      <c r="D55" s="3">
        <v>16.420000000000002</v>
      </c>
      <c r="E55" s="3">
        <v>699471</v>
      </c>
      <c r="F55" s="3">
        <v>588501</v>
      </c>
      <c r="G55" s="3">
        <v>110.5</v>
      </c>
      <c r="H55" s="3">
        <v>588.42999999999995</v>
      </c>
      <c r="I55" s="92">
        <v>2500000</v>
      </c>
      <c r="J55" s="3">
        <v>6.51</v>
      </c>
      <c r="K55" s="3">
        <v>0.2</v>
      </c>
      <c r="L55" s="3">
        <v>36.880000000000003</v>
      </c>
    </row>
    <row r="56" spans="1:12">
      <c r="A56" s="3" t="s">
        <v>6</v>
      </c>
      <c r="B56" s="3">
        <v>1997</v>
      </c>
      <c r="C56" s="3">
        <v>11.37</v>
      </c>
      <c r="D56" s="3">
        <v>17.96</v>
      </c>
      <c r="E56" s="3">
        <v>661915</v>
      </c>
      <c r="F56" s="3">
        <v>693619</v>
      </c>
      <c r="G56" s="3">
        <v>113.85</v>
      </c>
      <c r="H56" s="3">
        <v>599.76</v>
      </c>
      <c r="I56" s="92">
        <v>3000000</v>
      </c>
      <c r="J56" s="3">
        <v>6.89</v>
      </c>
      <c r="K56" s="3">
        <v>0.21</v>
      </c>
      <c r="L56" s="3">
        <v>38.159999999999997</v>
      </c>
    </row>
    <row r="57" spans="1:12">
      <c r="A57" s="3" t="s">
        <v>6</v>
      </c>
      <c r="B57" s="3">
        <v>1998</v>
      </c>
      <c r="C57" s="3">
        <v>32.04</v>
      </c>
      <c r="D57" s="3">
        <v>23.49</v>
      </c>
      <c r="E57" s="3">
        <v>919704</v>
      </c>
      <c r="F57" s="92">
        <v>1100000</v>
      </c>
      <c r="G57" s="3">
        <v>119.67</v>
      </c>
      <c r="H57" s="3">
        <v>418.47</v>
      </c>
      <c r="I57" s="92">
        <v>5100000</v>
      </c>
      <c r="J57" s="3">
        <v>62.92</v>
      </c>
      <c r="K57" s="3">
        <v>0.21</v>
      </c>
      <c r="L57" s="3">
        <v>39.44</v>
      </c>
    </row>
    <row r="58" spans="1:12">
      <c r="A58" s="3" t="s">
        <v>6</v>
      </c>
      <c r="B58" s="3">
        <v>1999</v>
      </c>
      <c r="C58" s="3">
        <v>21.94</v>
      </c>
      <c r="D58" s="3">
        <v>21.6</v>
      </c>
      <c r="E58" s="92">
        <v>1500000</v>
      </c>
      <c r="F58" s="92">
        <v>1200000</v>
      </c>
      <c r="G58" s="3">
        <v>126.82</v>
      </c>
      <c r="H58" s="3">
        <v>542.63</v>
      </c>
      <c r="I58" s="92">
        <v>5600000</v>
      </c>
      <c r="J58" s="3">
        <v>18.66</v>
      </c>
      <c r="K58" s="3">
        <v>0.21</v>
      </c>
      <c r="L58" s="3">
        <v>40.72</v>
      </c>
    </row>
    <row r="59" spans="1:12">
      <c r="A59" s="3" t="s">
        <v>6</v>
      </c>
      <c r="B59" s="3">
        <v>2000</v>
      </c>
      <c r="C59" s="3">
        <v>12.43</v>
      </c>
      <c r="D59" s="3">
        <v>16.54</v>
      </c>
      <c r="E59" s="92">
        <v>1200000</v>
      </c>
      <c r="F59" s="92">
        <v>1400000</v>
      </c>
      <c r="G59" s="3">
        <v>141.51</v>
      </c>
      <c r="H59" s="3">
        <v>493.6</v>
      </c>
      <c r="I59" s="92">
        <v>7100000</v>
      </c>
      <c r="J59" s="3">
        <v>4.29</v>
      </c>
      <c r="K59" s="3">
        <v>0.21</v>
      </c>
      <c r="L59" s="3">
        <v>42</v>
      </c>
    </row>
    <row r="60" spans="1:12">
      <c r="A60" s="3" t="s">
        <v>6</v>
      </c>
      <c r="B60" s="3">
        <v>2001</v>
      </c>
      <c r="C60" s="3">
        <v>16.600000000000001</v>
      </c>
      <c r="D60" s="3">
        <v>17.260000000000002</v>
      </c>
      <c r="E60" s="92">
        <v>1300000</v>
      </c>
      <c r="F60" s="92">
        <v>1600000</v>
      </c>
      <c r="G60" s="3">
        <v>156.79</v>
      </c>
      <c r="H60" s="3">
        <v>405.41</v>
      </c>
      <c r="I60" s="92">
        <v>7900000</v>
      </c>
      <c r="J60" s="3">
        <v>12.07</v>
      </c>
      <c r="K60" s="3">
        <v>0.22</v>
      </c>
      <c r="L60" s="3">
        <v>43.22</v>
      </c>
    </row>
    <row r="61" spans="1:12">
      <c r="A61" s="3" t="s">
        <v>6</v>
      </c>
      <c r="B61" s="3">
        <v>2002</v>
      </c>
      <c r="C61" s="3">
        <v>14.82</v>
      </c>
      <c r="D61" s="3">
        <v>18.02</v>
      </c>
      <c r="E61" s="92">
        <v>1200000</v>
      </c>
      <c r="F61" s="92">
        <v>1800000</v>
      </c>
      <c r="G61" s="3">
        <v>169.63</v>
      </c>
      <c r="H61" s="3">
        <v>455.63</v>
      </c>
      <c r="I61" s="92">
        <v>8100000</v>
      </c>
      <c r="J61" s="3">
        <v>11.46</v>
      </c>
      <c r="K61" s="3">
        <v>0.22</v>
      </c>
      <c r="L61" s="3">
        <v>44.44</v>
      </c>
    </row>
    <row r="62" spans="1:12">
      <c r="A62" s="3" t="s">
        <v>6</v>
      </c>
      <c r="B62" s="3">
        <v>2003</v>
      </c>
      <c r="C62" s="3">
        <v>9.81</v>
      </c>
      <c r="D62" s="3">
        <v>16.87</v>
      </c>
      <c r="E62" s="92">
        <v>1500000</v>
      </c>
      <c r="F62" s="92">
        <v>2000000</v>
      </c>
      <c r="G62" s="3">
        <v>184.87</v>
      </c>
      <c r="H62" s="3">
        <v>517.22</v>
      </c>
      <c r="I62" s="92">
        <v>9000000</v>
      </c>
      <c r="J62" s="3">
        <v>6.41</v>
      </c>
      <c r="K62" s="3">
        <v>0.22</v>
      </c>
      <c r="L62" s="3">
        <v>45.66</v>
      </c>
    </row>
    <row r="63" spans="1:12">
      <c r="A63" s="3" t="s">
        <v>6</v>
      </c>
      <c r="B63" s="3">
        <v>2004</v>
      </c>
      <c r="C63" s="3">
        <v>7.3</v>
      </c>
      <c r="D63" s="3">
        <v>14.54</v>
      </c>
      <c r="E63" s="92">
        <v>1900000</v>
      </c>
      <c r="F63" s="92">
        <v>2300000</v>
      </c>
      <c r="G63" s="3">
        <v>195.51</v>
      </c>
      <c r="H63" s="3">
        <v>805.69</v>
      </c>
      <c r="I63" s="92">
        <v>9900000</v>
      </c>
      <c r="J63" s="3">
        <v>6.15</v>
      </c>
      <c r="K63" s="3">
        <v>0.22</v>
      </c>
      <c r="L63" s="3">
        <v>46.88</v>
      </c>
    </row>
    <row r="64" spans="1:12">
      <c r="A64" s="3" t="s">
        <v>6</v>
      </c>
      <c r="B64" s="3">
        <v>2005</v>
      </c>
      <c r="C64" s="3">
        <v>9.36</v>
      </c>
      <c r="D64" s="3">
        <v>14.39</v>
      </c>
      <c r="E64" s="92">
        <v>2100000</v>
      </c>
      <c r="F64" s="92">
        <v>2800000</v>
      </c>
      <c r="G64" s="3">
        <v>207.5</v>
      </c>
      <c r="H64" s="3">
        <v>1089.72</v>
      </c>
      <c r="I64" s="92">
        <v>13000000</v>
      </c>
      <c r="J64" s="3">
        <v>10.6</v>
      </c>
      <c r="K64" s="3">
        <v>0.23</v>
      </c>
      <c r="L64" s="3">
        <v>48.1</v>
      </c>
    </row>
    <row r="65" spans="1:12">
      <c r="A65" s="3" t="s">
        <v>6</v>
      </c>
      <c r="B65" s="3">
        <v>2006</v>
      </c>
      <c r="C65" s="3">
        <v>11.44</v>
      </c>
      <c r="D65" s="3">
        <v>15.65</v>
      </c>
      <c r="E65" s="92">
        <v>2800000</v>
      </c>
      <c r="F65" s="92">
        <v>3300000</v>
      </c>
      <c r="G65" s="3">
        <v>224.28</v>
      </c>
      <c r="H65" s="3">
        <v>1442.94</v>
      </c>
      <c r="I65" s="92">
        <v>16000000</v>
      </c>
      <c r="J65" s="3">
        <v>13.11</v>
      </c>
      <c r="K65" s="3">
        <v>0.23</v>
      </c>
      <c r="L65" s="3">
        <v>49.22</v>
      </c>
    </row>
    <row r="66" spans="1:12">
      <c r="A66" s="3" t="s">
        <v>6</v>
      </c>
      <c r="B66" s="3">
        <v>2007</v>
      </c>
      <c r="C66" s="3">
        <v>7.9</v>
      </c>
      <c r="D66" s="3">
        <v>13.75</v>
      </c>
      <c r="E66" s="92">
        <v>3900000</v>
      </c>
      <c r="F66" s="92">
        <v>4000000</v>
      </c>
      <c r="G66" s="3">
        <v>236.46</v>
      </c>
      <c r="H66" s="3">
        <v>2210.98</v>
      </c>
      <c r="I66" s="92">
        <v>20000000</v>
      </c>
      <c r="J66" s="3">
        <v>5.93</v>
      </c>
      <c r="K66" s="3">
        <v>0.23</v>
      </c>
      <c r="L66" s="3">
        <v>50.34</v>
      </c>
    </row>
    <row r="67" spans="1:12">
      <c r="A67" s="3" t="s">
        <v>6</v>
      </c>
      <c r="B67" s="3">
        <v>2008</v>
      </c>
      <c r="C67" s="3">
        <v>9.7799999999999994</v>
      </c>
      <c r="D67" s="3">
        <v>13.21</v>
      </c>
      <c r="E67" s="92">
        <v>3300000</v>
      </c>
      <c r="F67" s="92">
        <v>4900000</v>
      </c>
      <c r="G67" s="3">
        <v>249.43</v>
      </c>
      <c r="H67" s="3">
        <v>2087.59</v>
      </c>
      <c r="I67" s="92">
        <v>26000000</v>
      </c>
      <c r="J67" s="3">
        <v>10.33</v>
      </c>
      <c r="K67" s="3">
        <v>0.23</v>
      </c>
      <c r="L67" s="3">
        <v>51.46</v>
      </c>
    </row>
    <row r="68" spans="1:12">
      <c r="A68" s="3" t="s">
        <v>6</v>
      </c>
      <c r="B68" s="3">
        <v>2009</v>
      </c>
      <c r="C68" s="3">
        <v>9.2783300000000004</v>
      </c>
      <c r="D68" s="3">
        <v>13.41</v>
      </c>
      <c r="E68" s="92">
        <v>4600000</v>
      </c>
      <c r="F68" s="92">
        <v>5600000</v>
      </c>
      <c r="H68" s="3">
        <v>2014.07</v>
      </c>
      <c r="I68" s="92">
        <v>30000000</v>
      </c>
      <c r="J68" s="3">
        <v>4.8099999999999996</v>
      </c>
      <c r="K68" s="3">
        <v>0.24</v>
      </c>
      <c r="L68" s="3">
        <v>52.58</v>
      </c>
    </row>
    <row r="69" spans="1:12">
      <c r="A69" s="3" t="s">
        <v>6</v>
      </c>
      <c r="B69" s="3">
        <v>2010</v>
      </c>
      <c r="C69" s="3">
        <v>6.8341700000000003</v>
      </c>
      <c r="D69" s="3">
        <v>12.39</v>
      </c>
      <c r="E69" s="92">
        <v>6100000</v>
      </c>
      <c r="F69" s="92">
        <v>6400000</v>
      </c>
      <c r="H69" s="3">
        <v>3095.13</v>
      </c>
      <c r="I69" s="92">
        <v>35000000</v>
      </c>
      <c r="J69" s="3">
        <v>5.13</v>
      </c>
      <c r="K69" s="3">
        <v>0.24</v>
      </c>
      <c r="L69" s="3">
        <v>53.7</v>
      </c>
    </row>
    <row r="70" spans="1:12">
      <c r="A70" s="3" t="s">
        <v>7</v>
      </c>
      <c r="B70" s="3">
        <v>1994</v>
      </c>
      <c r="C70" s="3">
        <v>3</v>
      </c>
      <c r="D70" s="3">
        <v>4.47</v>
      </c>
      <c r="F70" s="3">
        <v>488450</v>
      </c>
      <c r="H70" s="3">
        <v>20009.3</v>
      </c>
      <c r="J70" s="3">
        <v>0.6</v>
      </c>
    </row>
    <row r="71" spans="1:12">
      <c r="A71" s="3" t="s">
        <v>7</v>
      </c>
      <c r="B71" s="3">
        <v>1995</v>
      </c>
      <c r="C71" s="3">
        <v>2.31</v>
      </c>
      <c r="D71" s="3">
        <v>3.43</v>
      </c>
      <c r="E71" s="3">
        <v>924520</v>
      </c>
      <c r="F71" s="3">
        <v>495166</v>
      </c>
      <c r="G71" s="3">
        <v>126.1</v>
      </c>
      <c r="H71" s="3">
        <v>17298.3</v>
      </c>
      <c r="I71" s="92">
        <v>1600000</v>
      </c>
      <c r="J71" s="3">
        <v>-0.1</v>
      </c>
      <c r="K71" s="3">
        <v>0.13</v>
      </c>
      <c r="L71" s="3">
        <v>64.599999999999994</v>
      </c>
    </row>
    <row r="72" spans="1:12">
      <c r="A72" s="3" t="s">
        <v>7</v>
      </c>
      <c r="B72" s="3">
        <v>1996</v>
      </c>
      <c r="C72" s="3">
        <v>1.63</v>
      </c>
      <c r="D72" s="3">
        <v>3.05</v>
      </c>
      <c r="E72" s="92">
        <v>2100000</v>
      </c>
      <c r="F72" s="3">
        <v>505012</v>
      </c>
      <c r="G72" s="3">
        <v>120.5</v>
      </c>
      <c r="H72" s="3">
        <v>21011.5</v>
      </c>
      <c r="I72" s="92">
        <v>1600000</v>
      </c>
      <c r="J72" s="3">
        <v>0.1</v>
      </c>
      <c r="K72" s="3">
        <v>0.13</v>
      </c>
      <c r="L72" s="3">
        <v>64.72</v>
      </c>
    </row>
    <row r="73" spans="1:12">
      <c r="A73" s="3" t="s">
        <v>7</v>
      </c>
      <c r="B73" s="3">
        <v>1997</v>
      </c>
      <c r="C73" s="3">
        <v>1.63</v>
      </c>
      <c r="D73" s="3">
        <v>2.57</v>
      </c>
      <c r="E73" s="92">
        <v>1900000</v>
      </c>
      <c r="F73" s="3">
        <v>515644</v>
      </c>
      <c r="G73" s="3">
        <v>115.6</v>
      </c>
      <c r="H73" s="3">
        <v>18293.2</v>
      </c>
      <c r="I73" s="92">
        <v>1600000</v>
      </c>
      <c r="J73" s="3">
        <v>1.88</v>
      </c>
      <c r="K73" s="3">
        <v>0.13</v>
      </c>
      <c r="L73" s="3">
        <v>64.84</v>
      </c>
    </row>
    <row r="74" spans="1:12">
      <c r="A74" s="3" t="s">
        <v>7</v>
      </c>
      <c r="B74" s="3">
        <v>1998</v>
      </c>
      <c r="C74" s="3">
        <v>1.59</v>
      </c>
      <c r="D74" s="3">
        <v>2.44</v>
      </c>
      <c r="E74" s="92">
        <v>2000000</v>
      </c>
      <c r="F74" s="3">
        <v>504905</v>
      </c>
      <c r="G74" s="3">
        <v>111.5</v>
      </c>
      <c r="H74" s="3">
        <v>15276.1</v>
      </c>
      <c r="I74" s="92">
        <v>1600000</v>
      </c>
      <c r="J74" s="3">
        <v>0.57999999999999996</v>
      </c>
      <c r="K74" s="3">
        <v>0.13</v>
      </c>
      <c r="L74" s="3">
        <v>64.959999999999994</v>
      </c>
    </row>
    <row r="75" spans="1:12">
      <c r="A75" s="3" t="s">
        <v>7</v>
      </c>
      <c r="B75" s="3">
        <v>1999</v>
      </c>
      <c r="C75" s="3">
        <v>1.38</v>
      </c>
      <c r="D75" s="3">
        <v>2.33</v>
      </c>
      <c r="E75" s="92">
        <v>2200000</v>
      </c>
      <c r="F75" s="3">
        <v>497629</v>
      </c>
      <c r="G75" s="3">
        <v>106.1</v>
      </c>
      <c r="H75" s="3">
        <v>16948.7</v>
      </c>
      <c r="I75" s="92">
        <v>1600000</v>
      </c>
      <c r="J75" s="3">
        <v>-0.28999999999999998</v>
      </c>
      <c r="K75" s="3">
        <v>0.13</v>
      </c>
      <c r="L75" s="3">
        <v>65.08</v>
      </c>
    </row>
    <row r="76" spans="1:12">
      <c r="A76" s="3" t="s">
        <v>7</v>
      </c>
      <c r="B76" s="3">
        <v>2000</v>
      </c>
      <c r="C76" s="3">
        <v>1.38</v>
      </c>
      <c r="D76" s="3">
        <v>2.2000000000000002</v>
      </c>
      <c r="E76" s="92">
        <v>2100000</v>
      </c>
      <c r="F76" s="3">
        <v>502990</v>
      </c>
      <c r="G76" s="3">
        <v>100</v>
      </c>
      <c r="H76" s="3">
        <v>16905.3</v>
      </c>
      <c r="I76" s="92">
        <v>1600000</v>
      </c>
      <c r="J76" s="3">
        <v>-0.68</v>
      </c>
      <c r="K76" s="3">
        <v>0.13</v>
      </c>
      <c r="L76" s="3">
        <v>65.2</v>
      </c>
    </row>
    <row r="77" spans="1:12">
      <c r="A77" s="3" t="s">
        <v>7</v>
      </c>
      <c r="B77" s="3">
        <v>2001</v>
      </c>
      <c r="C77" s="3">
        <v>1.38</v>
      </c>
      <c r="D77" s="3">
        <v>1.78</v>
      </c>
      <c r="E77" s="92">
        <v>2100000</v>
      </c>
      <c r="F77" s="3">
        <v>497720</v>
      </c>
      <c r="G77" s="3">
        <v>93.7</v>
      </c>
      <c r="H77" s="3">
        <v>11987.3</v>
      </c>
      <c r="I77" s="92">
        <v>1600000</v>
      </c>
      <c r="J77" s="3">
        <v>-0.78</v>
      </c>
      <c r="K77" s="3">
        <v>0.13</v>
      </c>
      <c r="L77" s="3">
        <v>65.36</v>
      </c>
    </row>
    <row r="78" spans="1:12">
      <c r="A78" s="3" t="s">
        <v>7</v>
      </c>
      <c r="B78" s="3">
        <v>2002</v>
      </c>
      <c r="C78" s="3">
        <v>1.38</v>
      </c>
      <c r="D78" s="3">
        <v>1.93</v>
      </c>
      <c r="E78" s="92">
        <v>2100000</v>
      </c>
      <c r="F78" s="3">
        <v>491312</v>
      </c>
      <c r="G78" s="3">
        <v>87.4</v>
      </c>
      <c r="H78" s="3">
        <v>10067</v>
      </c>
      <c r="I78" s="92">
        <v>1600000</v>
      </c>
      <c r="J78" s="3">
        <v>-0.88</v>
      </c>
      <c r="K78" s="3">
        <v>0.13</v>
      </c>
      <c r="L78" s="3">
        <v>65.52</v>
      </c>
    </row>
    <row r="79" spans="1:12">
      <c r="A79" s="3" t="s">
        <v>7</v>
      </c>
      <c r="B79" s="3">
        <v>2003</v>
      </c>
      <c r="C79" s="3">
        <v>1.38</v>
      </c>
      <c r="D79" s="3">
        <v>1.58</v>
      </c>
      <c r="E79" s="92">
        <v>2100000</v>
      </c>
      <c r="F79" s="3">
        <v>490294</v>
      </c>
      <c r="G79" s="3">
        <v>81.2</v>
      </c>
      <c r="H79" s="3">
        <v>9289.7800000000007</v>
      </c>
      <c r="I79" s="92">
        <v>1500000</v>
      </c>
      <c r="J79" s="3">
        <v>-0.3</v>
      </c>
      <c r="K79" s="3">
        <v>0.13</v>
      </c>
      <c r="L79" s="3">
        <v>65.680000000000007</v>
      </c>
    </row>
    <row r="80" spans="1:12">
      <c r="A80" s="3" t="s">
        <v>7</v>
      </c>
      <c r="B80" s="3">
        <v>2004</v>
      </c>
      <c r="C80" s="3">
        <v>1.38</v>
      </c>
      <c r="D80" s="3">
        <v>1.71</v>
      </c>
      <c r="E80" s="92">
        <v>2200000</v>
      </c>
      <c r="F80" s="3">
        <v>498328</v>
      </c>
      <c r="G80" s="3">
        <v>74.400000000000006</v>
      </c>
      <c r="H80" s="3">
        <v>11232.4</v>
      </c>
      <c r="I80" s="92">
        <v>1500000</v>
      </c>
      <c r="J80" s="3">
        <v>0</v>
      </c>
      <c r="K80" s="3">
        <v>0.13</v>
      </c>
      <c r="L80" s="3">
        <v>65.84</v>
      </c>
    </row>
    <row r="81" spans="1:12">
      <c r="A81" s="3" t="s">
        <v>7</v>
      </c>
      <c r="B81" s="3">
        <v>2005</v>
      </c>
      <c r="C81" s="3">
        <v>1.38</v>
      </c>
      <c r="D81" s="3">
        <v>1.64</v>
      </c>
      <c r="E81" s="92">
        <v>2400000</v>
      </c>
      <c r="F81" s="3">
        <v>501735</v>
      </c>
      <c r="G81" s="3">
        <v>69.099999999999994</v>
      </c>
      <c r="H81" s="3">
        <v>12595.3</v>
      </c>
      <c r="I81" s="92">
        <v>1600000</v>
      </c>
      <c r="J81" s="3">
        <v>-0.3</v>
      </c>
      <c r="K81" s="3">
        <v>0.13</v>
      </c>
      <c r="L81" s="3">
        <v>66</v>
      </c>
    </row>
    <row r="82" spans="1:12">
      <c r="A82" s="3" t="s">
        <v>7</v>
      </c>
      <c r="B82" s="3">
        <v>2006</v>
      </c>
      <c r="C82" s="3">
        <v>1.38</v>
      </c>
      <c r="D82" s="3">
        <v>2.33</v>
      </c>
      <c r="E82" s="92">
        <v>2500000</v>
      </c>
      <c r="F82" s="3">
        <v>507365</v>
      </c>
      <c r="G82" s="3">
        <v>65.7</v>
      </c>
      <c r="H82" s="3">
        <v>16284.9</v>
      </c>
      <c r="I82" s="92">
        <v>1600000</v>
      </c>
      <c r="J82" s="3">
        <v>0.3</v>
      </c>
      <c r="K82" s="3">
        <v>0.13</v>
      </c>
      <c r="L82" s="3">
        <v>66.16</v>
      </c>
    </row>
    <row r="83" spans="1:12">
      <c r="A83" s="3" t="s">
        <v>7</v>
      </c>
      <c r="B83" s="3">
        <v>2007</v>
      </c>
      <c r="C83" s="3">
        <v>1.88</v>
      </c>
      <c r="D83" s="3">
        <v>2.36</v>
      </c>
      <c r="E83" s="92">
        <v>2500000</v>
      </c>
      <c r="F83" s="3">
        <v>515520</v>
      </c>
      <c r="G83" s="3">
        <v>64.400000000000006</v>
      </c>
      <c r="H83" s="3">
        <v>17001.599999999999</v>
      </c>
      <c r="I83" s="92">
        <v>1700000</v>
      </c>
      <c r="J83" s="3">
        <v>0</v>
      </c>
      <c r="K83" s="3">
        <v>0.13</v>
      </c>
      <c r="L83" s="3">
        <v>66.319999999999993</v>
      </c>
    </row>
    <row r="84" spans="1:12">
      <c r="A84" s="3" t="s">
        <v>7</v>
      </c>
      <c r="B84" s="3">
        <v>2008</v>
      </c>
      <c r="C84" s="3">
        <v>1.88</v>
      </c>
      <c r="D84" s="3">
        <v>2.29</v>
      </c>
      <c r="E84" s="92">
        <v>2300000</v>
      </c>
      <c r="F84" s="3">
        <v>504378</v>
      </c>
      <c r="G84" s="3">
        <v>63.9</v>
      </c>
      <c r="H84" s="3">
        <v>12087.4</v>
      </c>
      <c r="I84" s="92">
        <v>1600000</v>
      </c>
      <c r="J84" s="3">
        <v>1.39</v>
      </c>
      <c r="K84" s="3">
        <v>0.13</v>
      </c>
      <c r="L84" s="3">
        <v>66.48</v>
      </c>
    </row>
    <row r="85" spans="1:12">
      <c r="A85" s="3" t="s">
        <v>7</v>
      </c>
      <c r="B85" s="3">
        <v>2009</v>
      </c>
      <c r="C85" s="3">
        <v>1.48</v>
      </c>
      <c r="D85" s="3">
        <v>2.0299999999999998</v>
      </c>
      <c r="E85" s="92">
        <v>2300000</v>
      </c>
      <c r="F85" s="3">
        <v>470937</v>
      </c>
      <c r="G85" s="3">
        <v>61.4</v>
      </c>
      <c r="H85" s="3">
        <v>9407.5400000000009</v>
      </c>
      <c r="I85" s="92">
        <v>1500000</v>
      </c>
      <c r="J85" s="3">
        <v>-1.37</v>
      </c>
      <c r="K85" s="3">
        <v>0.13</v>
      </c>
      <c r="L85" s="3">
        <v>66.64</v>
      </c>
    </row>
    <row r="86" spans="1:12">
      <c r="A86" s="3" t="s">
        <v>7</v>
      </c>
      <c r="B86" s="3">
        <v>2010</v>
      </c>
      <c r="C86" s="3">
        <v>1.48</v>
      </c>
      <c r="D86" s="3">
        <v>1.52</v>
      </c>
      <c r="E86" s="92">
        <v>2300000</v>
      </c>
      <c r="F86" s="3">
        <v>479173</v>
      </c>
      <c r="G86" s="3">
        <v>58.5</v>
      </c>
      <c r="H86" s="3">
        <v>9893.49</v>
      </c>
      <c r="I86" s="92">
        <v>1500000</v>
      </c>
      <c r="J86" s="3">
        <v>-0.72</v>
      </c>
      <c r="K86" s="3">
        <v>0.13</v>
      </c>
      <c r="L86" s="3">
        <v>66.8</v>
      </c>
    </row>
    <row r="87" spans="1:12">
      <c r="A87" s="3" t="s">
        <v>8</v>
      </c>
      <c r="B87" s="3">
        <v>1994</v>
      </c>
      <c r="C87" s="3">
        <v>6.54</v>
      </c>
      <c r="D87" s="3" t="s">
        <v>9</v>
      </c>
      <c r="E87" s="3">
        <v>465220</v>
      </c>
      <c r="F87" s="3">
        <v>349973</v>
      </c>
      <c r="G87" s="3">
        <v>78.53</v>
      </c>
      <c r="H87" s="3">
        <v>970.29</v>
      </c>
      <c r="J87" s="3">
        <v>6.27</v>
      </c>
    </row>
    <row r="88" spans="1:12">
      <c r="A88" s="3" t="s">
        <v>8</v>
      </c>
      <c r="B88" s="3">
        <v>1995</v>
      </c>
      <c r="C88" s="3">
        <v>8.7799999999999994</v>
      </c>
      <c r="D88" s="3" t="s">
        <v>9</v>
      </c>
      <c r="E88" s="3">
        <v>526163</v>
      </c>
      <c r="F88" s="3">
        <v>409654</v>
      </c>
      <c r="G88" s="3">
        <v>78.41</v>
      </c>
      <c r="H88" s="3">
        <v>920.95</v>
      </c>
      <c r="I88" s="3">
        <v>808712</v>
      </c>
      <c r="J88" s="3">
        <v>4.4800000000000004</v>
      </c>
      <c r="K88" s="3">
        <v>0.05</v>
      </c>
      <c r="L88" s="3">
        <v>78.2</v>
      </c>
    </row>
    <row r="89" spans="1:12">
      <c r="A89" s="3" t="s">
        <v>8</v>
      </c>
      <c r="B89" s="3">
        <v>1996</v>
      </c>
      <c r="C89" s="3">
        <v>8.61</v>
      </c>
      <c r="D89" s="3">
        <v>11.21</v>
      </c>
      <c r="E89" s="3">
        <v>569742</v>
      </c>
      <c r="F89" s="3">
        <v>460953</v>
      </c>
      <c r="G89" s="3">
        <v>78.97</v>
      </c>
      <c r="H89" s="3">
        <v>819.62</v>
      </c>
      <c r="I89" s="3">
        <v>870867</v>
      </c>
      <c r="J89" s="3">
        <v>4.92</v>
      </c>
      <c r="K89" s="3">
        <v>0.05</v>
      </c>
      <c r="L89" s="3">
        <v>78.48</v>
      </c>
    </row>
    <row r="90" spans="1:12">
      <c r="A90" s="3" t="s">
        <v>8</v>
      </c>
      <c r="B90" s="3">
        <v>1997</v>
      </c>
      <c r="C90" s="3">
        <v>8.94</v>
      </c>
      <c r="D90" s="3">
        <v>11.83</v>
      </c>
      <c r="E90" s="3">
        <v>597287</v>
      </c>
      <c r="F90" s="3">
        <v>506314</v>
      </c>
      <c r="G90" s="3">
        <v>81.31</v>
      </c>
      <c r="H90" s="3">
        <v>630.72</v>
      </c>
      <c r="I90" s="3">
        <v>981231</v>
      </c>
      <c r="J90" s="3">
        <v>4.4400000000000004</v>
      </c>
      <c r="K90" s="3">
        <v>0.05</v>
      </c>
      <c r="L90" s="3">
        <v>78.760000000000005</v>
      </c>
    </row>
    <row r="91" spans="1:12">
      <c r="A91" s="3" t="s">
        <v>8</v>
      </c>
      <c r="B91" s="3">
        <v>1998</v>
      </c>
      <c r="C91" s="3">
        <v>9.17</v>
      </c>
      <c r="D91" s="3">
        <v>15.18</v>
      </c>
      <c r="E91" s="3">
        <v>739470</v>
      </c>
      <c r="F91" s="3">
        <v>501027</v>
      </c>
      <c r="G91" s="3">
        <v>73.83</v>
      </c>
      <c r="H91" s="3">
        <v>420.01</v>
      </c>
      <c r="I91" s="92">
        <v>1200000</v>
      </c>
      <c r="J91" s="3">
        <v>7.51</v>
      </c>
      <c r="K91" s="3">
        <v>0.05</v>
      </c>
      <c r="L91" s="3">
        <v>79.040000000000006</v>
      </c>
    </row>
    <row r="92" spans="1:12">
      <c r="A92" s="3" t="s">
        <v>8</v>
      </c>
      <c r="B92" s="3">
        <v>1999</v>
      </c>
      <c r="C92" s="3">
        <v>10.45</v>
      </c>
      <c r="D92" s="3">
        <v>9.4</v>
      </c>
      <c r="E92" s="92">
        <v>1100000</v>
      </c>
      <c r="F92" s="3">
        <v>549005</v>
      </c>
      <c r="G92" s="3">
        <v>72.89</v>
      </c>
      <c r="H92" s="3">
        <v>807.01</v>
      </c>
      <c r="I92" s="92">
        <v>1200000</v>
      </c>
      <c r="J92" s="3">
        <v>0.81</v>
      </c>
      <c r="K92" s="3">
        <v>0.05</v>
      </c>
      <c r="L92" s="3">
        <v>79.319999999999993</v>
      </c>
    </row>
    <row r="93" spans="1:12">
      <c r="A93" s="3" t="s">
        <v>8</v>
      </c>
      <c r="B93" s="3">
        <v>2000</v>
      </c>
      <c r="C93" s="3">
        <v>7.97</v>
      </c>
      <c r="D93" s="3">
        <v>8.5500000000000007</v>
      </c>
      <c r="E93" s="3">
        <v>941776</v>
      </c>
      <c r="F93" s="3">
        <v>603236</v>
      </c>
      <c r="G93" s="3">
        <v>74.2</v>
      </c>
      <c r="H93" s="3">
        <v>703.99</v>
      </c>
      <c r="I93" s="92">
        <v>1200000</v>
      </c>
      <c r="J93" s="3">
        <v>2.2599999999999998</v>
      </c>
      <c r="K93" s="3">
        <v>0.05</v>
      </c>
      <c r="L93" s="3">
        <v>79.599999999999994</v>
      </c>
    </row>
    <row r="94" spans="1:12">
      <c r="A94" s="3" t="s">
        <v>8</v>
      </c>
      <c r="B94" s="3">
        <v>2001</v>
      </c>
      <c r="C94" s="3">
        <v>5.27</v>
      </c>
      <c r="D94" s="3">
        <v>7.7</v>
      </c>
      <c r="E94" s="92">
        <v>1100000</v>
      </c>
      <c r="F94" s="3">
        <v>651415</v>
      </c>
      <c r="G94" s="3">
        <v>77.13</v>
      </c>
      <c r="H94" s="3">
        <v>578.79999999999995</v>
      </c>
      <c r="I94" s="92">
        <v>1300000</v>
      </c>
      <c r="J94" s="3">
        <v>4.07</v>
      </c>
      <c r="K94" s="3">
        <v>0.05</v>
      </c>
      <c r="L94" s="3">
        <v>79.84</v>
      </c>
    </row>
    <row r="95" spans="1:12">
      <c r="A95" s="3" t="s">
        <v>8</v>
      </c>
      <c r="B95" s="3">
        <v>2002</v>
      </c>
      <c r="C95" s="3">
        <v>4.58</v>
      </c>
      <c r="D95" s="3">
        <v>6.7</v>
      </c>
      <c r="E95" s="92">
        <v>1200000</v>
      </c>
      <c r="F95" s="3">
        <v>720539</v>
      </c>
      <c r="G95" s="3">
        <v>89.98</v>
      </c>
      <c r="H95" s="3">
        <v>746.43</v>
      </c>
      <c r="I95" s="92">
        <v>1300000</v>
      </c>
      <c r="J95" s="3">
        <v>2.76</v>
      </c>
      <c r="K95" s="3">
        <v>0.05</v>
      </c>
      <c r="L95" s="3">
        <v>80.08</v>
      </c>
    </row>
    <row r="96" spans="1:12">
      <c r="A96" s="3" t="s">
        <v>8</v>
      </c>
      <c r="B96" s="3">
        <v>2003</v>
      </c>
      <c r="C96" s="3">
        <v>3.7</v>
      </c>
      <c r="D96" s="3">
        <v>6.24</v>
      </c>
      <c r="E96" s="92">
        <v>1400000</v>
      </c>
      <c r="F96" s="3">
        <v>767114</v>
      </c>
      <c r="G96" s="3">
        <v>98.09</v>
      </c>
      <c r="H96" s="3">
        <v>680.45</v>
      </c>
      <c r="I96" s="92">
        <v>1300000</v>
      </c>
      <c r="J96" s="3">
        <v>3.51</v>
      </c>
      <c r="K96" s="3">
        <v>0.05</v>
      </c>
      <c r="L96" s="3">
        <v>80.319999999999993</v>
      </c>
    </row>
    <row r="97" spans="1:12">
      <c r="A97" s="3" t="s">
        <v>8</v>
      </c>
      <c r="B97" s="3">
        <v>2004</v>
      </c>
      <c r="C97" s="3">
        <v>3.34</v>
      </c>
      <c r="D97" s="3">
        <v>5.9</v>
      </c>
      <c r="E97" s="92">
        <v>1500000</v>
      </c>
      <c r="F97" s="3">
        <v>826893</v>
      </c>
      <c r="G97" s="3">
        <v>99.2</v>
      </c>
      <c r="H97" s="3">
        <v>837.31</v>
      </c>
      <c r="I97" s="92">
        <v>1400000</v>
      </c>
      <c r="J97" s="3">
        <v>3.59</v>
      </c>
      <c r="K97" s="3">
        <v>0.05</v>
      </c>
      <c r="L97" s="3">
        <v>80.56</v>
      </c>
    </row>
    <row r="98" spans="1:12">
      <c r="A98" s="3" t="s">
        <v>8</v>
      </c>
      <c r="B98" s="3">
        <v>2005</v>
      </c>
      <c r="C98" s="3">
        <v>3.09</v>
      </c>
      <c r="D98" s="3">
        <v>5.59</v>
      </c>
      <c r="E98" s="92">
        <v>1900000</v>
      </c>
      <c r="F98" s="3">
        <v>865241</v>
      </c>
      <c r="G98" s="3">
        <v>100</v>
      </c>
      <c r="H98" s="3">
        <v>1087.5</v>
      </c>
      <c r="I98" s="92">
        <v>1300000</v>
      </c>
      <c r="J98" s="3">
        <v>2.75</v>
      </c>
      <c r="K98" s="3">
        <v>0.05</v>
      </c>
      <c r="L98" s="3">
        <v>80.8</v>
      </c>
    </row>
    <row r="99" spans="1:12">
      <c r="A99" s="3" t="s">
        <v>8</v>
      </c>
      <c r="B99" s="3">
        <v>2006</v>
      </c>
      <c r="C99" s="3">
        <v>3.26</v>
      </c>
      <c r="D99" s="3">
        <v>5.99</v>
      </c>
      <c r="E99" s="92">
        <v>2100000</v>
      </c>
      <c r="F99" s="3">
        <v>908744</v>
      </c>
      <c r="G99" s="3">
        <v>106.16</v>
      </c>
      <c r="H99" s="3">
        <v>1368.07</v>
      </c>
      <c r="I99" s="92">
        <v>1200000</v>
      </c>
      <c r="J99" s="3">
        <v>2.2400000000000002</v>
      </c>
      <c r="K99" s="3">
        <v>0.05</v>
      </c>
      <c r="L99" s="3">
        <v>81.02</v>
      </c>
    </row>
    <row r="100" spans="1:12">
      <c r="A100" s="3" t="s">
        <v>8</v>
      </c>
      <c r="B100" s="3">
        <v>2007</v>
      </c>
      <c r="C100" s="3">
        <v>3.25</v>
      </c>
      <c r="D100" s="3">
        <v>6.55</v>
      </c>
      <c r="E100" s="92">
        <v>2500000</v>
      </c>
      <c r="F100" s="3">
        <v>975013</v>
      </c>
      <c r="G100" s="3">
        <v>115.74</v>
      </c>
      <c r="H100" s="3">
        <v>1736.49</v>
      </c>
      <c r="I100" s="92">
        <v>1300000</v>
      </c>
      <c r="J100" s="3">
        <v>2.5299999999999998</v>
      </c>
      <c r="K100" s="3">
        <v>0.05</v>
      </c>
      <c r="L100" s="3">
        <v>81.239999999999995</v>
      </c>
    </row>
    <row r="101" spans="1:12">
      <c r="A101" s="3" t="s">
        <v>8</v>
      </c>
      <c r="B101" s="3">
        <v>2008</v>
      </c>
      <c r="C101" s="3">
        <v>1.44</v>
      </c>
      <c r="D101" s="3">
        <v>7.17</v>
      </c>
      <c r="E101" s="92">
        <v>2200000</v>
      </c>
      <c r="F101" s="92">
        <v>1000000</v>
      </c>
      <c r="G101" s="3">
        <v>120.39</v>
      </c>
      <c r="H101" s="3">
        <v>1518.61</v>
      </c>
      <c r="I101" s="92">
        <v>1300000</v>
      </c>
      <c r="J101" s="3">
        <v>4.67</v>
      </c>
      <c r="K101" s="3">
        <v>0.05</v>
      </c>
      <c r="L101" s="3">
        <v>81.459999999999994</v>
      </c>
    </row>
    <row r="102" spans="1:12">
      <c r="A102" s="3" t="s">
        <v>8</v>
      </c>
      <c r="B102" s="3">
        <v>2009</v>
      </c>
      <c r="C102" s="3">
        <v>1.4</v>
      </c>
      <c r="D102" s="3">
        <v>5.65</v>
      </c>
      <c r="E102" s="92">
        <v>2700000</v>
      </c>
      <c r="F102" s="92">
        <v>1100000</v>
      </c>
      <c r="G102" s="3">
        <v>120.63</v>
      </c>
      <c r="H102" s="3">
        <v>1435.67</v>
      </c>
      <c r="I102" s="92">
        <v>1200000</v>
      </c>
      <c r="J102" s="3">
        <v>2.76</v>
      </c>
      <c r="K102" s="3">
        <v>0.05</v>
      </c>
      <c r="L102" s="3">
        <v>81.680000000000007</v>
      </c>
    </row>
    <row r="103" spans="1:12">
      <c r="A103" s="3" t="s">
        <v>8</v>
      </c>
      <c r="B103" s="3">
        <v>2010</v>
      </c>
      <c r="C103" s="3">
        <v>1.4</v>
      </c>
      <c r="D103" s="3">
        <v>5.51</v>
      </c>
      <c r="E103" s="92">
        <v>3100000</v>
      </c>
      <c r="F103" s="92">
        <v>1200000</v>
      </c>
      <c r="G103" s="3">
        <v>123.56</v>
      </c>
      <c r="H103" s="3">
        <v>1765.37</v>
      </c>
      <c r="I103" s="92">
        <v>1400000</v>
      </c>
      <c r="J103" s="3">
        <v>2.96</v>
      </c>
      <c r="K103" s="3">
        <v>0.05</v>
      </c>
      <c r="L103" s="3">
        <v>81.900000000000006</v>
      </c>
    </row>
    <row r="104" spans="1:12">
      <c r="A104" s="3" t="s">
        <v>10</v>
      </c>
      <c r="B104" s="3">
        <v>1994</v>
      </c>
      <c r="D104" s="3">
        <v>7.61</v>
      </c>
      <c r="F104" s="3">
        <v>198.41</v>
      </c>
      <c r="G104" s="3">
        <v>79.33</v>
      </c>
      <c r="H104" s="3">
        <v>1052.1300000000001</v>
      </c>
      <c r="J104" s="3">
        <v>3.69</v>
      </c>
    </row>
    <row r="105" spans="1:12">
      <c r="A105" s="3" t="s">
        <v>10</v>
      </c>
      <c r="B105" s="3">
        <v>1995</v>
      </c>
      <c r="D105" s="3">
        <v>7.63</v>
      </c>
      <c r="E105" s="3">
        <v>866.47</v>
      </c>
      <c r="F105" s="3">
        <v>225.83</v>
      </c>
      <c r="G105" s="3">
        <v>93.87</v>
      </c>
      <c r="H105" s="3">
        <v>987.98</v>
      </c>
      <c r="I105" s="3">
        <v>1197.77</v>
      </c>
      <c r="J105" s="3">
        <v>3.47</v>
      </c>
      <c r="K105" s="3">
        <v>0.02</v>
      </c>
      <c r="L105" s="3">
        <v>55.7</v>
      </c>
    </row>
    <row r="106" spans="1:12">
      <c r="A106" s="3" t="s">
        <v>10</v>
      </c>
      <c r="B106" s="3">
        <v>1996</v>
      </c>
      <c r="D106" s="3">
        <v>8.89</v>
      </c>
      <c r="E106" s="3">
        <v>1124.3800000000001</v>
      </c>
      <c r="F106" s="3">
        <v>257.57</v>
      </c>
      <c r="G106" s="3">
        <v>105.98</v>
      </c>
      <c r="H106" s="3">
        <v>1142.56</v>
      </c>
      <c r="I106" s="3">
        <v>1152.42</v>
      </c>
      <c r="J106" s="3">
        <v>3.48</v>
      </c>
      <c r="K106" s="3">
        <v>0.02</v>
      </c>
      <c r="L106" s="3">
        <v>56.96</v>
      </c>
    </row>
    <row r="107" spans="1:12">
      <c r="A107" s="3" t="s">
        <v>10</v>
      </c>
      <c r="B107" s="3">
        <v>1997</v>
      </c>
      <c r="D107" s="3">
        <v>9.5299999999999994</v>
      </c>
      <c r="E107" s="3">
        <v>757.79</v>
      </c>
      <c r="F107" s="3">
        <v>286.05</v>
      </c>
      <c r="G107" s="3">
        <v>107.97</v>
      </c>
      <c r="H107" s="3">
        <v>949.1</v>
      </c>
      <c r="I107" s="3">
        <v>1178.9000000000001</v>
      </c>
      <c r="J107" s="3">
        <v>2.66</v>
      </c>
      <c r="K107" s="3">
        <v>0.02</v>
      </c>
      <c r="L107" s="3">
        <v>58.22</v>
      </c>
    </row>
    <row r="108" spans="1:12">
      <c r="A108" s="3" t="s">
        <v>10</v>
      </c>
      <c r="B108" s="3">
        <v>1998</v>
      </c>
      <c r="D108" s="3">
        <v>10.61</v>
      </c>
      <c r="E108" s="3">
        <v>758.66</v>
      </c>
      <c r="F108" s="3">
        <v>287.52</v>
      </c>
      <c r="G108" s="3">
        <v>97.81</v>
      </c>
      <c r="H108" s="3">
        <v>518.85</v>
      </c>
      <c r="I108" s="3">
        <v>1287.71</v>
      </c>
      <c r="J108" s="3">
        <v>5.29</v>
      </c>
      <c r="K108" s="3">
        <v>0.02</v>
      </c>
      <c r="L108" s="3">
        <v>59.48</v>
      </c>
    </row>
    <row r="109" spans="1:12">
      <c r="A109" s="3" t="s">
        <v>10</v>
      </c>
      <c r="B109" s="3">
        <v>1999</v>
      </c>
      <c r="C109" s="3">
        <v>3.76</v>
      </c>
      <c r="D109" s="3">
        <v>7.29</v>
      </c>
      <c r="E109" s="3">
        <v>1002.47</v>
      </c>
      <c r="F109" s="3">
        <v>305.31</v>
      </c>
      <c r="G109" s="3">
        <v>95.52</v>
      </c>
      <c r="H109" s="3">
        <v>697.22</v>
      </c>
      <c r="I109" s="3">
        <v>1372.42</v>
      </c>
      <c r="J109" s="3">
        <v>2.73</v>
      </c>
      <c r="K109" s="3">
        <v>0.02</v>
      </c>
      <c r="L109" s="3">
        <v>60.74</v>
      </c>
    </row>
    <row r="110" spans="1:12">
      <c r="A110" s="3" t="s">
        <v>10</v>
      </c>
      <c r="B110" s="3">
        <v>2000</v>
      </c>
      <c r="C110" s="3">
        <v>3.33</v>
      </c>
      <c r="D110" s="3">
        <v>6.77</v>
      </c>
      <c r="E110" s="3">
        <v>943.04</v>
      </c>
      <c r="F110" s="3">
        <v>356.4</v>
      </c>
      <c r="G110" s="3">
        <v>100</v>
      </c>
      <c r="H110" s="3">
        <v>832.67</v>
      </c>
      <c r="I110" s="3">
        <v>1443.79</v>
      </c>
      <c r="J110" s="3">
        <v>1.55</v>
      </c>
      <c r="K110" s="3">
        <v>0.02</v>
      </c>
      <c r="L110" s="3">
        <v>62</v>
      </c>
    </row>
    <row r="111" spans="1:12">
      <c r="A111" s="3" t="s">
        <v>10</v>
      </c>
      <c r="B111" s="3">
        <v>2001</v>
      </c>
      <c r="C111" s="3">
        <v>2.96</v>
      </c>
      <c r="D111" s="3">
        <v>6.66</v>
      </c>
      <c r="E111" s="3">
        <v>996.32</v>
      </c>
      <c r="F111" s="3">
        <v>352.58</v>
      </c>
      <c r="G111" s="3">
        <v>101.1</v>
      </c>
      <c r="H111" s="3">
        <v>644.25</v>
      </c>
      <c r="I111" s="3">
        <v>1349.83</v>
      </c>
      <c r="J111" s="3">
        <v>1.43</v>
      </c>
      <c r="K111" s="3">
        <v>0.02</v>
      </c>
      <c r="L111" s="3">
        <v>63.12</v>
      </c>
    </row>
    <row r="112" spans="1:12">
      <c r="A112" s="3" t="s">
        <v>10</v>
      </c>
      <c r="B112" s="3">
        <v>2002</v>
      </c>
      <c r="C112" s="3">
        <v>2.91</v>
      </c>
      <c r="D112" s="3">
        <v>6.39</v>
      </c>
      <c r="E112" s="3">
        <v>1019.7</v>
      </c>
      <c r="F112" s="3">
        <v>383.21</v>
      </c>
      <c r="G112" s="3">
        <v>103.6</v>
      </c>
      <c r="H112" s="3">
        <v>704.26</v>
      </c>
      <c r="I112" s="3">
        <v>1505.71</v>
      </c>
      <c r="J112" s="3">
        <v>1.79</v>
      </c>
      <c r="K112" s="3">
        <v>0.02</v>
      </c>
      <c r="L112" s="3">
        <v>64.239999999999995</v>
      </c>
    </row>
    <row r="113" spans="1:12">
      <c r="A113" s="3" t="s">
        <v>10</v>
      </c>
      <c r="B113" s="3">
        <v>2003</v>
      </c>
      <c r="C113" s="3">
        <v>2.9</v>
      </c>
      <c r="D113" s="3">
        <v>6.13</v>
      </c>
      <c r="E113" s="3">
        <v>1263.3499999999999</v>
      </c>
      <c r="F113" s="3">
        <v>418.77</v>
      </c>
      <c r="G113" s="3">
        <v>107.7</v>
      </c>
      <c r="H113" s="3">
        <v>710.73</v>
      </c>
      <c r="I113" s="3">
        <v>1667.81</v>
      </c>
      <c r="J113" s="3">
        <v>1.07</v>
      </c>
      <c r="K113" s="3">
        <v>0.03</v>
      </c>
      <c r="L113" s="3">
        <v>65.36</v>
      </c>
    </row>
    <row r="114" spans="1:12">
      <c r="A114" s="3" t="s">
        <v>10</v>
      </c>
      <c r="B114" s="3">
        <v>2004</v>
      </c>
      <c r="C114" s="3">
        <v>2.61</v>
      </c>
      <c r="D114" s="3">
        <v>5.99</v>
      </c>
      <c r="E114" s="3">
        <v>1494.05</v>
      </c>
      <c r="F114" s="3">
        <v>474.05</v>
      </c>
      <c r="G114" s="3">
        <v>112.9</v>
      </c>
      <c r="H114" s="3">
        <v>855.54</v>
      </c>
      <c r="I114" s="3">
        <v>2005.24</v>
      </c>
      <c r="J114" s="3">
        <v>1.42</v>
      </c>
      <c r="K114" s="3">
        <v>0.03</v>
      </c>
      <c r="L114" s="3">
        <v>66.48</v>
      </c>
    </row>
    <row r="115" spans="1:12">
      <c r="A115" s="3" t="s">
        <v>10</v>
      </c>
      <c r="B115" s="3">
        <v>2005</v>
      </c>
      <c r="C115" s="3">
        <v>2.94</v>
      </c>
      <c r="D115" s="3">
        <v>6</v>
      </c>
      <c r="E115" s="3">
        <v>1575.72</v>
      </c>
      <c r="F115" s="3">
        <v>522.45000000000005</v>
      </c>
      <c r="G115" s="3">
        <v>116.6</v>
      </c>
      <c r="H115" s="3">
        <v>900.68</v>
      </c>
      <c r="I115" s="3">
        <v>2298.1999999999998</v>
      </c>
      <c r="J115" s="3">
        <v>2.94</v>
      </c>
      <c r="K115" s="3">
        <v>0.03</v>
      </c>
      <c r="L115" s="3">
        <v>67.599999999999994</v>
      </c>
    </row>
    <row r="116" spans="1:12">
      <c r="A116" s="3" t="s">
        <v>10</v>
      </c>
      <c r="B116" s="3">
        <v>2006</v>
      </c>
      <c r="C116" s="3">
        <v>3.69</v>
      </c>
      <c r="D116" s="3">
        <v>6.61</v>
      </c>
      <c r="E116" s="3">
        <v>1883.08</v>
      </c>
      <c r="F116" s="3">
        <v>574.44000000000005</v>
      </c>
      <c r="G116" s="3">
        <v>117.8</v>
      </c>
      <c r="H116" s="3">
        <v>965.67</v>
      </c>
      <c r="I116" s="3">
        <v>2591.58</v>
      </c>
      <c r="J116" s="3">
        <v>3.62</v>
      </c>
      <c r="K116" s="3">
        <v>0.03</v>
      </c>
      <c r="L116" s="3">
        <v>68.52</v>
      </c>
    </row>
    <row r="117" spans="1:12">
      <c r="A117" s="3" t="s">
        <v>10</v>
      </c>
      <c r="B117" s="3">
        <v>2007</v>
      </c>
      <c r="C117" s="3">
        <v>3.44</v>
      </c>
      <c r="D117" s="3">
        <v>6.72</v>
      </c>
      <c r="E117" s="3">
        <v>2268.65</v>
      </c>
      <c r="F117" s="3">
        <v>642.04999999999995</v>
      </c>
      <c r="G117" s="3">
        <v>124</v>
      </c>
      <c r="H117" s="3">
        <v>1324.65</v>
      </c>
      <c r="I117" s="3">
        <v>2975.8</v>
      </c>
      <c r="J117" s="3">
        <v>2.0299999999999998</v>
      </c>
      <c r="K117" s="3">
        <v>0.03</v>
      </c>
      <c r="L117" s="3">
        <v>69.44</v>
      </c>
    </row>
    <row r="118" spans="1:12">
      <c r="A118" s="3" t="s">
        <v>10</v>
      </c>
      <c r="B118" s="3">
        <v>2008</v>
      </c>
      <c r="C118" s="3">
        <v>3.66</v>
      </c>
      <c r="D118" s="3">
        <v>6.7</v>
      </c>
      <c r="E118" s="3">
        <v>1920.09</v>
      </c>
      <c r="F118" s="3">
        <v>742.47</v>
      </c>
      <c r="G118" s="3">
        <v>129.80000000000001</v>
      </c>
      <c r="H118" s="3">
        <v>1135.79</v>
      </c>
      <c r="I118" s="3">
        <v>3612.1</v>
      </c>
      <c r="J118" s="3">
        <v>5.4</v>
      </c>
      <c r="K118" s="3">
        <v>0.03</v>
      </c>
      <c r="L118" s="3">
        <v>70.36</v>
      </c>
    </row>
    <row r="119" spans="1:12">
      <c r="A119" s="3" t="s">
        <v>10</v>
      </c>
      <c r="B119" s="3">
        <v>2009</v>
      </c>
      <c r="D119" s="3">
        <v>5.62</v>
      </c>
      <c r="E119" s="3">
        <v>2374.12</v>
      </c>
      <c r="F119" s="3">
        <v>679.94</v>
      </c>
      <c r="G119" s="3">
        <v>131.80000000000001</v>
      </c>
      <c r="H119" s="3">
        <v>1090.3399999999999</v>
      </c>
      <c r="I119" s="3">
        <v>2985.6</v>
      </c>
      <c r="J119" s="3">
        <v>0.6</v>
      </c>
      <c r="K119" s="3">
        <v>0.03</v>
      </c>
      <c r="L119" s="3">
        <v>71.28</v>
      </c>
    </row>
    <row r="120" spans="1:12">
      <c r="A120" s="3" t="s">
        <v>10</v>
      </c>
      <c r="B120" s="3">
        <v>2010</v>
      </c>
      <c r="D120" s="3">
        <v>6.02</v>
      </c>
      <c r="E120" s="3">
        <v>2797.28</v>
      </c>
      <c r="F120" s="3">
        <v>765.97</v>
      </c>
      <c r="G120" s="3">
        <v>140.69999999999999</v>
      </c>
      <c r="H120" s="3">
        <v>1379.39</v>
      </c>
      <c r="I120" s="3">
        <v>3372.63</v>
      </c>
      <c r="J120" s="3">
        <v>1.7</v>
      </c>
      <c r="K120" s="3">
        <v>0.03</v>
      </c>
      <c r="L120" s="3">
        <v>72.2</v>
      </c>
    </row>
    <row r="121" spans="1:12">
      <c r="A121" s="3" t="s">
        <v>11</v>
      </c>
      <c r="B121" s="3">
        <v>1994</v>
      </c>
      <c r="C121" s="3">
        <v>10.660600000000001</v>
      </c>
      <c r="D121" s="3">
        <v>15.06</v>
      </c>
      <c r="E121" s="3">
        <v>2722.55</v>
      </c>
      <c r="F121" s="3">
        <v>1875.69</v>
      </c>
      <c r="G121" s="3">
        <v>105.7</v>
      </c>
      <c r="H121" s="3">
        <v>2869.58</v>
      </c>
      <c r="J121" s="3">
        <v>9.0299999999999994</v>
      </c>
    </row>
    <row r="122" spans="1:12">
      <c r="A122" s="3" t="s">
        <v>11</v>
      </c>
      <c r="B122" s="3">
        <v>1995</v>
      </c>
      <c r="C122" s="3">
        <v>6.7655599999999998</v>
      </c>
      <c r="D122" s="3">
        <v>14.71</v>
      </c>
      <c r="E122" s="3">
        <v>2722.55</v>
      </c>
      <c r="F122" s="3">
        <v>2111.6999999999998</v>
      </c>
      <c r="G122" s="3">
        <v>88.08</v>
      </c>
      <c r="H122" s="3">
        <v>2592.36</v>
      </c>
      <c r="I122" s="3">
        <v>5512.01</v>
      </c>
      <c r="J122" s="3">
        <v>8.08</v>
      </c>
      <c r="K122" s="3">
        <v>7.0000000000000007E-2</v>
      </c>
      <c r="L122" s="3">
        <v>54</v>
      </c>
    </row>
    <row r="123" spans="1:12">
      <c r="A123" s="3" t="s">
        <v>11</v>
      </c>
      <c r="B123" s="3">
        <v>1996</v>
      </c>
      <c r="C123" s="3">
        <v>9.6827500000000004</v>
      </c>
      <c r="D123" s="3">
        <v>14.84</v>
      </c>
      <c r="E123" s="3">
        <v>3535.67</v>
      </c>
      <c r="F123" s="3">
        <v>2406.39</v>
      </c>
      <c r="G123" s="3">
        <v>106.1</v>
      </c>
      <c r="H123" s="3">
        <v>3064.68</v>
      </c>
      <c r="I123" s="3">
        <v>5725.41</v>
      </c>
      <c r="J123" s="3">
        <v>9.07</v>
      </c>
      <c r="K123" s="3">
        <v>7.0000000000000007E-2</v>
      </c>
      <c r="L123" s="3">
        <v>54.9</v>
      </c>
    </row>
    <row r="124" spans="1:12">
      <c r="A124" s="3" t="s">
        <v>11</v>
      </c>
      <c r="B124" s="3">
        <v>1997</v>
      </c>
      <c r="C124" s="3">
        <v>10.191000000000001</v>
      </c>
      <c r="D124" s="3">
        <v>16.28</v>
      </c>
      <c r="E124" s="3">
        <v>2966.35</v>
      </c>
      <c r="F124" s="3">
        <v>2688.72</v>
      </c>
      <c r="G124" s="3">
        <v>148.74</v>
      </c>
      <c r="H124" s="3">
        <v>2531.8000000000002</v>
      </c>
      <c r="I124" s="3">
        <v>6124.07</v>
      </c>
      <c r="J124" s="3">
        <v>5.85</v>
      </c>
      <c r="K124" s="3">
        <v>7.0000000000000007E-2</v>
      </c>
      <c r="L124" s="3">
        <v>55.8</v>
      </c>
    </row>
    <row r="125" spans="1:12">
      <c r="A125" s="3" t="s">
        <v>11</v>
      </c>
      <c r="B125" s="3">
        <v>1998</v>
      </c>
      <c r="C125" s="3">
        <v>12.106299999999999</v>
      </c>
      <c r="D125" s="3">
        <v>16.78</v>
      </c>
      <c r="E125" s="3">
        <v>3165.66</v>
      </c>
      <c r="F125" s="3">
        <v>2952.76</v>
      </c>
      <c r="G125" s="3">
        <v>91.63</v>
      </c>
      <c r="H125" s="3">
        <v>1847.03</v>
      </c>
      <c r="I125" s="3">
        <v>7440.49</v>
      </c>
      <c r="J125" s="3">
        <v>9.6999999999999993</v>
      </c>
      <c r="K125" s="3">
        <v>7.0000000000000007E-2</v>
      </c>
      <c r="L125" s="3">
        <v>56.7</v>
      </c>
    </row>
    <row r="126" spans="1:12">
      <c r="A126" s="3" t="s">
        <v>11</v>
      </c>
      <c r="B126" s="3">
        <v>1999</v>
      </c>
      <c r="C126" s="3">
        <v>8.1669999999999998</v>
      </c>
      <c r="D126" s="3">
        <v>11.78</v>
      </c>
      <c r="E126" s="3">
        <v>3993.17</v>
      </c>
      <c r="F126" s="3">
        <v>3244.2</v>
      </c>
      <c r="G126" s="3">
        <v>99.18</v>
      </c>
      <c r="H126" s="3">
        <v>2171.6</v>
      </c>
      <c r="I126" s="3">
        <v>8612.83</v>
      </c>
      <c r="J126" s="3">
        <v>6.39</v>
      </c>
      <c r="K126" s="3">
        <v>0.08</v>
      </c>
      <c r="L126" s="3">
        <v>57.6</v>
      </c>
    </row>
    <row r="127" spans="1:12">
      <c r="A127" s="3" t="s">
        <v>11</v>
      </c>
      <c r="B127" s="3">
        <v>2000</v>
      </c>
      <c r="C127" s="3">
        <v>8.3050800000000002</v>
      </c>
      <c r="D127" s="3">
        <v>10.91</v>
      </c>
      <c r="E127" s="3">
        <v>4771.54</v>
      </c>
      <c r="F127" s="3">
        <v>3580.71</v>
      </c>
      <c r="G127" s="3">
        <v>187.46</v>
      </c>
      <c r="H127" s="3">
        <v>1541.74</v>
      </c>
      <c r="I127" s="3">
        <v>9512.51</v>
      </c>
      <c r="J127" s="3">
        <v>3.97</v>
      </c>
      <c r="K127" s="3">
        <v>0.08</v>
      </c>
      <c r="L127" s="3">
        <v>58.5</v>
      </c>
    </row>
    <row r="128" spans="1:12">
      <c r="A128" s="3" t="s">
        <v>11</v>
      </c>
      <c r="B128" s="3">
        <v>2001</v>
      </c>
      <c r="C128" s="3">
        <v>8.7441700000000004</v>
      </c>
      <c r="D128" s="3">
        <v>12.4</v>
      </c>
      <c r="E128" s="3">
        <v>4502.16</v>
      </c>
      <c r="F128" s="3">
        <v>3888.8</v>
      </c>
      <c r="G128" s="3">
        <v>74.430000000000007</v>
      </c>
      <c r="H128" s="3">
        <v>1331.91</v>
      </c>
      <c r="I128" s="3">
        <v>8812.5499999999993</v>
      </c>
      <c r="J128" s="3">
        <v>6.83</v>
      </c>
      <c r="K128" s="3">
        <v>0.08</v>
      </c>
      <c r="L128" s="3">
        <v>59.34</v>
      </c>
    </row>
    <row r="129" spans="1:12">
      <c r="A129" s="3" t="s">
        <v>11</v>
      </c>
      <c r="B129" s="3">
        <v>2002</v>
      </c>
      <c r="C129" s="3">
        <v>4.7582500000000003</v>
      </c>
      <c r="D129" s="3">
        <v>9.14</v>
      </c>
      <c r="E129" s="3">
        <v>4673.9799999999996</v>
      </c>
      <c r="F129" s="3">
        <v>4198.3500000000004</v>
      </c>
      <c r="G129" s="3">
        <v>77.930000000000007</v>
      </c>
      <c r="H129" s="3">
        <v>1204.94</v>
      </c>
      <c r="I129" s="3">
        <v>8353.9599999999991</v>
      </c>
      <c r="J129" s="3">
        <v>2.97</v>
      </c>
      <c r="K129" s="3">
        <v>0.08</v>
      </c>
      <c r="L129" s="3">
        <v>60.18</v>
      </c>
    </row>
    <row r="130" spans="1:12">
      <c r="A130" s="3" t="s">
        <v>11</v>
      </c>
      <c r="B130" s="3">
        <v>2003</v>
      </c>
      <c r="C130" s="3">
        <v>5.2206700000000001</v>
      </c>
      <c r="D130" s="3">
        <v>9.4700000000000006</v>
      </c>
      <c r="E130" s="3">
        <v>5681.1</v>
      </c>
      <c r="F130" s="3">
        <v>4548.1000000000004</v>
      </c>
      <c r="G130" s="3">
        <v>62.41</v>
      </c>
      <c r="H130" s="3">
        <v>1197.19</v>
      </c>
      <c r="I130" s="3">
        <v>10392.799999999999</v>
      </c>
      <c r="J130" s="3">
        <v>3.45</v>
      </c>
      <c r="K130" s="3">
        <v>0.08</v>
      </c>
      <c r="L130" s="3">
        <v>61.02</v>
      </c>
    </row>
    <row r="131" spans="1:12">
      <c r="A131" s="3" t="s">
        <v>11</v>
      </c>
      <c r="B131" s="3">
        <v>2004</v>
      </c>
      <c r="C131" s="3">
        <v>6.1724199999999998</v>
      </c>
      <c r="D131" s="3">
        <v>10.08</v>
      </c>
      <c r="E131" s="3">
        <v>7820.4</v>
      </c>
      <c r="F131" s="3">
        <v>5120.4399999999996</v>
      </c>
      <c r="G131" s="3">
        <v>44.78</v>
      </c>
      <c r="H131" s="3">
        <v>1621.71</v>
      </c>
      <c r="I131" s="3">
        <v>13010.8</v>
      </c>
      <c r="J131" s="3">
        <v>5.98</v>
      </c>
      <c r="K131" s="3">
        <v>0.08</v>
      </c>
      <c r="L131" s="3">
        <v>61.86</v>
      </c>
    </row>
    <row r="132" spans="1:12">
      <c r="A132" s="3" t="s">
        <v>11</v>
      </c>
      <c r="B132" s="3">
        <v>2005</v>
      </c>
      <c r="C132" s="3">
        <v>5.556</v>
      </c>
      <c r="D132" s="3">
        <v>10.23</v>
      </c>
      <c r="E132" s="3">
        <v>9257.11</v>
      </c>
      <c r="F132" s="3">
        <v>5677.75</v>
      </c>
      <c r="G132" s="3">
        <v>59.55</v>
      </c>
      <c r="H132" s="3">
        <v>1983.14</v>
      </c>
      <c r="I132" s="3">
        <v>14426.7</v>
      </c>
      <c r="J132" s="3">
        <v>7.63</v>
      </c>
      <c r="K132" s="3">
        <v>0.09</v>
      </c>
      <c r="L132" s="3">
        <v>62.7</v>
      </c>
    </row>
    <row r="133" spans="1:12">
      <c r="A133" s="3" t="s">
        <v>11</v>
      </c>
      <c r="B133" s="3">
        <v>2006</v>
      </c>
      <c r="C133" s="3">
        <v>5.2941700000000003</v>
      </c>
      <c r="D133" s="3">
        <v>9.7799999999999994</v>
      </c>
      <c r="E133" s="3">
        <v>11199.3</v>
      </c>
      <c r="F133" s="3">
        <v>6271.16</v>
      </c>
      <c r="G133" s="3">
        <v>62.05</v>
      </c>
      <c r="H133" s="3">
        <v>2412.42</v>
      </c>
      <c r="I133" s="3">
        <v>16322.5</v>
      </c>
      <c r="J133" s="3">
        <v>6.24</v>
      </c>
      <c r="K133" s="3">
        <v>0.09</v>
      </c>
      <c r="L133" s="3">
        <v>63.44</v>
      </c>
    </row>
    <row r="134" spans="1:12">
      <c r="A134" s="3" t="s">
        <v>11</v>
      </c>
      <c r="B134" s="3">
        <v>2007</v>
      </c>
      <c r="C134" s="3">
        <v>3.6960000000000002</v>
      </c>
      <c r="D134" s="3">
        <v>8.69</v>
      </c>
      <c r="E134" s="3">
        <v>12193.5</v>
      </c>
      <c r="F134" s="3">
        <v>6892.72</v>
      </c>
      <c r="G134" s="3">
        <v>62.99</v>
      </c>
      <c r="H134" s="3">
        <v>3442.92</v>
      </c>
      <c r="I134" s="3">
        <v>18657.3</v>
      </c>
      <c r="J134" s="3">
        <v>2.81</v>
      </c>
      <c r="K134" s="3">
        <v>0.09</v>
      </c>
      <c r="L134" s="3">
        <v>64.180000000000007</v>
      </c>
    </row>
    <row r="135" spans="1:12">
      <c r="A135" s="3" t="s">
        <v>11</v>
      </c>
      <c r="B135" s="3">
        <v>2008</v>
      </c>
      <c r="C135" s="3">
        <v>4.4876699999999996</v>
      </c>
      <c r="D135" s="3">
        <v>8.75</v>
      </c>
      <c r="E135" s="3">
        <v>8412.0499999999993</v>
      </c>
      <c r="F135" s="3">
        <v>7720.9</v>
      </c>
      <c r="G135" s="3">
        <v>65.03</v>
      </c>
      <c r="H135" s="3">
        <v>2587.35</v>
      </c>
      <c r="I135" s="3">
        <v>22522.7</v>
      </c>
      <c r="J135" s="3">
        <v>9.3000000000000007</v>
      </c>
      <c r="K135" s="3">
        <v>0.09</v>
      </c>
      <c r="L135" s="3">
        <v>64.92</v>
      </c>
    </row>
    <row r="136" spans="1:12">
      <c r="A136" s="3" t="s">
        <v>11</v>
      </c>
      <c r="B136" s="3">
        <v>2009</v>
      </c>
      <c r="C136" s="3">
        <v>2.7410000000000001</v>
      </c>
      <c r="D136" s="3">
        <v>8.57</v>
      </c>
      <c r="E136" s="3">
        <v>10787.9</v>
      </c>
      <c r="F136" s="3">
        <v>8026.14</v>
      </c>
      <c r="G136" s="3">
        <v>75.02</v>
      </c>
      <c r="H136" s="3">
        <v>2508.65</v>
      </c>
      <c r="I136" s="3">
        <v>22564.2</v>
      </c>
      <c r="J136" s="3">
        <v>3.25</v>
      </c>
      <c r="K136" s="3">
        <v>0.09</v>
      </c>
      <c r="L136" s="3">
        <v>65.66</v>
      </c>
    </row>
    <row r="137" spans="1:12">
      <c r="A137" s="3" t="s">
        <v>11</v>
      </c>
      <c r="B137" s="3">
        <v>2010</v>
      </c>
      <c r="C137" s="3">
        <v>3.1880000000000002</v>
      </c>
      <c r="D137" s="3">
        <v>7.67</v>
      </c>
      <c r="E137" s="3">
        <v>13748.2</v>
      </c>
      <c r="F137" s="3">
        <v>9003.48</v>
      </c>
      <c r="H137" s="3">
        <v>3550.93</v>
      </c>
      <c r="I137" s="3">
        <v>27855.8</v>
      </c>
      <c r="J137" s="3">
        <v>3.83</v>
      </c>
      <c r="K137" s="3">
        <v>0.09</v>
      </c>
      <c r="L137" s="3">
        <v>66.400000000000006</v>
      </c>
    </row>
    <row r="138" spans="1:12">
      <c r="A138" s="3" t="s">
        <v>12</v>
      </c>
      <c r="B138" s="3">
        <v>1994</v>
      </c>
      <c r="C138" s="3">
        <v>7.19</v>
      </c>
      <c r="D138" s="3">
        <v>7.19</v>
      </c>
      <c r="F138" s="3">
        <v>3629.34</v>
      </c>
      <c r="G138" s="3">
        <v>124.96</v>
      </c>
      <c r="H138" s="3">
        <v>1386.84</v>
      </c>
      <c r="J138" s="3">
        <v>5.05</v>
      </c>
    </row>
    <row r="139" spans="1:12">
      <c r="A139" s="3" t="s">
        <v>12</v>
      </c>
      <c r="B139" s="3">
        <v>1995</v>
      </c>
      <c r="C139" s="3">
        <v>10.27</v>
      </c>
      <c r="D139" s="3">
        <v>10.27</v>
      </c>
      <c r="E139" s="3">
        <v>8315.2800000000007</v>
      </c>
      <c r="F139" s="3">
        <v>4186.21</v>
      </c>
      <c r="G139" s="3">
        <v>132.11000000000001</v>
      </c>
      <c r="H139" s="3">
        <v>1288.26</v>
      </c>
      <c r="I139" s="3">
        <v>15307.6</v>
      </c>
      <c r="J139" s="3">
        <v>5.82</v>
      </c>
      <c r="K139" s="3">
        <v>0.06</v>
      </c>
      <c r="L139" s="3">
        <v>30.3</v>
      </c>
    </row>
    <row r="140" spans="1:12">
      <c r="A140" s="3" t="s">
        <v>12</v>
      </c>
      <c r="B140" s="3">
        <v>1996</v>
      </c>
      <c r="C140" s="3">
        <v>9.16</v>
      </c>
      <c r="D140" s="3">
        <v>9.16</v>
      </c>
      <c r="E140" s="3">
        <v>8098</v>
      </c>
      <c r="F140" s="3">
        <v>4611.04</v>
      </c>
      <c r="G140" s="3">
        <v>135.15</v>
      </c>
      <c r="H140" s="3">
        <v>1150.56</v>
      </c>
      <c r="I140" s="3">
        <v>16754.900000000001</v>
      </c>
      <c r="J140" s="3">
        <v>5.81</v>
      </c>
      <c r="K140" s="3">
        <v>0.06</v>
      </c>
      <c r="L140" s="3">
        <v>30.46</v>
      </c>
    </row>
    <row r="141" spans="1:12">
      <c r="A141" s="3" t="s">
        <v>12</v>
      </c>
      <c r="B141" s="3">
        <v>1997</v>
      </c>
      <c r="C141" s="3">
        <v>16.98</v>
      </c>
      <c r="D141" s="3">
        <v>16.98</v>
      </c>
      <c r="E141" s="3">
        <v>6860.18</v>
      </c>
      <c r="F141" s="3">
        <v>4732.6099999999997</v>
      </c>
      <c r="G141" s="3">
        <v>142.22999999999999</v>
      </c>
      <c r="H141" s="3">
        <v>575.30999999999995</v>
      </c>
      <c r="I141" s="3">
        <v>15945.2</v>
      </c>
      <c r="J141" s="3">
        <v>5.63</v>
      </c>
      <c r="K141" s="3">
        <v>0.06</v>
      </c>
      <c r="L141" s="3">
        <v>30.62</v>
      </c>
    </row>
    <row r="142" spans="1:12">
      <c r="A142" s="3" t="s">
        <v>12</v>
      </c>
      <c r="B142" s="3">
        <v>1998</v>
      </c>
      <c r="C142" s="3">
        <v>18.53</v>
      </c>
      <c r="D142" s="3">
        <v>18.53</v>
      </c>
      <c r="E142" s="3">
        <v>7736.78</v>
      </c>
      <c r="F142" s="3">
        <v>4626.45</v>
      </c>
      <c r="G142" s="3">
        <v>138.75</v>
      </c>
      <c r="H142" s="3">
        <v>356.07</v>
      </c>
      <c r="I142" s="3">
        <v>15290.5</v>
      </c>
      <c r="J142" s="3">
        <v>7.99</v>
      </c>
      <c r="K142" s="3">
        <v>0.06</v>
      </c>
      <c r="L142" s="3">
        <v>30.78</v>
      </c>
    </row>
    <row r="143" spans="1:12">
      <c r="A143" s="3" t="s">
        <v>12</v>
      </c>
      <c r="B143" s="3">
        <v>1999</v>
      </c>
      <c r="C143" s="3">
        <v>12.8</v>
      </c>
      <c r="D143" s="3">
        <v>12.8</v>
      </c>
      <c r="E143" s="3">
        <v>9017.2199999999993</v>
      </c>
      <c r="F143" s="3">
        <v>4637.08</v>
      </c>
      <c r="G143" s="3">
        <v>125.59</v>
      </c>
      <c r="H143" s="3">
        <v>423.07</v>
      </c>
      <c r="I143" s="3">
        <v>14928.1</v>
      </c>
      <c r="J143" s="3">
        <v>0.28000000000000003</v>
      </c>
      <c r="K143" s="3">
        <v>0.06</v>
      </c>
      <c r="L143" s="3">
        <v>30.94</v>
      </c>
    </row>
    <row r="144" spans="1:12">
      <c r="A144" s="3" t="s">
        <v>12</v>
      </c>
      <c r="B144" s="3">
        <v>2000</v>
      </c>
      <c r="C144" s="3">
        <v>11.8</v>
      </c>
      <c r="D144" s="3">
        <v>11.8</v>
      </c>
      <c r="E144" s="3">
        <v>8514.86</v>
      </c>
      <c r="F144" s="3">
        <v>4922.7299999999996</v>
      </c>
      <c r="G144" s="3">
        <v>130.03</v>
      </c>
      <c r="H144" s="3">
        <v>331.67</v>
      </c>
      <c r="I144" s="3">
        <v>17846.7</v>
      </c>
      <c r="J144" s="3">
        <v>1.59</v>
      </c>
      <c r="K144" s="3">
        <v>0.06</v>
      </c>
      <c r="L144" s="3">
        <v>31.1</v>
      </c>
    </row>
    <row r="145" spans="1:12">
      <c r="A145" s="3" t="s">
        <v>12</v>
      </c>
      <c r="B145" s="3">
        <v>2001</v>
      </c>
      <c r="C145" s="3">
        <v>10.3</v>
      </c>
      <c r="D145" s="3">
        <v>10.3</v>
      </c>
      <c r="E145" s="3">
        <v>9235.0499999999993</v>
      </c>
      <c r="F145" s="3">
        <v>5133.5</v>
      </c>
      <c r="G145" s="3">
        <v>129.78</v>
      </c>
      <c r="H145" s="3">
        <v>306.26</v>
      </c>
      <c r="I145" s="3">
        <v>18817.599999999999</v>
      </c>
      <c r="J145" s="3">
        <v>1.63</v>
      </c>
      <c r="K145" s="3">
        <v>0.06</v>
      </c>
      <c r="L145" s="3">
        <v>31.34</v>
      </c>
    </row>
    <row r="146" spans="1:12">
      <c r="A146" s="3" t="s">
        <v>12</v>
      </c>
      <c r="B146" s="3">
        <v>2002</v>
      </c>
      <c r="C146" s="3">
        <v>9.75</v>
      </c>
      <c r="D146" s="3">
        <v>9.75</v>
      </c>
      <c r="E146" s="3">
        <v>9917.1</v>
      </c>
      <c r="F146" s="3">
        <v>5450.64</v>
      </c>
      <c r="G146" s="3">
        <v>130.16</v>
      </c>
      <c r="H146" s="3">
        <v>366.89</v>
      </c>
      <c r="I146" s="3">
        <v>20757.900000000001</v>
      </c>
      <c r="J146" s="3">
        <v>0.7</v>
      </c>
      <c r="K146" s="3">
        <v>0.06</v>
      </c>
      <c r="L146" s="3">
        <v>31.58</v>
      </c>
    </row>
    <row r="147" spans="1:12">
      <c r="A147" s="3" t="s">
        <v>12</v>
      </c>
      <c r="B147" s="3">
        <v>2003</v>
      </c>
      <c r="C147" s="3">
        <v>9.3699999999999992</v>
      </c>
      <c r="D147" s="3">
        <v>9.3699999999999992</v>
      </c>
      <c r="E147" s="3">
        <v>13197.9</v>
      </c>
      <c r="F147" s="3">
        <v>5917.37</v>
      </c>
      <c r="G147" s="3">
        <v>133.56</v>
      </c>
      <c r="H147" s="3">
        <v>499.55</v>
      </c>
      <c r="I147" s="3">
        <v>23280.5</v>
      </c>
      <c r="J147" s="3">
        <v>1.8</v>
      </c>
      <c r="K147" s="3">
        <v>7.0000000000000007E-2</v>
      </c>
      <c r="L147" s="3">
        <v>31.82</v>
      </c>
    </row>
    <row r="148" spans="1:12">
      <c r="A148" s="3" t="s">
        <v>12</v>
      </c>
      <c r="B148" s="3">
        <v>2004</v>
      </c>
      <c r="C148" s="3">
        <v>7.37</v>
      </c>
      <c r="D148" s="3">
        <v>7.37</v>
      </c>
      <c r="E148" s="3">
        <v>13634.4</v>
      </c>
      <c r="F148" s="3">
        <v>6489.48</v>
      </c>
      <c r="G148" s="3">
        <v>139.53</v>
      </c>
      <c r="H148" s="3">
        <v>654.77</v>
      </c>
      <c r="I148" s="3">
        <v>26469.7</v>
      </c>
      <c r="J148" s="3">
        <v>2.76</v>
      </c>
      <c r="K148" s="3">
        <v>7.0000000000000007E-2</v>
      </c>
      <c r="L148" s="3">
        <v>32.06</v>
      </c>
    </row>
    <row r="149" spans="1:12">
      <c r="A149" s="3" t="s">
        <v>12</v>
      </c>
      <c r="B149" s="3">
        <v>2005</v>
      </c>
      <c r="C149" s="3">
        <v>7.03</v>
      </c>
      <c r="D149" s="3">
        <v>7.03</v>
      </c>
      <c r="E149" s="3">
        <v>15193.5</v>
      </c>
      <c r="F149" s="3">
        <v>7092.89</v>
      </c>
      <c r="G149" s="3">
        <v>149.29</v>
      </c>
      <c r="H149" s="3">
        <v>690.64</v>
      </c>
      <c r="I149" s="3">
        <v>29144.400000000001</v>
      </c>
      <c r="J149" s="3">
        <v>4.54</v>
      </c>
      <c r="K149" s="3">
        <v>7.0000000000000007E-2</v>
      </c>
      <c r="L149" s="3">
        <v>32.299999999999997</v>
      </c>
    </row>
    <row r="150" spans="1:12">
      <c r="A150" s="3" t="s">
        <v>12</v>
      </c>
      <c r="B150" s="3">
        <v>2006</v>
      </c>
      <c r="C150" s="3">
        <v>7.32</v>
      </c>
      <c r="D150" s="3">
        <v>7.32</v>
      </c>
      <c r="E150" s="3">
        <v>16894.099999999999</v>
      </c>
      <c r="F150" s="3">
        <v>7844.94</v>
      </c>
      <c r="G150" s="3">
        <v>155.19999999999999</v>
      </c>
      <c r="H150" s="3">
        <v>717.14</v>
      </c>
      <c r="I150" s="3">
        <v>32866</v>
      </c>
      <c r="J150" s="3">
        <v>4.6399999999999997</v>
      </c>
      <c r="K150" s="3">
        <v>7.0000000000000007E-2</v>
      </c>
      <c r="L150" s="3">
        <v>32.64</v>
      </c>
    </row>
    <row r="151" spans="1:12">
      <c r="A151" s="3" t="s">
        <v>12</v>
      </c>
      <c r="B151" s="3">
        <v>2007</v>
      </c>
      <c r="C151" s="3">
        <v>7.4</v>
      </c>
      <c r="D151" s="3">
        <v>7.4</v>
      </c>
      <c r="E151" s="3">
        <v>19311.5</v>
      </c>
      <c r="F151" s="3">
        <v>8525.2000000000007</v>
      </c>
      <c r="G151" s="3">
        <v>157.94999999999999</v>
      </c>
      <c r="H151" s="3">
        <v>779.04</v>
      </c>
      <c r="I151" s="3">
        <v>36712.400000000001</v>
      </c>
      <c r="J151" s="3">
        <v>2.2400000000000002</v>
      </c>
      <c r="K151" s="3">
        <v>7.0000000000000007E-2</v>
      </c>
      <c r="L151" s="3">
        <v>32.979999999999997</v>
      </c>
    </row>
    <row r="152" spans="1:12">
      <c r="A152" s="3" t="s">
        <v>12</v>
      </c>
      <c r="B152" s="3">
        <v>2008</v>
      </c>
      <c r="C152" s="3">
        <v>7.63</v>
      </c>
      <c r="D152" s="3">
        <v>7.63</v>
      </c>
      <c r="E152" s="3">
        <v>17374</v>
      </c>
      <c r="F152" s="3">
        <v>9080.4699999999993</v>
      </c>
      <c r="G152" s="3">
        <v>158.19</v>
      </c>
      <c r="H152" s="3">
        <v>675.61</v>
      </c>
      <c r="I152" s="3">
        <v>37589.800000000003</v>
      </c>
      <c r="J152" s="3">
        <v>5.47</v>
      </c>
      <c r="K152" s="3">
        <v>7.0000000000000007E-2</v>
      </c>
      <c r="L152" s="3">
        <v>33.32</v>
      </c>
    </row>
    <row r="153" spans="1:12">
      <c r="A153" s="3" t="s">
        <v>12</v>
      </c>
      <c r="B153" s="3">
        <v>2009</v>
      </c>
      <c r="C153" s="3">
        <v>7.84</v>
      </c>
      <c r="D153" s="3">
        <v>7.84</v>
      </c>
      <c r="E153" s="3">
        <v>21023.200000000001</v>
      </c>
      <c r="F153" s="3">
        <v>9041.5499999999993</v>
      </c>
      <c r="G153" s="3">
        <v>156.26</v>
      </c>
      <c r="H153" s="3">
        <v>587.79</v>
      </c>
      <c r="I153" s="3">
        <v>37500</v>
      </c>
      <c r="J153" s="3">
        <v>-0.85</v>
      </c>
      <c r="K153" s="3">
        <v>7.0000000000000007E-2</v>
      </c>
      <c r="L153" s="3">
        <v>33.659999999999997</v>
      </c>
    </row>
    <row r="154" spans="1:12">
      <c r="A154" s="3" t="s">
        <v>12</v>
      </c>
      <c r="B154" s="3">
        <v>2010</v>
      </c>
      <c r="C154" s="3">
        <v>7.32</v>
      </c>
      <c r="D154" s="3">
        <v>7.32</v>
      </c>
      <c r="F154" s="3">
        <v>10104.799999999999</v>
      </c>
      <c r="G154" s="3">
        <v>156.97999999999999</v>
      </c>
      <c r="H154" s="3">
        <v>856.98</v>
      </c>
      <c r="I154" s="3">
        <v>43117.3</v>
      </c>
      <c r="J154" s="3">
        <v>3.27</v>
      </c>
      <c r="K154" s="3">
        <v>7.0000000000000007E-2</v>
      </c>
      <c r="L154" s="3">
        <v>34</v>
      </c>
    </row>
    <row r="155" spans="1:12">
      <c r="A155" s="3" t="s">
        <v>13</v>
      </c>
      <c r="B155" s="3">
        <v>1994</v>
      </c>
      <c r="F155" s="3">
        <v>178534</v>
      </c>
      <c r="J155" s="3">
        <v>9.48</v>
      </c>
    </row>
    <row r="156" spans="1:12">
      <c r="A156" s="3" t="s">
        <v>13</v>
      </c>
      <c r="B156" s="3">
        <v>1995</v>
      </c>
      <c r="D156" s="3">
        <v>22.81</v>
      </c>
      <c r="F156" s="3">
        <v>228892</v>
      </c>
      <c r="J156" s="3">
        <v>16.93</v>
      </c>
    </row>
    <row r="157" spans="1:12">
      <c r="A157" s="3" t="s">
        <v>13</v>
      </c>
      <c r="B157" s="3">
        <v>1996</v>
      </c>
      <c r="D157" s="3">
        <v>20.100000000000001</v>
      </c>
      <c r="F157" s="3">
        <v>272036</v>
      </c>
      <c r="J157" s="3">
        <v>5.59</v>
      </c>
    </row>
    <row r="158" spans="1:12">
      <c r="A158" s="3" t="s">
        <v>13</v>
      </c>
      <c r="B158" s="3">
        <v>1997</v>
      </c>
      <c r="D158" s="3">
        <v>14.42</v>
      </c>
      <c r="F158" s="3">
        <v>313623</v>
      </c>
      <c r="J158" s="3">
        <v>3.1</v>
      </c>
    </row>
    <row r="159" spans="1:12">
      <c r="A159" s="3" t="s">
        <v>13</v>
      </c>
      <c r="B159" s="3">
        <v>1998</v>
      </c>
      <c r="D159" s="3">
        <v>14.4</v>
      </c>
      <c r="F159" s="3">
        <v>361016</v>
      </c>
      <c r="J159" s="3">
        <v>8.11</v>
      </c>
    </row>
    <row r="160" spans="1:12">
      <c r="A160" s="3" t="s">
        <v>13</v>
      </c>
      <c r="B160" s="3">
        <v>1999</v>
      </c>
      <c r="D160" s="3">
        <v>12.7</v>
      </c>
      <c r="F160" s="3">
        <v>399942</v>
      </c>
      <c r="J160" s="3">
        <v>4.1100000000000003</v>
      </c>
    </row>
    <row r="161" spans="1:10">
      <c r="A161" s="3" t="s">
        <v>13</v>
      </c>
      <c r="B161" s="3">
        <v>2000</v>
      </c>
      <c r="D161" s="3">
        <v>10.55</v>
      </c>
      <c r="F161" s="3">
        <v>441646</v>
      </c>
      <c r="H161" s="3">
        <v>310.14</v>
      </c>
      <c r="J161" s="3">
        <v>-1.77</v>
      </c>
    </row>
    <row r="162" spans="1:10">
      <c r="A162" s="3" t="s">
        <v>13</v>
      </c>
      <c r="B162" s="3">
        <v>2001</v>
      </c>
      <c r="D162" s="3">
        <v>9.42</v>
      </c>
      <c r="F162" s="3">
        <v>481295</v>
      </c>
      <c r="H162" s="3">
        <v>193.89</v>
      </c>
      <c r="J162" s="3">
        <v>-0.31</v>
      </c>
    </row>
    <row r="163" spans="1:10">
      <c r="A163" s="3" t="s">
        <v>13</v>
      </c>
      <c r="B163" s="3">
        <v>2002</v>
      </c>
      <c r="D163" s="3">
        <v>9.06</v>
      </c>
      <c r="F163" s="3">
        <v>535762</v>
      </c>
      <c r="H163" s="3">
        <v>152.9</v>
      </c>
      <c r="J163" s="3">
        <v>4.08</v>
      </c>
    </row>
    <row r="164" spans="1:10">
      <c r="A164" s="3" t="s">
        <v>13</v>
      </c>
      <c r="B164" s="3">
        <v>2003</v>
      </c>
      <c r="D164" s="3">
        <v>9.48</v>
      </c>
      <c r="F164" s="3">
        <v>613443</v>
      </c>
      <c r="H164" s="3">
        <v>243.66</v>
      </c>
      <c r="J164" s="3">
        <v>3.3</v>
      </c>
    </row>
    <row r="165" spans="1:10">
      <c r="A165" s="3" t="s">
        <v>13</v>
      </c>
      <c r="B165" s="3">
        <v>2004</v>
      </c>
      <c r="D165" s="3">
        <v>9.7200000000000006</v>
      </c>
      <c r="F165" s="3">
        <v>715307</v>
      </c>
      <c r="H165" s="3">
        <v>263.98</v>
      </c>
      <c r="J165" s="3">
        <v>7.89</v>
      </c>
    </row>
    <row r="166" spans="1:10">
      <c r="A166" s="3" t="s">
        <v>13</v>
      </c>
      <c r="B166" s="3">
        <v>2005</v>
      </c>
      <c r="D166" s="3">
        <v>11.03</v>
      </c>
      <c r="F166" s="3">
        <v>839211</v>
      </c>
      <c r="H166" s="3">
        <v>516.1</v>
      </c>
      <c r="J166" s="3">
        <v>8.39</v>
      </c>
    </row>
    <row r="167" spans="1:10">
      <c r="A167" s="3" t="s">
        <v>13</v>
      </c>
      <c r="B167" s="3">
        <v>2006</v>
      </c>
      <c r="D167" s="3">
        <v>11.18</v>
      </c>
      <c r="F167" s="3">
        <v>974265</v>
      </c>
      <c r="H167" s="3">
        <v>1009</v>
      </c>
      <c r="J167" s="3">
        <v>7.5</v>
      </c>
    </row>
    <row r="168" spans="1:10">
      <c r="A168" s="3" t="s">
        <v>13</v>
      </c>
      <c r="B168" s="3">
        <v>2007</v>
      </c>
      <c r="D168" s="3">
        <v>11.18</v>
      </c>
      <c r="F168" s="92">
        <v>1100000</v>
      </c>
      <c r="H168" s="3">
        <v>482.06</v>
      </c>
      <c r="J168" s="3">
        <v>8.35</v>
      </c>
    </row>
    <row r="169" spans="1:10">
      <c r="A169" s="3" t="s">
        <v>13</v>
      </c>
      <c r="B169" s="3">
        <v>2008</v>
      </c>
      <c r="D169" s="3">
        <v>15.78</v>
      </c>
      <c r="F169" s="92">
        <v>1500000</v>
      </c>
      <c r="H169" s="3">
        <v>432.64</v>
      </c>
      <c r="J169" s="3">
        <v>23.12</v>
      </c>
    </row>
    <row r="170" spans="1:10">
      <c r="A170" s="3" t="s">
        <v>13</v>
      </c>
      <c r="B170" s="3">
        <v>2009</v>
      </c>
      <c r="D170" s="3">
        <v>10.07</v>
      </c>
      <c r="F170" s="92">
        <v>1700000</v>
      </c>
      <c r="H170" s="3">
        <v>485.62</v>
      </c>
      <c r="J170" s="3">
        <v>6.72</v>
      </c>
    </row>
    <row r="171" spans="1:10">
      <c r="A171" s="3" t="s">
        <v>13</v>
      </c>
      <c r="B171" s="3">
        <v>2010</v>
      </c>
      <c r="D171" s="3">
        <v>13.14</v>
      </c>
      <c r="F171" s="92">
        <v>2000000</v>
      </c>
      <c r="J171" s="3">
        <v>9.2100000000000009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44"/>
  <sheetViews>
    <sheetView tabSelected="1" workbookViewId="0">
      <selection activeCell="D23" sqref="D23"/>
    </sheetView>
  </sheetViews>
  <sheetFormatPr defaultRowHeight="15"/>
  <cols>
    <col min="1" max="7" width="9" style="3"/>
    <col min="8" max="8" width="9.375" style="3" bestFit="1" customWidth="1"/>
    <col min="9" max="16384" width="9" style="3"/>
  </cols>
  <sheetData>
    <row r="1" spans="1:19">
      <c r="B1" s="3" t="s">
        <v>3</v>
      </c>
      <c r="C1" s="3" t="s">
        <v>3</v>
      </c>
      <c r="D1" s="3" t="s">
        <v>8</v>
      </c>
      <c r="E1" s="3" t="s">
        <v>8</v>
      </c>
      <c r="F1" s="3" t="s">
        <v>11</v>
      </c>
      <c r="G1" s="3" t="s">
        <v>11</v>
      </c>
      <c r="H1" s="3" t="s">
        <v>12</v>
      </c>
      <c r="I1" s="3" t="s">
        <v>12</v>
      </c>
      <c r="J1" s="3" t="s">
        <v>10</v>
      </c>
      <c r="K1" s="3" t="s">
        <v>10</v>
      </c>
      <c r="L1" s="3" t="s">
        <v>6</v>
      </c>
      <c r="M1" s="3" t="s">
        <v>6</v>
      </c>
      <c r="N1" s="3" t="s">
        <v>13</v>
      </c>
      <c r="O1" s="3" t="s">
        <v>13</v>
      </c>
      <c r="P1" s="3" t="s">
        <v>7</v>
      </c>
      <c r="Q1" s="3" t="s">
        <v>7</v>
      </c>
      <c r="R1" s="3" t="s">
        <v>2</v>
      </c>
      <c r="S1" s="3" t="s">
        <v>2</v>
      </c>
    </row>
    <row r="2" spans="1:19">
      <c r="B2" s="3" t="s">
        <v>172</v>
      </c>
      <c r="C2" s="96" t="s">
        <v>96</v>
      </c>
      <c r="D2" s="3" t="s">
        <v>172</v>
      </c>
      <c r="E2" s="3" t="s">
        <v>96</v>
      </c>
      <c r="F2" s="3" t="s">
        <v>172</v>
      </c>
      <c r="G2" s="3" t="s">
        <v>96</v>
      </c>
      <c r="H2" s="3" t="s">
        <v>172</v>
      </c>
      <c r="I2" s="3" t="s">
        <v>96</v>
      </c>
      <c r="J2" s="3" t="s">
        <v>172</v>
      </c>
      <c r="K2" s="3" t="s">
        <v>96</v>
      </c>
      <c r="L2" s="3" t="s">
        <v>172</v>
      </c>
      <c r="M2" s="3" t="s">
        <v>96</v>
      </c>
      <c r="N2" s="3" t="s">
        <v>172</v>
      </c>
      <c r="O2" s="3" t="s">
        <v>96</v>
      </c>
      <c r="P2" s="3" t="s">
        <v>172</v>
      </c>
      <c r="Q2" s="3" t="s">
        <v>96</v>
      </c>
      <c r="R2" s="3" t="s">
        <v>172</v>
      </c>
      <c r="S2" s="3" t="s">
        <v>96</v>
      </c>
    </row>
    <row r="3" spans="1:19">
      <c r="B3" s="3" t="s">
        <v>173</v>
      </c>
      <c r="C3" s="93" t="s">
        <v>173</v>
      </c>
      <c r="D3" s="3" t="s">
        <v>174</v>
      </c>
      <c r="E3" s="3" t="s">
        <v>174</v>
      </c>
      <c r="F3" s="3" t="s">
        <v>175</v>
      </c>
      <c r="G3" s="3" t="s">
        <v>175</v>
      </c>
      <c r="H3" s="3" t="s">
        <v>176</v>
      </c>
      <c r="I3" s="3" t="s">
        <v>176</v>
      </c>
      <c r="J3" s="3" t="s">
        <v>177</v>
      </c>
      <c r="K3" s="3" t="s">
        <v>177</v>
      </c>
      <c r="L3" s="3" t="s">
        <v>178</v>
      </c>
      <c r="M3" s="3" t="s">
        <v>178</v>
      </c>
      <c r="N3" s="3" t="s">
        <v>179</v>
      </c>
      <c r="P3" s="3" t="s">
        <v>180</v>
      </c>
      <c r="Q3" s="3" t="s">
        <v>180</v>
      </c>
      <c r="R3" s="3" t="s">
        <v>181</v>
      </c>
      <c r="S3" s="3" t="s">
        <v>181</v>
      </c>
    </row>
    <row r="4" spans="1:19">
      <c r="A4" s="95">
        <v>1994</v>
      </c>
      <c r="D4" s="3">
        <v>706287.23099999991</v>
      </c>
      <c r="E4" s="3">
        <v>349972.6</v>
      </c>
      <c r="M4" s="7">
        <v>382219.6</v>
      </c>
      <c r="N4" s="3">
        <v>28156.17</v>
      </c>
      <c r="O4" s="3">
        <v>178534</v>
      </c>
    </row>
    <row r="5" spans="1:19">
      <c r="A5" s="94">
        <v>1995</v>
      </c>
      <c r="B5" s="3">
        <v>6309.921637167</v>
      </c>
      <c r="C5" s="93">
        <v>6079.37</v>
      </c>
      <c r="D5" s="3">
        <v>798639.799</v>
      </c>
      <c r="E5" s="3">
        <v>409653.6</v>
      </c>
      <c r="F5" s="3">
        <v>2359.3975150000001</v>
      </c>
      <c r="G5" s="3">
        <v>1905.951</v>
      </c>
      <c r="H5" s="3">
        <v>8315.2843699999994</v>
      </c>
      <c r="I5" s="3">
        <v>4186.2120000000004</v>
      </c>
      <c r="J5" s="3">
        <v>866.46584899999993</v>
      </c>
      <c r="L5" s="3">
        <v>536595.65766310506</v>
      </c>
      <c r="M5" s="7">
        <v>454514.1</v>
      </c>
      <c r="N5" s="3">
        <v>44786.1</v>
      </c>
      <c r="O5" s="3">
        <v>228892</v>
      </c>
      <c r="P5" s="3">
        <v>924520.39300000004</v>
      </c>
      <c r="Q5" s="3">
        <v>501706.9</v>
      </c>
      <c r="R5" s="3">
        <v>778795.01445480913</v>
      </c>
      <c r="S5" s="3">
        <v>791343</v>
      </c>
    </row>
    <row r="6" spans="1:19">
      <c r="A6" s="94">
        <v>1996</v>
      </c>
      <c r="B6" s="3">
        <v>8192.6129437109994</v>
      </c>
      <c r="C6" s="93">
        <v>7117.66</v>
      </c>
      <c r="D6" s="3">
        <v>885172.78799999994</v>
      </c>
      <c r="E6" s="3">
        <v>460952.6</v>
      </c>
      <c r="F6" s="3">
        <v>3111.428003</v>
      </c>
      <c r="G6" s="3">
        <v>2171.922</v>
      </c>
      <c r="H6" s="3">
        <v>8098.0006310000008</v>
      </c>
      <c r="I6" s="3">
        <v>4611.0410000000002</v>
      </c>
      <c r="J6" s="3">
        <v>1124.37922602</v>
      </c>
      <c r="L6" s="3">
        <v>699471.32209121552</v>
      </c>
      <c r="M6" s="7">
        <v>532568</v>
      </c>
      <c r="N6" s="3">
        <v>56338.8</v>
      </c>
      <c r="O6" s="3">
        <v>272036</v>
      </c>
      <c r="P6" s="3">
        <v>2058352.6609999998</v>
      </c>
      <c r="Q6" s="3">
        <v>511934.8</v>
      </c>
      <c r="R6" s="3">
        <v>884214.75172474142</v>
      </c>
      <c r="S6" s="3">
        <v>824658</v>
      </c>
    </row>
    <row r="7" spans="1:19">
      <c r="A7" s="94">
        <v>1997</v>
      </c>
      <c r="B7" s="3">
        <v>10249.342122484999</v>
      </c>
      <c r="C7" s="93">
        <v>7897.3</v>
      </c>
      <c r="D7" s="3">
        <v>953286.19700000004</v>
      </c>
      <c r="E7" s="3">
        <v>506313.6</v>
      </c>
      <c r="F7" s="3">
        <v>2404.447244</v>
      </c>
      <c r="G7" s="3">
        <v>2426.7429999999999</v>
      </c>
      <c r="H7" s="3">
        <v>6860.1827520000006</v>
      </c>
      <c r="I7" s="3">
        <v>4732.6099999999997</v>
      </c>
      <c r="J7" s="3">
        <v>757.7870888299999</v>
      </c>
      <c r="L7" s="3">
        <v>661915.00365940027</v>
      </c>
      <c r="M7" s="7">
        <v>627695.4</v>
      </c>
      <c r="N7" s="3">
        <v>70588.100000000006</v>
      </c>
      <c r="O7" s="3">
        <v>313623</v>
      </c>
      <c r="P7" s="3">
        <v>1905698.6120000002</v>
      </c>
      <c r="Q7" s="3">
        <v>523198.30000000005</v>
      </c>
      <c r="R7" s="3">
        <v>964919.94317409443</v>
      </c>
      <c r="S7" s="3">
        <v>858083</v>
      </c>
    </row>
    <row r="8" spans="1:19">
      <c r="A8" s="94">
        <v>1998</v>
      </c>
      <c r="B8" s="3">
        <v>11208.126270242001</v>
      </c>
      <c r="C8" s="93">
        <v>8440.23</v>
      </c>
      <c r="D8" s="3">
        <v>1222518.7510000002</v>
      </c>
      <c r="E8" s="3">
        <v>501027.2</v>
      </c>
      <c r="F8" s="3">
        <v>2530.3895440000006</v>
      </c>
      <c r="G8" s="3">
        <v>2665.06</v>
      </c>
      <c r="H8" s="3">
        <v>7736.7773609999995</v>
      </c>
      <c r="I8" s="3">
        <v>4626.4470000000001</v>
      </c>
      <c r="J8" s="3">
        <v>758.65683695999985</v>
      </c>
      <c r="L8" s="3">
        <v>919704.39959853271</v>
      </c>
      <c r="M8" s="7">
        <v>955753.3</v>
      </c>
      <c r="N8" s="3">
        <v>87394.8</v>
      </c>
      <c r="O8" s="3">
        <v>361016</v>
      </c>
      <c r="P8" s="3">
        <v>1954797.8739999998</v>
      </c>
      <c r="Q8" s="3">
        <v>512438.6</v>
      </c>
      <c r="R8" s="3">
        <v>1075532.6943572129</v>
      </c>
      <c r="S8" s="3">
        <v>901582</v>
      </c>
    </row>
    <row r="9" spans="1:19">
      <c r="A9" s="94">
        <v>1999</v>
      </c>
      <c r="B9" s="3">
        <v>13459.606568801</v>
      </c>
      <c r="C9" s="93">
        <v>8967.7099999999991</v>
      </c>
      <c r="D9" s="3">
        <v>1496268.466</v>
      </c>
      <c r="E9" s="3">
        <v>549005</v>
      </c>
      <c r="F9" s="3">
        <v>3283.4207419999998</v>
      </c>
      <c r="G9" s="3">
        <v>2976.9050000000002</v>
      </c>
      <c r="H9" s="3">
        <v>9017.2229109999989</v>
      </c>
      <c r="I9" s="3">
        <v>4637.0789999999997</v>
      </c>
      <c r="J9" s="3">
        <v>1002.4662820000001</v>
      </c>
      <c r="L9" s="3">
        <v>1516596.0214712888</v>
      </c>
      <c r="M9" s="7">
        <v>1099731.6000000001</v>
      </c>
      <c r="N9" s="3">
        <v>145469.9</v>
      </c>
      <c r="O9" s="3">
        <v>399942</v>
      </c>
      <c r="P9" s="3">
        <v>2191313.0610000002</v>
      </c>
      <c r="Q9" s="3">
        <v>504903.1</v>
      </c>
      <c r="R9" s="3">
        <v>1209451.9618034288</v>
      </c>
      <c r="S9" s="3">
        <v>938214</v>
      </c>
    </row>
    <row r="10" spans="1:19">
      <c r="A10" s="94">
        <v>2000</v>
      </c>
      <c r="B10" s="3">
        <v>17154.543670487001</v>
      </c>
      <c r="C10" s="93">
        <v>9921.4599999999991</v>
      </c>
      <c r="D10" s="3">
        <v>1361267.49</v>
      </c>
      <c r="E10" s="3">
        <v>603236</v>
      </c>
      <c r="F10" s="3">
        <v>3891.599416</v>
      </c>
      <c r="G10" s="3">
        <v>3354.7269999999999</v>
      </c>
      <c r="H10" s="3">
        <v>8514.8625819999997</v>
      </c>
      <c r="I10" s="3">
        <v>4922.7309999999998</v>
      </c>
      <c r="J10" s="3">
        <v>943.0434919999999</v>
      </c>
      <c r="K10" s="3">
        <v>356401</v>
      </c>
      <c r="L10" s="3">
        <v>1244526.1189495448</v>
      </c>
      <c r="M10" s="7">
        <v>1389769.9</v>
      </c>
      <c r="N10" s="3">
        <v>196994</v>
      </c>
      <c r="O10" s="3">
        <v>441646</v>
      </c>
      <c r="P10" s="3">
        <v>2117400.3289999999</v>
      </c>
      <c r="Q10" s="3">
        <v>509860</v>
      </c>
      <c r="R10" s="3">
        <v>1257248.7830000001</v>
      </c>
      <c r="S10" s="3">
        <v>967723</v>
      </c>
    </row>
    <row r="11" spans="1:19">
      <c r="A11" s="94">
        <v>2001</v>
      </c>
      <c r="B11" s="3">
        <v>18767.963284699999</v>
      </c>
      <c r="C11" s="93">
        <v>10965.52</v>
      </c>
      <c r="D11" s="3">
        <v>1411223.27</v>
      </c>
      <c r="E11" s="3">
        <v>651415.30000000005</v>
      </c>
      <c r="F11" s="3">
        <v>3484.8698290000007</v>
      </c>
      <c r="G11" s="3">
        <v>3631.4740000000002</v>
      </c>
      <c r="H11" s="3">
        <v>9235.0538969999998</v>
      </c>
      <c r="I11" s="3">
        <v>5133.5020000000004</v>
      </c>
      <c r="J11" s="3">
        <v>996.31708400000002</v>
      </c>
      <c r="K11" s="3">
        <v>352579</v>
      </c>
      <c r="L11" s="3">
        <v>1327863.094254978</v>
      </c>
      <c r="M11" s="7">
        <v>1646322</v>
      </c>
      <c r="N11" s="3">
        <v>250845</v>
      </c>
      <c r="O11" s="3">
        <v>481295</v>
      </c>
      <c r="P11" s="3">
        <v>2093950.9819999998</v>
      </c>
      <c r="Q11" s="3">
        <v>505543.3</v>
      </c>
      <c r="R11" s="3">
        <v>1348983.4820000001</v>
      </c>
      <c r="S11" s="3">
        <v>993024</v>
      </c>
    </row>
    <row r="12" spans="1:19">
      <c r="A12" s="94">
        <v>2002</v>
      </c>
      <c r="B12" s="3">
        <v>21653.117667160997</v>
      </c>
      <c r="C12" s="93">
        <v>12033.27</v>
      </c>
      <c r="D12" s="3">
        <v>1580884.2560000001</v>
      </c>
      <c r="E12" s="3">
        <v>720539</v>
      </c>
      <c r="F12" s="3">
        <v>3524.5404530000001</v>
      </c>
      <c r="G12" s="3">
        <v>3963.8719999999998</v>
      </c>
      <c r="H12" s="3">
        <v>9917.1036059999988</v>
      </c>
      <c r="I12" s="3">
        <v>5450.643</v>
      </c>
      <c r="J12" s="3">
        <v>1019.6955240000001</v>
      </c>
      <c r="K12" s="3">
        <v>383213</v>
      </c>
      <c r="L12" s="3">
        <v>1226880.2604915593</v>
      </c>
      <c r="M12" s="7">
        <v>1821833.4</v>
      </c>
      <c r="N12" s="3">
        <v>284144</v>
      </c>
      <c r="O12" s="3">
        <v>535762</v>
      </c>
      <c r="P12" s="3">
        <v>2054477.361</v>
      </c>
      <c r="Q12" s="3">
        <v>499147.00000000006</v>
      </c>
      <c r="R12" s="3">
        <v>1265594.95013931</v>
      </c>
      <c r="S12" s="3">
        <v>1032112</v>
      </c>
    </row>
    <row r="13" spans="1:19">
      <c r="A13" s="94">
        <v>2003</v>
      </c>
      <c r="B13" s="3">
        <v>26007.857966069001</v>
      </c>
      <c r="C13" s="93">
        <v>13582.28</v>
      </c>
      <c r="D13" s="3">
        <v>1740757.426</v>
      </c>
      <c r="E13" s="3">
        <v>767113.7</v>
      </c>
      <c r="F13" s="3">
        <v>4349.8652730000013</v>
      </c>
      <c r="G13" s="3">
        <v>4316.402</v>
      </c>
      <c r="H13" s="3">
        <v>13197.896481999998</v>
      </c>
      <c r="I13" s="3">
        <v>5917.3689999999997</v>
      </c>
      <c r="J13" s="3">
        <v>1263.3494499999999</v>
      </c>
      <c r="K13" s="3">
        <v>418769</v>
      </c>
      <c r="L13" s="3">
        <v>1547235.2968056866</v>
      </c>
      <c r="M13" s="7">
        <v>2013674.6</v>
      </c>
      <c r="N13" s="3">
        <v>378060</v>
      </c>
      <c r="O13" s="3">
        <v>613443</v>
      </c>
      <c r="P13" s="3">
        <v>2143755.7850000001</v>
      </c>
      <c r="Q13" s="3">
        <v>498854.7</v>
      </c>
      <c r="R13" s="3">
        <v>1424273.3183316397</v>
      </c>
      <c r="S13" s="3">
        <v>1064480</v>
      </c>
    </row>
    <row r="14" spans="1:19">
      <c r="A14" s="94">
        <v>2004</v>
      </c>
      <c r="B14" s="3">
        <v>29214.175693615001</v>
      </c>
      <c r="C14" s="93">
        <v>15987.83</v>
      </c>
      <c r="D14" s="3">
        <v>1946124.4389999998</v>
      </c>
      <c r="E14" s="3">
        <v>826892.7</v>
      </c>
      <c r="F14" s="3">
        <v>6224.0375280000007</v>
      </c>
      <c r="G14" s="3">
        <v>4871.5540000000001</v>
      </c>
      <c r="H14" s="3">
        <v>13634.432654</v>
      </c>
      <c r="I14" s="3">
        <v>6489.4759999999997</v>
      </c>
      <c r="J14" s="3">
        <v>1494.0476439999998</v>
      </c>
      <c r="K14" s="3">
        <v>474048</v>
      </c>
      <c r="L14" s="3">
        <v>1912562.4408201312</v>
      </c>
      <c r="M14" s="7">
        <v>2295826.2000000002</v>
      </c>
      <c r="N14" s="3">
        <v>495448</v>
      </c>
      <c r="O14" s="3">
        <v>715307</v>
      </c>
      <c r="P14" s="3">
        <v>2237098.5659999996</v>
      </c>
      <c r="Q14" s="3">
        <v>503725.4</v>
      </c>
      <c r="R14" s="3">
        <v>1659705.0305492899</v>
      </c>
      <c r="S14" s="3">
        <v>1107937</v>
      </c>
    </row>
    <row r="15" spans="1:19">
      <c r="A15" s="94">
        <v>2005</v>
      </c>
      <c r="B15" s="3">
        <v>33739.046895585998</v>
      </c>
      <c r="C15" s="93">
        <v>18493.73689602</v>
      </c>
      <c r="D15" s="3">
        <v>2270111.0950000002</v>
      </c>
      <c r="E15" s="3">
        <v>865240.9</v>
      </c>
      <c r="F15" s="3">
        <v>7485.4384520000003</v>
      </c>
      <c r="G15" s="3">
        <v>5444.0379999999996</v>
      </c>
      <c r="H15" s="3">
        <v>15193.454686999999</v>
      </c>
      <c r="I15" s="3">
        <v>7092.893</v>
      </c>
      <c r="J15" s="3">
        <v>1575.7189994529999</v>
      </c>
      <c r="K15" s="3">
        <v>522445</v>
      </c>
      <c r="L15" s="3">
        <v>2139386.2872298551</v>
      </c>
      <c r="M15" s="7">
        <v>2774281.1</v>
      </c>
      <c r="N15" s="3">
        <v>648574</v>
      </c>
      <c r="O15" s="3">
        <v>839211</v>
      </c>
      <c r="P15" s="3">
        <v>2442177.4039999996</v>
      </c>
      <c r="Q15" s="3">
        <v>503903</v>
      </c>
      <c r="R15" s="3">
        <v>1870802.4605040979</v>
      </c>
      <c r="S15" s="3">
        <v>1142443</v>
      </c>
    </row>
    <row r="16" spans="1:19">
      <c r="A16" s="94">
        <v>2006</v>
      </c>
      <c r="B16" s="3">
        <v>45112.705551242994</v>
      </c>
      <c r="C16" s="93">
        <v>21631.442593939999</v>
      </c>
      <c r="D16" s="3">
        <v>2472655.108</v>
      </c>
      <c r="E16" s="3">
        <v>908743.8</v>
      </c>
      <c r="F16" s="3">
        <v>9359.3422994659995</v>
      </c>
      <c r="G16" s="3">
        <v>6031.165</v>
      </c>
      <c r="H16" s="3">
        <v>16894.045641000001</v>
      </c>
      <c r="I16" s="3">
        <v>7844.9390000000003</v>
      </c>
      <c r="J16" s="3">
        <v>1883.081272181</v>
      </c>
      <c r="K16" s="3">
        <v>574441</v>
      </c>
      <c r="L16" s="3">
        <v>2838868.2656787802</v>
      </c>
      <c r="M16" s="7">
        <v>3339216.8</v>
      </c>
      <c r="N16" s="3">
        <v>841011</v>
      </c>
      <c r="O16" s="3">
        <v>974266</v>
      </c>
      <c r="P16" s="3">
        <v>2511014.6570000001</v>
      </c>
      <c r="Q16" s="3">
        <v>506686.99999999994</v>
      </c>
      <c r="R16" s="3">
        <v>2123793.5213367702</v>
      </c>
      <c r="S16" s="3">
        <v>1173079</v>
      </c>
    </row>
    <row r="17" spans="1:28">
      <c r="A17" s="94">
        <v>2007</v>
      </c>
      <c r="B17" s="3">
        <v>75349.126357714005</v>
      </c>
      <c r="C17" s="93">
        <v>26581.030584370001</v>
      </c>
      <c r="D17" s="3">
        <v>2920872.8470000001</v>
      </c>
      <c r="E17" s="3">
        <v>975013</v>
      </c>
      <c r="F17" s="3">
        <v>10330.006206999999</v>
      </c>
      <c r="G17" s="3">
        <v>6648.62</v>
      </c>
      <c r="H17" s="3">
        <v>19311.501907999998</v>
      </c>
      <c r="I17" s="3">
        <v>8525.1970000000001</v>
      </c>
      <c r="J17" s="3">
        <v>2268.6518119999996</v>
      </c>
      <c r="K17" s="3">
        <v>642049</v>
      </c>
      <c r="L17" s="3">
        <v>3915325.149726171</v>
      </c>
      <c r="M17" s="7">
        <v>3950893.2</v>
      </c>
      <c r="N17" s="3">
        <v>1253998</v>
      </c>
      <c r="O17" s="3">
        <v>1143715</v>
      </c>
      <c r="P17" s="3">
        <v>2518779.1239999998</v>
      </c>
      <c r="Q17" s="3">
        <v>512975.19999999995</v>
      </c>
      <c r="R17" s="3">
        <v>2262957.5101127997</v>
      </c>
      <c r="S17" s="3">
        <v>1227930</v>
      </c>
    </row>
    <row r="18" spans="1:28">
      <c r="A18" s="94">
        <v>2008</v>
      </c>
      <c r="B18" s="3">
        <v>63473.466119783021</v>
      </c>
      <c r="C18" s="93">
        <v>31404.542708659999</v>
      </c>
      <c r="D18" s="3">
        <v>2732292.14</v>
      </c>
      <c r="E18" s="3">
        <v>1026451.8</v>
      </c>
      <c r="F18" s="3">
        <v>6381.9957156380005</v>
      </c>
      <c r="G18" s="3">
        <v>7409.3710000000001</v>
      </c>
      <c r="H18" s="3">
        <v>17373.988298</v>
      </c>
      <c r="I18" s="3">
        <v>9080.4660000000003</v>
      </c>
      <c r="J18" s="3">
        <v>1920.0898940690001</v>
      </c>
      <c r="K18" s="3">
        <v>742470</v>
      </c>
      <c r="L18" s="3">
        <v>3329174.9835850843</v>
      </c>
      <c r="M18" s="7">
        <v>4948688.4000000004</v>
      </c>
      <c r="N18" s="3">
        <v>1513548</v>
      </c>
      <c r="O18" s="3">
        <v>1485038</v>
      </c>
      <c r="P18" s="3">
        <v>2255531.4610000001</v>
      </c>
      <c r="Q18" s="3">
        <v>501209.30000000005</v>
      </c>
      <c r="R18" s="3">
        <v>1839736.597511</v>
      </c>
      <c r="S18" s="3">
        <v>1258621</v>
      </c>
    </row>
    <row r="19" spans="1:28">
      <c r="A19" s="94">
        <v>2009</v>
      </c>
      <c r="B19" s="3">
        <v>90359.284571961311</v>
      </c>
      <c r="C19" s="93">
        <v>34090.281258100003</v>
      </c>
      <c r="D19" s="3">
        <v>3212239.7830000003</v>
      </c>
      <c r="E19" s="3">
        <v>1065036.8</v>
      </c>
      <c r="F19" s="3">
        <v>8400.758773542002</v>
      </c>
      <c r="G19" s="3">
        <v>7678.9170000000004</v>
      </c>
      <c r="H19" s="3">
        <v>21023.150442000002</v>
      </c>
      <c r="I19" s="3">
        <v>9041.5509999999995</v>
      </c>
      <c r="J19" s="3">
        <v>2374.1228405380002</v>
      </c>
      <c r="K19" s="3">
        <v>679938</v>
      </c>
      <c r="L19" s="3">
        <v>4593272.6073988685</v>
      </c>
      <c r="M19" s="7">
        <v>5606203.4000000004</v>
      </c>
      <c r="N19" s="3">
        <v>1910583</v>
      </c>
      <c r="O19" s="3">
        <v>1658389</v>
      </c>
      <c r="P19" s="3">
        <v>2284540.2280000001</v>
      </c>
      <c r="Q19" s="3">
        <v>471138.6</v>
      </c>
      <c r="R19" s="3">
        <v>2310072.5799687845</v>
      </c>
      <c r="S19" s="3">
        <v>1276078</v>
      </c>
    </row>
    <row r="20" spans="1:28">
      <c r="A20" s="94">
        <v>2010</v>
      </c>
      <c r="B20" s="3">
        <v>105715.04673289495</v>
      </c>
      <c r="C20" s="93">
        <v>40120.199999999997</v>
      </c>
      <c r="D20" s="3">
        <v>3604448.5580000002</v>
      </c>
      <c r="E20" s="3">
        <v>1172803.3999999999</v>
      </c>
      <c r="F20" s="3">
        <v>10841.471507798971</v>
      </c>
      <c r="G20" s="3">
        <v>8513.0370000000003</v>
      </c>
      <c r="I20" s="3">
        <v>10104.821</v>
      </c>
      <c r="J20" s="3">
        <v>2797.2827176279993</v>
      </c>
      <c r="K20" s="3">
        <v>765965</v>
      </c>
      <c r="L20" s="3">
        <v>6133167.5789999999</v>
      </c>
      <c r="M20" s="7">
        <v>6436270.7920000004</v>
      </c>
      <c r="N20" s="3">
        <v>2478311</v>
      </c>
      <c r="O20" s="3">
        <v>1980900</v>
      </c>
      <c r="P20" s="3">
        <v>2278018.9350000001</v>
      </c>
      <c r="Q20" s="3">
        <v>481773.1</v>
      </c>
      <c r="R20" s="3">
        <v>2392706.1605044352</v>
      </c>
      <c r="S20" s="3">
        <v>1308919</v>
      </c>
    </row>
    <row r="24" spans="1:28"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44" spans="8:8">
      <c r="H44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F423"/>
  <sheetViews>
    <sheetView workbookViewId="0">
      <selection activeCell="D160" sqref="D160"/>
    </sheetView>
  </sheetViews>
  <sheetFormatPr defaultColWidth="7" defaultRowHeight="15"/>
  <cols>
    <col min="1" max="1" width="20.375" style="3" customWidth="1"/>
    <col min="2" max="2" width="4" style="3" customWidth="1"/>
    <col min="3" max="3" width="0.375" style="3" customWidth="1"/>
    <col min="4" max="6" width="10.75" style="3" bestFit="1" customWidth="1"/>
    <col min="7" max="7" width="11.625" style="3" customWidth="1"/>
    <col min="8" max="8" width="11.375" style="3" customWidth="1"/>
    <col min="9" max="9" width="11.5" style="3" bestFit="1" customWidth="1"/>
    <col min="10" max="10" width="10.625" style="3" customWidth="1"/>
    <col min="11" max="11" width="9.5" style="3" customWidth="1"/>
    <col min="12" max="12" width="9.375" style="3" customWidth="1"/>
    <col min="13" max="14" width="9" style="3" customWidth="1"/>
    <col min="15" max="15" width="8.125" style="3" customWidth="1"/>
    <col min="16" max="16" width="7.75" style="3" customWidth="1"/>
    <col min="17" max="18" width="8.125" style="3" customWidth="1"/>
    <col min="19" max="19" width="7.75" style="3" customWidth="1"/>
    <col min="20" max="20" width="8.375" style="3" customWidth="1"/>
    <col min="21" max="22" width="9.125" style="3" customWidth="1"/>
    <col min="23" max="23" width="8.75" style="3" customWidth="1"/>
    <col min="24" max="32" width="9.625" style="3" bestFit="1" customWidth="1"/>
    <col min="33" max="35" width="9.5" style="3" customWidth="1"/>
    <col min="36" max="36" width="9.875" style="3" bestFit="1" customWidth="1"/>
    <col min="37" max="38" width="10.125" style="3" bestFit="1" customWidth="1"/>
    <col min="39" max="39" width="9.75" style="3" customWidth="1"/>
    <col min="40" max="40" width="7" style="3"/>
    <col min="41" max="41" width="8.375" style="3" customWidth="1"/>
    <col min="42" max="42" width="8.625" style="3" customWidth="1"/>
    <col min="43" max="43" width="8.5" style="3" bestFit="1" customWidth="1"/>
    <col min="44" max="56" width="8.25" style="3" bestFit="1" customWidth="1"/>
    <col min="57" max="57" width="9.25" style="3" customWidth="1"/>
    <col min="58" max="59" width="7" style="3"/>
    <col min="60" max="60" width="8.625" style="3" customWidth="1"/>
    <col min="61" max="75" width="8.75" style="3" bestFit="1" customWidth="1"/>
    <col min="76" max="77" width="7" style="3"/>
    <col min="78" max="78" width="8.625" style="3" customWidth="1"/>
    <col min="79" max="90" width="8.375" style="3" bestFit="1" customWidth="1"/>
    <col min="91" max="92" width="8.25" style="3" bestFit="1" customWidth="1"/>
    <col min="93" max="93" width="9.25" style="3" customWidth="1"/>
    <col min="94" max="95" width="7" style="3"/>
    <col min="96" max="96" width="8.625" style="3" customWidth="1"/>
    <col min="97" max="116" width="8.75" style="3" customWidth="1"/>
    <col min="117" max="118" width="7" style="3"/>
    <col min="119" max="134" width="8.75" style="3" bestFit="1" customWidth="1"/>
    <col min="135" max="136" width="7" style="3"/>
    <col min="137" max="152" width="9.25" style="3" bestFit="1" customWidth="1"/>
    <col min="153" max="153" width="7" style="3"/>
    <col min="154" max="154" width="11.25" style="3" customWidth="1"/>
    <col min="155" max="155" width="9.5" style="3" customWidth="1"/>
    <col min="156" max="157" width="8.25" style="3" bestFit="1" customWidth="1"/>
    <col min="158" max="158" width="9.625" style="3" customWidth="1"/>
    <col min="159" max="159" width="10" style="3" customWidth="1"/>
    <col min="160" max="164" width="8.375" style="3" bestFit="1" customWidth="1"/>
    <col min="165" max="170" width="9.125" style="3" bestFit="1" customWidth="1"/>
    <col min="171" max="172" width="7" style="3"/>
    <col min="173" max="173" width="8.5" style="3" customWidth="1"/>
    <col min="174" max="174" width="8.75" style="3" customWidth="1"/>
    <col min="175" max="175" width="7.625" style="3" customWidth="1"/>
    <col min="176" max="176" width="7.875" style="3" customWidth="1"/>
    <col min="177" max="177" width="8" style="3" customWidth="1"/>
    <col min="178" max="178" width="7.875" style="3" customWidth="1"/>
    <col min="179" max="179" width="7.625" style="3" customWidth="1"/>
    <col min="180" max="180" width="7.875" style="3" customWidth="1"/>
    <col min="181" max="181" width="7.375" style="3" customWidth="1"/>
    <col min="182" max="182" width="8" style="3" customWidth="1"/>
    <col min="183" max="183" width="7.5" style="3" customWidth="1"/>
    <col min="184" max="184" width="7.625" style="3" customWidth="1"/>
    <col min="185" max="185" width="9" style="3" customWidth="1"/>
    <col min="186" max="186" width="8.875" style="3" customWidth="1"/>
    <col min="187" max="188" width="8.625" style="3" customWidth="1"/>
    <col min="189" max="16384" width="7" style="3"/>
  </cols>
  <sheetData>
    <row r="1" spans="1:188">
      <c r="A1" s="2" t="s">
        <v>15</v>
      </c>
      <c r="F1" s="3" t="s">
        <v>16</v>
      </c>
      <c r="X1" s="3" t="s">
        <v>8</v>
      </c>
      <c r="AP1" s="3" t="s">
        <v>7</v>
      </c>
      <c r="BH1" s="3" t="s">
        <v>2</v>
      </c>
      <c r="BZ1" s="3" t="s">
        <v>10</v>
      </c>
      <c r="CR1" s="3" t="s">
        <v>11</v>
      </c>
      <c r="DO1" s="3" t="s">
        <v>12</v>
      </c>
      <c r="EG1" s="3" t="s">
        <v>4</v>
      </c>
      <c r="EY1" s="3" t="s">
        <v>6</v>
      </c>
      <c r="FQ1" s="3" t="s">
        <v>13</v>
      </c>
    </row>
    <row r="2" spans="1:188">
      <c r="X2" s="3" t="s">
        <v>17</v>
      </c>
      <c r="FQ2" s="3" t="s">
        <v>17</v>
      </c>
    </row>
    <row r="3" spans="1:188">
      <c r="A3" s="4"/>
      <c r="B3" s="4"/>
      <c r="C3" s="4"/>
      <c r="D3" s="4"/>
      <c r="E3" s="4">
        <v>1994</v>
      </c>
      <c r="F3" s="4">
        <f>1995</f>
        <v>1995</v>
      </c>
      <c r="G3" s="4">
        <f t="shared" ref="G3:U3" si="0">F3+1</f>
        <v>1996</v>
      </c>
      <c r="H3" s="4">
        <f t="shared" si="0"/>
        <v>1997</v>
      </c>
      <c r="I3" s="4">
        <f t="shared" si="0"/>
        <v>1998</v>
      </c>
      <c r="J3" s="4">
        <f t="shared" si="0"/>
        <v>1999</v>
      </c>
      <c r="K3" s="4">
        <f t="shared" si="0"/>
        <v>2000</v>
      </c>
      <c r="L3" s="4">
        <f t="shared" si="0"/>
        <v>2001</v>
      </c>
      <c r="M3" s="4">
        <f t="shared" si="0"/>
        <v>2002</v>
      </c>
      <c r="N3" s="4">
        <f t="shared" si="0"/>
        <v>2003</v>
      </c>
      <c r="O3" s="4">
        <f t="shared" si="0"/>
        <v>2004</v>
      </c>
      <c r="P3" s="4">
        <f t="shared" si="0"/>
        <v>2005</v>
      </c>
      <c r="Q3" s="4">
        <f t="shared" si="0"/>
        <v>2006</v>
      </c>
      <c r="R3" s="4">
        <f t="shared" si="0"/>
        <v>2007</v>
      </c>
      <c r="S3" s="4">
        <f t="shared" si="0"/>
        <v>2008</v>
      </c>
      <c r="T3" s="4">
        <f t="shared" si="0"/>
        <v>2009</v>
      </c>
      <c r="U3" s="4">
        <f t="shared" si="0"/>
        <v>2010</v>
      </c>
      <c r="V3" s="5"/>
      <c r="X3" s="4">
        <f>1995</f>
        <v>1995</v>
      </c>
      <c r="Y3" s="4">
        <f t="shared" ref="Y3:AM3" si="1">X3+1</f>
        <v>1996</v>
      </c>
      <c r="Z3" s="4">
        <f t="shared" si="1"/>
        <v>1997</v>
      </c>
      <c r="AA3" s="4">
        <f t="shared" si="1"/>
        <v>1998</v>
      </c>
      <c r="AB3" s="4">
        <f t="shared" si="1"/>
        <v>1999</v>
      </c>
      <c r="AC3" s="4">
        <f t="shared" si="1"/>
        <v>2000</v>
      </c>
      <c r="AD3" s="4">
        <f t="shared" si="1"/>
        <v>2001</v>
      </c>
      <c r="AE3" s="4">
        <f t="shared" si="1"/>
        <v>2002</v>
      </c>
      <c r="AF3" s="4">
        <f t="shared" si="1"/>
        <v>2003</v>
      </c>
      <c r="AG3" s="4">
        <f t="shared" si="1"/>
        <v>2004</v>
      </c>
      <c r="AH3" s="4">
        <f t="shared" si="1"/>
        <v>2005</v>
      </c>
      <c r="AI3" s="4">
        <f t="shared" si="1"/>
        <v>2006</v>
      </c>
      <c r="AJ3" s="4">
        <f t="shared" si="1"/>
        <v>2007</v>
      </c>
      <c r="AK3" s="4">
        <f t="shared" si="1"/>
        <v>2008</v>
      </c>
      <c r="AL3" s="4">
        <f t="shared" si="1"/>
        <v>2009</v>
      </c>
      <c r="AM3" s="4">
        <f t="shared" si="1"/>
        <v>2010</v>
      </c>
      <c r="AO3" s="3">
        <v>1994</v>
      </c>
      <c r="AP3" s="4">
        <v>1995</v>
      </c>
      <c r="AQ3" s="4">
        <f t="shared" ref="AQ3:BE3" si="2">AP3+1</f>
        <v>1996</v>
      </c>
      <c r="AR3" s="4">
        <f t="shared" si="2"/>
        <v>1997</v>
      </c>
      <c r="AS3" s="4">
        <f t="shared" si="2"/>
        <v>1998</v>
      </c>
      <c r="AT3" s="4">
        <f t="shared" si="2"/>
        <v>1999</v>
      </c>
      <c r="AU3" s="4">
        <f t="shared" si="2"/>
        <v>2000</v>
      </c>
      <c r="AV3" s="4">
        <f t="shared" si="2"/>
        <v>2001</v>
      </c>
      <c r="AW3" s="4">
        <f t="shared" si="2"/>
        <v>2002</v>
      </c>
      <c r="AX3" s="4">
        <f t="shared" si="2"/>
        <v>2003</v>
      </c>
      <c r="AY3" s="4">
        <f t="shared" si="2"/>
        <v>2004</v>
      </c>
      <c r="AZ3" s="4">
        <f t="shared" si="2"/>
        <v>2005</v>
      </c>
      <c r="BA3" s="4">
        <f t="shared" si="2"/>
        <v>2006</v>
      </c>
      <c r="BB3" s="4">
        <f t="shared" si="2"/>
        <v>2007</v>
      </c>
      <c r="BC3" s="4">
        <f t="shared" si="2"/>
        <v>2008</v>
      </c>
      <c r="BD3" s="4">
        <f t="shared" si="2"/>
        <v>2009</v>
      </c>
      <c r="BE3" s="4">
        <f t="shared" si="2"/>
        <v>2010</v>
      </c>
      <c r="BH3" s="4">
        <v>1995</v>
      </c>
      <c r="BI3" s="4">
        <f t="shared" ref="BI3:BW3" si="3">BH3+1</f>
        <v>1996</v>
      </c>
      <c r="BJ3" s="4">
        <f t="shared" si="3"/>
        <v>1997</v>
      </c>
      <c r="BK3" s="4">
        <f t="shared" si="3"/>
        <v>1998</v>
      </c>
      <c r="BL3" s="4">
        <f t="shared" si="3"/>
        <v>1999</v>
      </c>
      <c r="BM3" s="4">
        <f t="shared" si="3"/>
        <v>2000</v>
      </c>
      <c r="BN3" s="4">
        <f t="shared" si="3"/>
        <v>2001</v>
      </c>
      <c r="BO3" s="4">
        <f t="shared" si="3"/>
        <v>2002</v>
      </c>
      <c r="BP3" s="4">
        <f t="shared" si="3"/>
        <v>2003</v>
      </c>
      <c r="BQ3" s="4">
        <f t="shared" si="3"/>
        <v>2004</v>
      </c>
      <c r="BR3" s="4">
        <f t="shared" si="3"/>
        <v>2005</v>
      </c>
      <c r="BS3" s="4">
        <f t="shared" si="3"/>
        <v>2006</v>
      </c>
      <c r="BT3" s="4">
        <f t="shared" si="3"/>
        <v>2007</v>
      </c>
      <c r="BU3" s="4">
        <f t="shared" si="3"/>
        <v>2008</v>
      </c>
      <c r="BV3" s="4">
        <f t="shared" si="3"/>
        <v>2009</v>
      </c>
      <c r="BW3" s="4">
        <f t="shared" si="3"/>
        <v>2010</v>
      </c>
      <c r="BY3" s="3">
        <v>1994</v>
      </c>
      <c r="BZ3" s="4">
        <v>1995</v>
      </c>
      <c r="CA3" s="4">
        <f t="shared" ref="CA3:CO3" si="4">BZ3+1</f>
        <v>1996</v>
      </c>
      <c r="CB3" s="4">
        <f t="shared" si="4"/>
        <v>1997</v>
      </c>
      <c r="CC3" s="4">
        <f t="shared" si="4"/>
        <v>1998</v>
      </c>
      <c r="CD3" s="4">
        <f t="shared" si="4"/>
        <v>1999</v>
      </c>
      <c r="CE3" s="4">
        <f t="shared" si="4"/>
        <v>2000</v>
      </c>
      <c r="CF3" s="4">
        <f t="shared" si="4"/>
        <v>2001</v>
      </c>
      <c r="CG3" s="4">
        <f t="shared" si="4"/>
        <v>2002</v>
      </c>
      <c r="CH3" s="4">
        <f t="shared" si="4"/>
        <v>2003</v>
      </c>
      <c r="CI3" s="4">
        <f t="shared" si="4"/>
        <v>2004</v>
      </c>
      <c r="CJ3" s="4">
        <f t="shared" si="4"/>
        <v>2005</v>
      </c>
      <c r="CK3" s="4">
        <f t="shared" si="4"/>
        <v>2006</v>
      </c>
      <c r="CL3" s="4">
        <f t="shared" si="4"/>
        <v>2007</v>
      </c>
      <c r="CM3" s="4">
        <f t="shared" si="4"/>
        <v>2008</v>
      </c>
      <c r="CN3" s="4">
        <f t="shared" si="4"/>
        <v>2009</v>
      </c>
      <c r="CO3" s="4">
        <f t="shared" si="4"/>
        <v>2010</v>
      </c>
      <c r="CR3" s="4">
        <v>1995</v>
      </c>
      <c r="CS3" s="4">
        <f t="shared" ref="CS3:DG3" si="5">CR3+1</f>
        <v>1996</v>
      </c>
      <c r="CT3" s="4">
        <f t="shared" si="5"/>
        <v>1997</v>
      </c>
      <c r="CU3" s="4">
        <f t="shared" si="5"/>
        <v>1998</v>
      </c>
      <c r="CV3" s="4">
        <f t="shared" si="5"/>
        <v>1999</v>
      </c>
      <c r="CW3" s="4">
        <f t="shared" si="5"/>
        <v>2000</v>
      </c>
      <c r="CX3" s="4">
        <f t="shared" si="5"/>
        <v>2001</v>
      </c>
      <c r="CY3" s="4">
        <f t="shared" si="5"/>
        <v>2002</v>
      </c>
      <c r="CZ3" s="4">
        <f t="shared" si="5"/>
        <v>2003</v>
      </c>
      <c r="DA3" s="4">
        <f t="shared" si="5"/>
        <v>2004</v>
      </c>
      <c r="DB3" s="4">
        <f t="shared" si="5"/>
        <v>2005</v>
      </c>
      <c r="DC3" s="4">
        <f t="shared" si="5"/>
        <v>2006</v>
      </c>
      <c r="DD3" s="4">
        <f t="shared" si="5"/>
        <v>2007</v>
      </c>
      <c r="DE3" s="4">
        <f t="shared" si="5"/>
        <v>2008</v>
      </c>
      <c r="DF3" s="4">
        <f t="shared" si="5"/>
        <v>2009</v>
      </c>
      <c r="DG3" s="4">
        <f t="shared" si="5"/>
        <v>2010</v>
      </c>
      <c r="DH3" s="5"/>
      <c r="DI3" s="5"/>
      <c r="DJ3" s="5"/>
      <c r="DK3" s="5">
        <v>1991</v>
      </c>
      <c r="DL3" s="5">
        <v>1992</v>
      </c>
      <c r="DM3" s="3">
        <v>1993</v>
      </c>
      <c r="DN3" s="3">
        <v>1994</v>
      </c>
      <c r="DO3" s="4">
        <v>1995</v>
      </c>
      <c r="DP3" s="4">
        <f t="shared" ref="DP3:ED3" si="6">DO3+1</f>
        <v>1996</v>
      </c>
      <c r="DQ3" s="4">
        <f t="shared" si="6"/>
        <v>1997</v>
      </c>
      <c r="DR3" s="4">
        <f t="shared" si="6"/>
        <v>1998</v>
      </c>
      <c r="DS3" s="4">
        <f t="shared" si="6"/>
        <v>1999</v>
      </c>
      <c r="DT3" s="4">
        <f t="shared" si="6"/>
        <v>2000</v>
      </c>
      <c r="DU3" s="4">
        <f t="shared" si="6"/>
        <v>2001</v>
      </c>
      <c r="DV3" s="4">
        <f t="shared" si="6"/>
        <v>2002</v>
      </c>
      <c r="DW3" s="4">
        <f t="shared" si="6"/>
        <v>2003</v>
      </c>
      <c r="DX3" s="4">
        <f t="shared" si="6"/>
        <v>2004</v>
      </c>
      <c r="DY3" s="4">
        <f t="shared" si="6"/>
        <v>2005</v>
      </c>
      <c r="DZ3" s="4">
        <f t="shared" si="6"/>
        <v>2006</v>
      </c>
      <c r="EA3" s="4">
        <f t="shared" si="6"/>
        <v>2007</v>
      </c>
      <c r="EB3" s="4">
        <f t="shared" si="6"/>
        <v>2008</v>
      </c>
      <c r="EC3" s="4">
        <f t="shared" si="6"/>
        <v>2009</v>
      </c>
      <c r="ED3" s="4">
        <f t="shared" si="6"/>
        <v>2010</v>
      </c>
      <c r="EG3" s="4">
        <v>1995</v>
      </c>
      <c r="EH3" s="4">
        <f t="shared" ref="EH3:EV3" si="7">EG3+1</f>
        <v>1996</v>
      </c>
      <c r="EI3" s="4">
        <f t="shared" si="7"/>
        <v>1997</v>
      </c>
      <c r="EJ3" s="4">
        <f t="shared" si="7"/>
        <v>1998</v>
      </c>
      <c r="EK3" s="4">
        <f t="shared" si="7"/>
        <v>1999</v>
      </c>
      <c r="EL3" s="4">
        <f t="shared" si="7"/>
        <v>2000</v>
      </c>
      <c r="EM3" s="4">
        <f t="shared" si="7"/>
        <v>2001</v>
      </c>
      <c r="EN3" s="4">
        <f t="shared" si="7"/>
        <v>2002</v>
      </c>
      <c r="EO3" s="4">
        <f t="shared" si="7"/>
        <v>2003</v>
      </c>
      <c r="EP3" s="4">
        <f t="shared" si="7"/>
        <v>2004</v>
      </c>
      <c r="EQ3" s="4">
        <f t="shared" si="7"/>
        <v>2005</v>
      </c>
      <c r="ER3" s="4">
        <f t="shared" si="7"/>
        <v>2006</v>
      </c>
      <c r="ES3" s="4">
        <f t="shared" si="7"/>
        <v>2007</v>
      </c>
      <c r="ET3" s="4">
        <f t="shared" si="7"/>
        <v>2008</v>
      </c>
      <c r="EU3" s="4">
        <f t="shared" si="7"/>
        <v>2009</v>
      </c>
      <c r="EV3" s="4">
        <f t="shared" si="7"/>
        <v>2010</v>
      </c>
      <c r="EY3" s="4">
        <v>1995</v>
      </c>
      <c r="EZ3" s="4">
        <f t="shared" ref="EZ3:FN3" si="8">EY3+1</f>
        <v>1996</v>
      </c>
      <c r="FA3" s="4">
        <f t="shared" si="8"/>
        <v>1997</v>
      </c>
      <c r="FB3" s="4">
        <f t="shared" si="8"/>
        <v>1998</v>
      </c>
      <c r="FC3" s="4">
        <f t="shared" si="8"/>
        <v>1999</v>
      </c>
      <c r="FD3" s="4">
        <f t="shared" si="8"/>
        <v>2000</v>
      </c>
      <c r="FE3" s="4">
        <f t="shared" si="8"/>
        <v>2001</v>
      </c>
      <c r="FF3" s="4">
        <f t="shared" si="8"/>
        <v>2002</v>
      </c>
      <c r="FG3" s="4">
        <f t="shared" si="8"/>
        <v>2003</v>
      </c>
      <c r="FH3" s="4">
        <f t="shared" si="8"/>
        <v>2004</v>
      </c>
      <c r="FI3" s="4">
        <f t="shared" si="8"/>
        <v>2005</v>
      </c>
      <c r="FJ3" s="4">
        <f t="shared" si="8"/>
        <v>2006</v>
      </c>
      <c r="FK3" s="4">
        <f t="shared" si="8"/>
        <v>2007</v>
      </c>
      <c r="FL3" s="4">
        <f t="shared" si="8"/>
        <v>2008</v>
      </c>
      <c r="FM3" s="4">
        <f t="shared" si="8"/>
        <v>2009</v>
      </c>
      <c r="FN3" s="4">
        <f t="shared" si="8"/>
        <v>2010</v>
      </c>
      <c r="FQ3" s="4">
        <f>1995</f>
        <v>1995</v>
      </c>
      <c r="FR3" s="4">
        <f t="shared" ref="FR3:GF3" si="9">FQ3+1</f>
        <v>1996</v>
      </c>
      <c r="FS3" s="4">
        <f t="shared" si="9"/>
        <v>1997</v>
      </c>
      <c r="FT3" s="4">
        <f t="shared" si="9"/>
        <v>1998</v>
      </c>
      <c r="FU3" s="4">
        <f t="shared" si="9"/>
        <v>1999</v>
      </c>
      <c r="FV3" s="4">
        <f t="shared" si="9"/>
        <v>2000</v>
      </c>
      <c r="FW3" s="4">
        <f t="shared" si="9"/>
        <v>2001</v>
      </c>
      <c r="FX3" s="4">
        <f t="shared" si="9"/>
        <v>2002</v>
      </c>
      <c r="FY3" s="4">
        <f t="shared" si="9"/>
        <v>2003</v>
      </c>
      <c r="FZ3" s="4">
        <f t="shared" si="9"/>
        <v>2004</v>
      </c>
      <c r="GA3" s="4">
        <f t="shared" si="9"/>
        <v>2005</v>
      </c>
      <c r="GB3" s="4">
        <f t="shared" si="9"/>
        <v>2006</v>
      </c>
      <c r="GC3" s="4">
        <f t="shared" si="9"/>
        <v>2007</v>
      </c>
      <c r="GD3" s="4">
        <f t="shared" si="9"/>
        <v>2008</v>
      </c>
      <c r="GE3" s="4">
        <f t="shared" si="9"/>
        <v>2009</v>
      </c>
      <c r="GF3" s="4">
        <f t="shared" si="9"/>
        <v>2010</v>
      </c>
    </row>
    <row r="4" spans="1:188" s="6" customFormat="1">
      <c r="A4" s="2" t="s">
        <v>18</v>
      </c>
      <c r="B4" s="3"/>
      <c r="C4" s="3"/>
    </row>
    <row r="5" spans="1:188" s="6" customFormat="1">
      <c r="A5" s="3"/>
      <c r="B5" s="3"/>
      <c r="C5" s="3"/>
      <c r="CR5" s="6">
        <f>CR9/1000</f>
        <v>0.54506836467877617</v>
      </c>
      <c r="CS5" s="6">
        <f t="shared" ref="CS5:DG5" si="10">CS9/1000</f>
        <v>0.66443805120466914</v>
      </c>
      <c r="CT5" s="6">
        <f t="shared" si="10"/>
        <v>0.76588489692104211</v>
      </c>
      <c r="CU5" s="6">
        <f t="shared" si="10"/>
        <v>0.69054399999999994</v>
      </c>
      <c r="CV5" s="6">
        <f t="shared" si="10"/>
        <v>0.61504199999999998</v>
      </c>
      <c r="CW5" s="6">
        <f t="shared" si="10"/>
        <v>0.65769100000000003</v>
      </c>
      <c r="CX5" s="6">
        <f t="shared" si="10"/>
        <v>0.86103599999999991</v>
      </c>
      <c r="CY5" s="6">
        <f t="shared" si="10"/>
        <v>1.027355</v>
      </c>
      <c r="CZ5" s="6">
        <f t="shared" si="10"/>
        <v>1.0451759999999999</v>
      </c>
      <c r="DA5" s="6">
        <f t="shared" si="10"/>
        <v>1.106608</v>
      </c>
      <c r="DB5" s="6">
        <f t="shared" si="10"/>
        <v>1.2235780000000001</v>
      </c>
      <c r="DC5" s="6">
        <f t="shared" si="10"/>
        <v>1.1293759999999999</v>
      </c>
      <c r="DD5" s="6">
        <f t="shared" si="10"/>
        <v>1.1950150000000002</v>
      </c>
      <c r="DE5" s="6">
        <f t="shared" si="10"/>
        <v>1.489212</v>
      </c>
      <c r="DF5" s="6">
        <f t="shared" si="10"/>
        <v>1.3316620000000001</v>
      </c>
      <c r="DG5" s="6">
        <f t="shared" si="10"/>
        <v>1.84938</v>
      </c>
    </row>
    <row r="6" spans="1:188" s="8" customFormat="1">
      <c r="A6" s="3" t="s">
        <v>19</v>
      </c>
      <c r="B6" s="3"/>
      <c r="C6" s="3"/>
      <c r="D6" s="7"/>
      <c r="E6" s="7"/>
      <c r="F6" s="7">
        <v>6321.69</v>
      </c>
      <c r="G6" s="7">
        <v>7416.36</v>
      </c>
      <c r="H6" s="7">
        <v>8165.85</v>
      </c>
      <c r="I6" s="7">
        <v>8653.16</v>
      </c>
      <c r="J6" s="7">
        <v>9112.5</v>
      </c>
      <c r="K6" s="7">
        <v>9874.9</v>
      </c>
      <c r="L6" s="7">
        <v>10902.8</v>
      </c>
      <c r="M6" s="7">
        <v>12047.56</v>
      </c>
      <c r="N6" s="7">
        <v>13663.48</v>
      </c>
      <c r="O6" s="7">
        <v>16080.01</v>
      </c>
      <c r="P6" s="7">
        <v>18713.12</v>
      </c>
      <c r="Q6" s="7">
        <v>22224</v>
      </c>
      <c r="R6" s="7">
        <v>26583.39</v>
      </c>
      <c r="S6" s="7">
        <v>31490.13</v>
      </c>
      <c r="T6" s="7">
        <v>34631.660000000003</v>
      </c>
      <c r="U6" s="7">
        <v>39430.76</v>
      </c>
      <c r="V6" s="7"/>
      <c r="W6" s="6" t="s">
        <v>20</v>
      </c>
      <c r="X6" s="6">
        <v>409653.6</v>
      </c>
      <c r="Y6" s="6">
        <v>460952.6</v>
      </c>
      <c r="Z6" s="6">
        <v>506313.6</v>
      </c>
      <c r="AA6" s="6">
        <v>501027.2</v>
      </c>
      <c r="AB6" s="6">
        <v>549005</v>
      </c>
      <c r="AC6" s="6">
        <v>603236</v>
      </c>
      <c r="AD6" s="6">
        <v>651415.30000000005</v>
      </c>
      <c r="AE6" s="6">
        <v>720539</v>
      </c>
      <c r="AF6" s="6">
        <v>767113.7</v>
      </c>
      <c r="AG6" s="6">
        <v>826892.7</v>
      </c>
      <c r="AH6" s="6">
        <v>865240.9</v>
      </c>
      <c r="AI6" s="6">
        <v>908743.8</v>
      </c>
      <c r="AJ6" s="6">
        <v>975013</v>
      </c>
      <c r="AK6" s="6">
        <v>1026451.8</v>
      </c>
      <c r="AL6" s="6">
        <v>1065036.8</v>
      </c>
      <c r="AM6" s="6">
        <v>1172803.3999999999</v>
      </c>
      <c r="AP6" s="8">
        <v>495165.5</v>
      </c>
      <c r="AQ6" s="8">
        <v>505011.8</v>
      </c>
      <c r="AR6" s="8">
        <v>515644.1</v>
      </c>
      <c r="AS6" s="8">
        <v>504905.4</v>
      </c>
      <c r="AT6" s="8">
        <v>497628.6</v>
      </c>
      <c r="AU6" s="8">
        <v>502989.9</v>
      </c>
      <c r="AV6" s="8">
        <v>497719.7</v>
      </c>
      <c r="AW6" s="8">
        <v>491312.2</v>
      </c>
      <c r="AX6" s="8">
        <v>490294</v>
      </c>
      <c r="AY6" s="8">
        <v>498328.4</v>
      </c>
      <c r="AZ6" s="8">
        <v>501734.40000000002</v>
      </c>
      <c r="BA6" s="8">
        <v>507364.8</v>
      </c>
      <c r="BB6" s="8">
        <v>515520.4</v>
      </c>
      <c r="BC6" s="8">
        <v>504377.59999999998</v>
      </c>
      <c r="BD6" s="8">
        <v>470936.7</v>
      </c>
      <c r="BE6" s="8">
        <v>479175.7</v>
      </c>
      <c r="BH6" s="3">
        <v>514.90200000000004</v>
      </c>
      <c r="BI6" s="3">
        <v>546.19799999999998</v>
      </c>
      <c r="BJ6" s="3">
        <v>575.54899999999998</v>
      </c>
      <c r="BK6" s="3">
        <v>607.15300000000002</v>
      </c>
      <c r="BL6" s="3">
        <v>640.69399999999996</v>
      </c>
      <c r="BM6" s="3">
        <v>688.57299999999998</v>
      </c>
      <c r="BN6" s="3">
        <v>732.64700000000005</v>
      </c>
      <c r="BO6" s="3">
        <v>783.61599999999999</v>
      </c>
      <c r="BP6" s="3">
        <v>832.89499999999998</v>
      </c>
      <c r="BQ6" s="3">
        <v>894.49599999999998</v>
      </c>
      <c r="BR6" s="3">
        <v>965.11300000000006</v>
      </c>
      <c r="BS6" s="9">
        <v>1041.2940000000001</v>
      </c>
      <c r="BT6" s="9">
        <v>1137.2529999999999</v>
      </c>
      <c r="BU6" s="9">
        <v>1240.595</v>
      </c>
      <c r="BV6" s="9">
        <v>1249.307</v>
      </c>
      <c r="BW6" s="9">
        <v>1345.692</v>
      </c>
      <c r="BZ6" s="6">
        <v>257.52826906851828</v>
      </c>
      <c r="CA6" s="6">
        <v>271.48733495341787</v>
      </c>
      <c r="CB6" s="6">
        <v>287.68180615204216</v>
      </c>
      <c r="CC6" s="6">
        <v>306.43091857247924</v>
      </c>
      <c r="CD6" s="6">
        <v>329.8151224269094</v>
      </c>
      <c r="CE6" s="6">
        <v>356.40100000000001</v>
      </c>
      <c r="CF6" s="6">
        <v>352.57900000000001</v>
      </c>
      <c r="CG6" s="6">
        <v>383.21300000000002</v>
      </c>
      <c r="CH6" s="6">
        <v>418.76900000000001</v>
      </c>
      <c r="CI6" s="6">
        <v>474.048</v>
      </c>
      <c r="CJ6" s="6">
        <v>522.44500000000005</v>
      </c>
      <c r="CK6" s="6">
        <v>574.44100000000003</v>
      </c>
      <c r="CL6" s="6">
        <v>642.04899999999998</v>
      </c>
      <c r="CM6" s="6">
        <v>742.47</v>
      </c>
      <c r="CN6" s="6">
        <v>679.93799999999999</v>
      </c>
      <c r="CO6" s="6">
        <v>765.96500000000003</v>
      </c>
      <c r="CR6" s="7">
        <v>2111.7046845707041</v>
      </c>
      <c r="CS6" s="7">
        <v>2406.3881295595597</v>
      </c>
      <c r="CT6" s="7">
        <v>2688.7178953441949</v>
      </c>
      <c r="CU6" s="7">
        <v>2952.7620000000002</v>
      </c>
      <c r="CV6" s="7">
        <v>3244.1970000000001</v>
      </c>
      <c r="CW6" s="7">
        <v>3580.7139999999999</v>
      </c>
      <c r="CX6" s="7">
        <v>3888.8009999999999</v>
      </c>
      <c r="CY6" s="7">
        <v>4198.3450000000003</v>
      </c>
      <c r="CZ6" s="7">
        <v>4548.1019999999999</v>
      </c>
      <c r="DA6" s="7">
        <v>5120.4350000000004</v>
      </c>
      <c r="DB6" s="7">
        <v>5677.75</v>
      </c>
      <c r="DC6" s="7">
        <v>6271.1570000000002</v>
      </c>
      <c r="DD6" s="7">
        <v>6892.7209999999995</v>
      </c>
      <c r="DE6" s="7">
        <v>7720.9030000000002</v>
      </c>
      <c r="DF6" s="7">
        <v>8026.143</v>
      </c>
      <c r="DG6" s="7">
        <v>9003.48</v>
      </c>
      <c r="DH6" s="7"/>
      <c r="DI6" s="7"/>
      <c r="DJ6" s="7"/>
      <c r="DK6" s="7"/>
      <c r="DL6" s="7"/>
      <c r="DO6" s="7">
        <v>4192.6970000000001</v>
      </c>
      <c r="DP6" s="7">
        <v>4622.8320000000003</v>
      </c>
      <c r="DQ6" s="7">
        <v>4740.2489999999998</v>
      </c>
      <c r="DR6" s="7">
        <v>4628.4309999999996</v>
      </c>
      <c r="DS6" s="7">
        <v>4615.3879999999999</v>
      </c>
      <c r="DT6" s="7">
        <v>4922.7309999999998</v>
      </c>
      <c r="DU6" s="7">
        <v>5133.5020000000004</v>
      </c>
      <c r="DV6" s="7">
        <v>5450.643</v>
      </c>
      <c r="DW6" s="7">
        <v>5917.3689999999997</v>
      </c>
      <c r="DX6" s="7">
        <v>6489.4759999999997</v>
      </c>
      <c r="DY6" s="7">
        <v>7092.893</v>
      </c>
      <c r="DZ6" s="7">
        <v>7844.9390000000003</v>
      </c>
      <c r="EA6" s="7">
        <v>8525.1970000000001</v>
      </c>
      <c r="EB6" s="7">
        <v>9080.4660000000003</v>
      </c>
      <c r="EC6" s="7">
        <v>9041.5509999999995</v>
      </c>
      <c r="ED6" s="7">
        <v>10104.821</v>
      </c>
      <c r="EF6" s="7" t="s">
        <v>21</v>
      </c>
      <c r="EG6" s="10">
        <v>12403.176666343397</v>
      </c>
      <c r="EH6" s="10">
        <v>14347.242567604426</v>
      </c>
      <c r="EI6" s="10">
        <v>15893.106109280272</v>
      </c>
      <c r="EJ6" s="10">
        <v>18224.696806398228</v>
      </c>
      <c r="EK6" s="10">
        <v>20314.793481767381</v>
      </c>
      <c r="EL6" s="10">
        <v>21878.733951509494</v>
      </c>
      <c r="EM6" s="10">
        <v>23717.0128787961</v>
      </c>
      <c r="EN6" s="10">
        <v>25544.572614425681</v>
      </c>
      <c r="EO6" s="10">
        <v>28667.281283760829</v>
      </c>
      <c r="EP6" s="10">
        <v>32422.09</v>
      </c>
      <c r="EQ6" s="10">
        <v>36924.85</v>
      </c>
      <c r="ER6" s="10">
        <v>42936.72</v>
      </c>
      <c r="ES6" s="10">
        <v>49864.26</v>
      </c>
      <c r="ET6" s="10">
        <v>55826.23</v>
      </c>
      <c r="EU6" s="10">
        <v>65502.71</v>
      </c>
      <c r="EV6" s="10">
        <v>78756.265994164802</v>
      </c>
      <c r="EY6" s="8">
        <v>454514.1</v>
      </c>
      <c r="EZ6" s="8">
        <v>532568</v>
      </c>
      <c r="FA6" s="8">
        <v>627695.4</v>
      </c>
      <c r="FB6" s="8">
        <v>955753.5</v>
      </c>
      <c r="FC6" s="8">
        <v>1099731.6000000001</v>
      </c>
      <c r="FD6" s="8">
        <v>1389769.9</v>
      </c>
      <c r="FE6" s="8">
        <v>1646322</v>
      </c>
      <c r="FF6" s="8">
        <v>1821833.4</v>
      </c>
      <c r="FG6" s="8">
        <v>2013674.6</v>
      </c>
      <c r="FH6" s="8">
        <v>2295826.2000000002</v>
      </c>
      <c r="FI6" s="8">
        <v>2774281.1</v>
      </c>
      <c r="FJ6" s="8">
        <v>3339216.8</v>
      </c>
      <c r="FK6" s="8">
        <v>3950893.2</v>
      </c>
      <c r="FL6" s="8">
        <v>4948688.4000000004</v>
      </c>
      <c r="FM6" s="8">
        <v>5603871.2000000002</v>
      </c>
      <c r="FN6" s="8">
        <v>6422918.2000000002</v>
      </c>
      <c r="FQ6" s="8">
        <v>228892</v>
      </c>
      <c r="FR6" s="8">
        <v>272036</v>
      </c>
      <c r="FS6" s="8">
        <v>313623</v>
      </c>
      <c r="FT6" s="8">
        <v>361016</v>
      </c>
      <c r="FU6" s="8">
        <v>399942</v>
      </c>
      <c r="FV6" s="8">
        <v>441646</v>
      </c>
      <c r="FW6" s="8">
        <v>481295</v>
      </c>
      <c r="FX6" s="8">
        <v>535762</v>
      </c>
      <c r="FY6" s="8">
        <v>613443</v>
      </c>
      <c r="FZ6" s="8">
        <v>715307</v>
      </c>
      <c r="GA6" s="8">
        <v>839211</v>
      </c>
      <c r="GB6" s="8">
        <v>974266</v>
      </c>
      <c r="GC6" s="8">
        <v>1143715</v>
      </c>
      <c r="GD6" s="8">
        <v>1485038</v>
      </c>
      <c r="GE6" s="8">
        <v>1658389.3699409801</v>
      </c>
      <c r="GF6" s="8">
        <v>1980913.92861927</v>
      </c>
    </row>
    <row r="7" spans="1:188" s="8" customFormat="1">
      <c r="A7" s="11" t="s">
        <v>22</v>
      </c>
      <c r="B7" s="3"/>
      <c r="C7" s="3"/>
      <c r="D7" s="7"/>
      <c r="E7" s="7"/>
      <c r="F7" s="8">
        <v>1213.5811404200001</v>
      </c>
      <c r="G7" s="8">
        <v>1401.53899925</v>
      </c>
      <c r="H7" s="8">
        <v>1444.18856671</v>
      </c>
      <c r="I7" s="8">
        <v>1481.7625518100001</v>
      </c>
      <c r="J7" s="8">
        <v>1477.0028471099999</v>
      </c>
      <c r="K7" s="8">
        <v>1494.4722503200001</v>
      </c>
      <c r="L7" s="8">
        <v>1578.1269049</v>
      </c>
      <c r="M7" s="8">
        <v>1653.70196577</v>
      </c>
      <c r="N7" s="8">
        <v>1738.1717701099999</v>
      </c>
      <c r="O7" s="8">
        <v>2141.2734041099998</v>
      </c>
      <c r="P7" s="8">
        <v>2242</v>
      </c>
      <c r="Q7" s="8">
        <v>2404</v>
      </c>
      <c r="R7" s="8">
        <v>2862.7</v>
      </c>
      <c r="S7" s="8">
        <v>3370.2</v>
      </c>
      <c r="T7" s="8">
        <v>3522.6</v>
      </c>
      <c r="U7" s="8">
        <v>4049.7</v>
      </c>
      <c r="W7" s="6"/>
      <c r="X7" s="6">
        <v>22828.799999999999</v>
      </c>
      <c r="Y7" s="6">
        <v>23961.1</v>
      </c>
      <c r="Z7" s="6">
        <v>23895.599999999999</v>
      </c>
      <c r="AA7" s="6">
        <v>22354.7</v>
      </c>
      <c r="AB7" s="6">
        <v>24799.200000000001</v>
      </c>
      <c r="AC7" s="6">
        <v>24939.1</v>
      </c>
      <c r="AD7" s="6">
        <v>25272.5</v>
      </c>
      <c r="AE7" s="6">
        <v>25407.7</v>
      </c>
      <c r="AF7" s="6">
        <v>25306.6</v>
      </c>
      <c r="AG7" s="6">
        <v>27681</v>
      </c>
      <c r="AH7" s="6">
        <v>25853</v>
      </c>
      <c r="AI7" s="6">
        <v>25751.200000000001</v>
      </c>
      <c r="AJ7" s="6">
        <v>25208.799999999999</v>
      </c>
      <c r="AK7" s="6">
        <v>24686</v>
      </c>
      <c r="AL7" s="6">
        <v>26615</v>
      </c>
      <c r="AM7" s="6">
        <v>27018.7</v>
      </c>
      <c r="AP7" s="8">
        <v>9345.5</v>
      </c>
      <c r="AQ7" s="8">
        <v>9696.7000000000007</v>
      </c>
      <c r="AR7" s="8">
        <v>9171.9</v>
      </c>
      <c r="AS7" s="8">
        <v>9518.2000000000007</v>
      </c>
      <c r="AT7" s="8">
        <v>9279.1</v>
      </c>
      <c r="AU7" s="8">
        <v>8895.7999999999993</v>
      </c>
      <c r="AV7" s="8">
        <v>8463.2999999999993</v>
      </c>
      <c r="AW7" s="8">
        <v>8443</v>
      </c>
      <c r="AX7" s="8">
        <v>8281.6</v>
      </c>
      <c r="AY7" s="8">
        <v>8052.6</v>
      </c>
      <c r="AZ7" s="8">
        <v>7628.3</v>
      </c>
      <c r="BA7" s="8">
        <v>7436.8</v>
      </c>
      <c r="BB7" s="8">
        <v>7325.8</v>
      </c>
      <c r="BC7" s="8">
        <v>7192.1</v>
      </c>
      <c r="BD7" s="8">
        <v>6659.2</v>
      </c>
      <c r="BZ7" s="6">
        <v>29.50083589977071</v>
      </c>
      <c r="CA7" s="6">
        <v>29.637</v>
      </c>
      <c r="CB7" s="6">
        <v>31.283000000000001</v>
      </c>
      <c r="CC7" s="6">
        <v>37.706000000000003</v>
      </c>
      <c r="CD7" s="6">
        <v>32.61</v>
      </c>
      <c r="CE7" s="6">
        <v>30.646999999999998</v>
      </c>
      <c r="CF7" s="6">
        <v>28.245000000000001</v>
      </c>
      <c r="CG7" s="6">
        <v>34.432000000000002</v>
      </c>
      <c r="CH7" s="6">
        <v>38.970999999999997</v>
      </c>
      <c r="CI7" s="6">
        <v>43.948999999999998</v>
      </c>
      <c r="CJ7" s="6">
        <v>43.853999999999999</v>
      </c>
      <c r="CK7" s="6">
        <v>50.436</v>
      </c>
      <c r="CL7" s="6">
        <v>64.945999999999998</v>
      </c>
      <c r="CM7" s="6">
        <v>75.611000000000004</v>
      </c>
      <c r="CN7" s="6">
        <v>64.724000000000004</v>
      </c>
      <c r="CO7" s="6">
        <v>81.400000000000006</v>
      </c>
      <c r="CR7" s="7">
        <v>397.75693992184119</v>
      </c>
      <c r="CS7" s="7">
        <v>432.11559270887528</v>
      </c>
      <c r="CT7" s="7">
        <v>441.93896757187611</v>
      </c>
      <c r="CU7" s="7">
        <v>435.82299999999998</v>
      </c>
      <c r="CV7" s="7">
        <v>493.47899999999998</v>
      </c>
      <c r="CW7" s="7">
        <v>500.11099999999999</v>
      </c>
      <c r="CX7" s="7">
        <v>513.41</v>
      </c>
      <c r="CY7" s="7">
        <v>551.89700000000005</v>
      </c>
      <c r="CZ7" s="7">
        <v>577.80399999999997</v>
      </c>
      <c r="DA7" s="7">
        <v>681.29600000000005</v>
      </c>
      <c r="DB7" s="7">
        <v>719.07600000000002</v>
      </c>
      <c r="DC7" s="7">
        <v>775.68799999999999</v>
      </c>
      <c r="DD7" s="7">
        <v>861.36500000000001</v>
      </c>
      <c r="DE7" s="7">
        <v>1022.515</v>
      </c>
      <c r="DF7" s="7">
        <v>1049.874</v>
      </c>
      <c r="DG7" s="7">
        <v>1108.7180000000001</v>
      </c>
      <c r="DH7" s="7"/>
      <c r="DI7" s="7"/>
      <c r="DJ7" s="7"/>
      <c r="DK7" s="7"/>
      <c r="DL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F7" s="7" t="s">
        <v>23</v>
      </c>
      <c r="EG7" s="8">
        <v>3009.2898422891035</v>
      </c>
      <c r="EH7" s="8">
        <v>3618.329516308248</v>
      </c>
      <c r="EI7" s="8">
        <v>3839.6640605134698</v>
      </c>
      <c r="EJ7" s="8">
        <v>4409.7643759619441</v>
      </c>
      <c r="EK7" s="8">
        <v>4682.7384034965426</v>
      </c>
      <c r="EL7" s="8">
        <v>4714.7246797261532</v>
      </c>
      <c r="EM7" s="8">
        <v>5103.3002557456693</v>
      </c>
      <c r="EN7" s="8">
        <v>4950.6365760491326</v>
      </c>
      <c r="EO7" s="8">
        <v>5582.8322165977779</v>
      </c>
      <c r="EP7" s="8">
        <v>5654.26</v>
      </c>
      <c r="EQ7" s="8">
        <v>6377.72</v>
      </c>
      <c r="ER7" s="8">
        <v>7229.84</v>
      </c>
      <c r="ES7" s="8">
        <v>8365.18</v>
      </c>
      <c r="ET7" s="8">
        <v>9289.43</v>
      </c>
      <c r="EU7" s="8">
        <v>10892.97</v>
      </c>
      <c r="EV7" s="8">
        <v>13868.8176726327</v>
      </c>
      <c r="EY7" s="8">
        <v>77896.2</v>
      </c>
      <c r="EZ7" s="8">
        <v>88791.8</v>
      </c>
      <c r="FA7" s="8">
        <v>101009.5</v>
      </c>
      <c r="FB7" s="8">
        <v>172827.6</v>
      </c>
      <c r="FC7" s="8">
        <v>215686.7</v>
      </c>
      <c r="FD7" s="8">
        <v>216831.5</v>
      </c>
      <c r="FE7" s="8">
        <v>251727</v>
      </c>
      <c r="FF7" s="8">
        <v>281590.8</v>
      </c>
      <c r="FG7" s="8">
        <v>305783.5</v>
      </c>
      <c r="FH7" s="8">
        <v>329124.59999999998</v>
      </c>
      <c r="FI7" s="8">
        <v>364169.3</v>
      </c>
      <c r="FJ7" s="8">
        <v>433223.4</v>
      </c>
      <c r="FK7" s="8">
        <v>541931.5</v>
      </c>
      <c r="FL7" s="8">
        <v>716656.2</v>
      </c>
      <c r="FM7" s="8">
        <v>857241.4</v>
      </c>
      <c r="FN7" s="8">
        <v>985143.6</v>
      </c>
      <c r="FQ7" s="8">
        <v>62219</v>
      </c>
      <c r="FR7" s="8">
        <v>75514</v>
      </c>
      <c r="FS7" s="8">
        <v>80826</v>
      </c>
      <c r="FT7" s="8">
        <v>93073</v>
      </c>
      <c r="FU7" s="8">
        <v>101723</v>
      </c>
      <c r="FV7" s="8">
        <v>108356</v>
      </c>
      <c r="FW7" s="8">
        <v>111858</v>
      </c>
      <c r="FX7" s="8">
        <v>123383</v>
      </c>
      <c r="FY7" s="8">
        <v>138285</v>
      </c>
      <c r="FZ7" s="8">
        <v>155992</v>
      </c>
      <c r="GA7" s="8">
        <v>175984</v>
      </c>
      <c r="GB7" s="8">
        <v>198798</v>
      </c>
      <c r="GC7" s="8">
        <v>232586</v>
      </c>
      <c r="GD7" s="8">
        <v>329886</v>
      </c>
      <c r="GE7" s="8">
        <v>346786.20173451002</v>
      </c>
      <c r="GF7" s="8">
        <v>407646.95827537001</v>
      </c>
    </row>
    <row r="8" spans="1:188" s="8" customFormat="1">
      <c r="A8" s="11"/>
      <c r="B8" s="3"/>
      <c r="C8" s="3"/>
      <c r="D8" s="7"/>
      <c r="E8" s="7"/>
      <c r="F8" s="7"/>
      <c r="G8" s="7"/>
      <c r="H8" s="7"/>
      <c r="I8" s="7"/>
      <c r="J8" s="7"/>
      <c r="K8" s="7"/>
      <c r="W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R8" s="7"/>
      <c r="CS8" s="7"/>
      <c r="CT8" s="7"/>
      <c r="CU8" s="7"/>
      <c r="CV8" s="7"/>
      <c r="CW8" s="7"/>
      <c r="CY8" s="12"/>
      <c r="DO8" s="7"/>
      <c r="DP8" s="7"/>
      <c r="DQ8" s="7"/>
      <c r="DR8" s="7"/>
      <c r="DS8" s="7"/>
      <c r="DT8" s="7"/>
      <c r="DV8" s="12"/>
      <c r="DW8" s="12"/>
      <c r="EF8" s="7"/>
      <c r="EG8" s="7"/>
      <c r="EH8" s="7"/>
      <c r="EI8" s="7"/>
      <c r="EJ8" s="7"/>
      <c r="EK8" s="7"/>
      <c r="EL8" s="7"/>
    </row>
    <row r="9" spans="1:188" s="8" customFormat="1">
      <c r="A9" s="13" t="s">
        <v>24</v>
      </c>
      <c r="B9" s="3"/>
      <c r="C9" s="3"/>
      <c r="D9" s="7"/>
      <c r="E9" s="7"/>
      <c r="F9" s="7">
        <v>2547.0100000000002</v>
      </c>
      <c r="G9" s="7">
        <v>2878.49</v>
      </c>
      <c r="H9" s="8">
        <v>2996.8</v>
      </c>
      <c r="I9" s="8">
        <v>3131.42</v>
      </c>
      <c r="J9" s="8">
        <v>3295.15</v>
      </c>
      <c r="K9" s="8">
        <v>3484.28</v>
      </c>
      <c r="L9" s="8">
        <v>3976.94</v>
      </c>
      <c r="M9" s="8">
        <v>4556.5</v>
      </c>
      <c r="N9" s="8">
        <v>5596.3</v>
      </c>
      <c r="O9" s="8">
        <v>6916.84</v>
      </c>
      <c r="P9" s="8">
        <v>7785.68</v>
      </c>
      <c r="Q9" s="8">
        <v>9295.41</v>
      </c>
      <c r="R9" s="8">
        <v>11094.32</v>
      </c>
      <c r="S9" s="8">
        <v>13832.53</v>
      </c>
      <c r="T9" s="8">
        <v>16446.32</v>
      </c>
      <c r="U9" s="8">
        <v>19169.080000000002</v>
      </c>
      <c r="W9" s="6"/>
      <c r="X9" s="6">
        <v>151303.79999999999</v>
      </c>
      <c r="Y9" s="6">
        <v>174466.1</v>
      </c>
      <c r="Z9" s="6">
        <v>179463</v>
      </c>
      <c r="AA9" s="6">
        <v>125436.8</v>
      </c>
      <c r="AB9" s="6">
        <v>158622</v>
      </c>
      <c r="AC9" s="6">
        <v>184363.1</v>
      </c>
      <c r="AD9" s="6">
        <v>189965.2</v>
      </c>
      <c r="AE9" s="6">
        <v>210374.3</v>
      </c>
      <c r="AF9" s="6">
        <v>229277.5</v>
      </c>
      <c r="AG9" s="6">
        <v>247511.2</v>
      </c>
      <c r="AH9" s="6">
        <v>256865.9</v>
      </c>
      <c r="AI9" s="6">
        <v>269187.8</v>
      </c>
      <c r="AJ9" s="6">
        <v>286917.59999999998</v>
      </c>
      <c r="AK9" s="6">
        <v>320368.8</v>
      </c>
      <c r="AL9" s="6">
        <v>279858.09999999998</v>
      </c>
      <c r="AM9" s="6">
        <v>341902.8</v>
      </c>
      <c r="AP9" s="8">
        <v>140330.1</v>
      </c>
      <c r="AQ9" s="8">
        <v>145818.6</v>
      </c>
      <c r="AR9" s="8">
        <v>146141.70000000001</v>
      </c>
      <c r="AS9" s="8">
        <v>132568.1</v>
      </c>
      <c r="AT9" s="8">
        <v>123648.9</v>
      </c>
      <c r="AU9" s="8">
        <v>127960.5</v>
      </c>
      <c r="AV9" s="8">
        <v>123206.5</v>
      </c>
      <c r="AW9" s="8">
        <v>113340.8</v>
      </c>
      <c r="AX9" s="8">
        <v>112024.9</v>
      </c>
      <c r="AY9" s="8">
        <v>114805.9</v>
      </c>
      <c r="AZ9" s="8">
        <v>118241</v>
      </c>
      <c r="BA9" s="8">
        <v>120719.4</v>
      </c>
      <c r="BB9" s="8">
        <v>122147.2</v>
      </c>
      <c r="BC9" s="8">
        <v>118803.7</v>
      </c>
      <c r="BD9" s="8">
        <v>95113.3</v>
      </c>
      <c r="BE9" s="14">
        <f>BD9*(1+BD12)</f>
        <v>90462.307813681386</v>
      </c>
      <c r="BH9" s="1">
        <v>125.07899999999999</v>
      </c>
      <c r="BI9" s="1">
        <v>129.83099999999999</v>
      </c>
      <c r="BJ9" s="1">
        <v>140.74299999999999</v>
      </c>
      <c r="BK9" s="1">
        <v>153.273</v>
      </c>
      <c r="BL9" s="1">
        <v>161.70599999999999</v>
      </c>
      <c r="BM9" s="1">
        <v>169.37100000000001</v>
      </c>
      <c r="BN9" s="1">
        <v>168.268</v>
      </c>
      <c r="BO9" s="1">
        <v>195.68199999999999</v>
      </c>
      <c r="BP9" s="1">
        <v>217.898</v>
      </c>
      <c r="BQ9" s="1">
        <v>236.08600000000001</v>
      </c>
      <c r="BR9" s="1">
        <v>265.55399999999997</v>
      </c>
      <c r="BS9" s="1">
        <v>288.97699999999998</v>
      </c>
      <c r="BT9" s="1">
        <v>326.43299999999999</v>
      </c>
      <c r="BU9" s="1">
        <v>360.59199999999998</v>
      </c>
      <c r="BV9" s="1">
        <v>349.93099999999998</v>
      </c>
      <c r="BW9" s="1">
        <v>369.76299999999998</v>
      </c>
      <c r="BZ9" s="6">
        <v>104.07761513294358</v>
      </c>
      <c r="CA9" s="6">
        <v>112.82409264146364</v>
      </c>
      <c r="CB9" s="6">
        <v>129.8153499658959</v>
      </c>
      <c r="CC9" s="6">
        <v>80.995233258516095</v>
      </c>
      <c r="CD9" s="6">
        <v>72.164067464278048</v>
      </c>
      <c r="CE9" s="6">
        <v>95.756</v>
      </c>
      <c r="CF9" s="6">
        <v>86.022999999999996</v>
      </c>
      <c r="CG9" s="6">
        <v>94.95</v>
      </c>
      <c r="CH9" s="6">
        <v>95.325999999999993</v>
      </c>
      <c r="CI9" s="6">
        <v>109.26600000000001</v>
      </c>
      <c r="CJ9" s="6">
        <v>104.41500000000001</v>
      </c>
      <c r="CK9" s="6">
        <v>117.491</v>
      </c>
      <c r="CL9" s="6">
        <v>138.40299999999999</v>
      </c>
      <c r="CM9" s="6">
        <v>143.46600000000001</v>
      </c>
      <c r="CN9" s="6">
        <v>98.215999999999994</v>
      </c>
      <c r="CO9" s="6">
        <v>164.03700000000001</v>
      </c>
      <c r="CR9" s="7">
        <v>545.06836467877622</v>
      </c>
      <c r="CS9" s="7">
        <v>664.43805120466914</v>
      </c>
      <c r="CT9" s="7">
        <v>765.88489692104213</v>
      </c>
      <c r="CU9" s="7">
        <v>690.54399999999998</v>
      </c>
      <c r="CV9" s="7">
        <v>615.04200000000003</v>
      </c>
      <c r="CW9" s="7">
        <v>657.69100000000003</v>
      </c>
      <c r="CX9" s="8">
        <v>861.03599999999994</v>
      </c>
      <c r="CY9" s="12">
        <v>1027.355</v>
      </c>
      <c r="CZ9" s="8">
        <v>1045.1759999999999</v>
      </c>
      <c r="DA9" s="8">
        <v>1106.6079999999999</v>
      </c>
      <c r="DB9" s="8">
        <v>1223.578</v>
      </c>
      <c r="DC9" s="8">
        <v>1129.376</v>
      </c>
      <c r="DD9" s="8">
        <v>1195.0150000000001</v>
      </c>
      <c r="DE9" s="8">
        <v>1489.212</v>
      </c>
      <c r="DF9" s="8">
        <v>1331.662</v>
      </c>
      <c r="DG9" s="8">
        <v>1849.38</v>
      </c>
      <c r="DO9" s="7">
        <v>1719.12</v>
      </c>
      <c r="DP9" s="7">
        <v>1892.923</v>
      </c>
      <c r="DQ9" s="7">
        <v>1598.633</v>
      </c>
      <c r="DR9" s="7">
        <v>1035.4469999999999</v>
      </c>
      <c r="DS9" s="7">
        <v>965.899</v>
      </c>
      <c r="DT9" s="7">
        <v>1081.42</v>
      </c>
      <c r="DU9" s="7">
        <v>1181.3150000000001</v>
      </c>
      <c r="DV9" s="7">
        <v>1243.1880000000001</v>
      </c>
      <c r="DW9" s="7">
        <v>1424.194</v>
      </c>
      <c r="DX9" s="7">
        <v>1681.8240000000001</v>
      </c>
      <c r="DY9" s="7">
        <v>2049.8229999999999</v>
      </c>
      <c r="DZ9" s="7">
        <v>2203.9670000000001</v>
      </c>
      <c r="EA9" s="7">
        <v>2249.6509999999998</v>
      </c>
      <c r="EB9" s="7">
        <v>2492.3319999999999</v>
      </c>
      <c r="EC9" s="7">
        <v>2181.8209999999999</v>
      </c>
      <c r="ED9" s="7">
        <v>2499.3110000000001</v>
      </c>
      <c r="EF9" s="7"/>
      <c r="EG9" s="7">
        <v>3191.8162194716592</v>
      </c>
      <c r="EH9" s="7">
        <v>3386.571246250719</v>
      </c>
      <c r="EI9" s="7">
        <v>3949.6450468658286</v>
      </c>
      <c r="EJ9" s="7">
        <v>4177.9478145382327</v>
      </c>
      <c r="EK9" s="7">
        <v>5182.5885080287208</v>
      </c>
      <c r="EL9" s="7">
        <v>5239.334045951151</v>
      </c>
      <c r="EM9" s="8">
        <v>5330.1289540936814</v>
      </c>
      <c r="EN9" s="8">
        <v>6327.0302236856742</v>
      </c>
      <c r="EO9" s="15">
        <v>7773.4732687151181</v>
      </c>
      <c r="EP9" s="15">
        <v>10640.41</v>
      </c>
      <c r="EQ9" s="8">
        <v>12798.91</v>
      </c>
      <c r="ER9" s="8">
        <v>15315.68</v>
      </c>
      <c r="ES9" s="8">
        <v>19019.28</v>
      </c>
      <c r="ET9" s="8">
        <v>19271.07</v>
      </c>
      <c r="EU9" s="8">
        <v>23892.13</v>
      </c>
      <c r="EY9" s="8">
        <v>129217.5</v>
      </c>
      <c r="EZ9" s="8">
        <v>157652.70000000001</v>
      </c>
      <c r="FA9" s="8">
        <v>177686.1</v>
      </c>
      <c r="FB9" s="8">
        <v>243043.4</v>
      </c>
      <c r="FC9" s="8">
        <v>221472.3</v>
      </c>
      <c r="FD9" s="8">
        <v>275881.2</v>
      </c>
      <c r="FE9" s="8">
        <v>323875.3</v>
      </c>
      <c r="FF9" s="8">
        <v>353967</v>
      </c>
      <c r="FG9" s="8">
        <v>392788.56</v>
      </c>
      <c r="FH9" s="8">
        <v>515381.23</v>
      </c>
      <c r="FI9" s="8">
        <v>655854.25</v>
      </c>
      <c r="FJ9" s="8">
        <v>805786.12312957004</v>
      </c>
      <c r="FK9" s="8">
        <v>985627.1</v>
      </c>
      <c r="FL9" s="8">
        <v>1370716.97</v>
      </c>
      <c r="FM9" s="8">
        <v>1744381.21</v>
      </c>
      <c r="FN9" s="8">
        <v>2065180.57</v>
      </c>
      <c r="FQ9" s="8">
        <v>62131</v>
      </c>
      <c r="FR9" s="8">
        <v>76450</v>
      </c>
      <c r="FS9" s="8">
        <v>88754</v>
      </c>
      <c r="FT9" s="8">
        <v>104875</v>
      </c>
      <c r="FU9" s="8">
        <v>110503</v>
      </c>
      <c r="FV9" s="8">
        <v>130771</v>
      </c>
      <c r="FW9" s="8">
        <v>150033</v>
      </c>
      <c r="FX9" s="8">
        <v>177983</v>
      </c>
      <c r="FY9" s="8">
        <v>217434</v>
      </c>
      <c r="FZ9" s="8">
        <v>253686</v>
      </c>
      <c r="GA9" s="8">
        <v>298543</v>
      </c>
      <c r="GB9" s="8">
        <v>358629</v>
      </c>
      <c r="GC9" s="8">
        <v>493300</v>
      </c>
      <c r="GD9" s="8">
        <v>589746</v>
      </c>
      <c r="GE9" s="8">
        <v>632326</v>
      </c>
      <c r="GF9" s="8">
        <v>770200</v>
      </c>
    </row>
    <row r="10" spans="1:188" s="8" customFormat="1">
      <c r="A10" s="13"/>
      <c r="B10" s="3"/>
      <c r="C10" s="3"/>
      <c r="D10" s="7"/>
      <c r="E10" s="7"/>
      <c r="F10" s="7"/>
      <c r="G10" s="16">
        <f>G9/F9-1</f>
        <v>0.13014475797111102</v>
      </c>
      <c r="H10" s="16">
        <f t="shared" ref="H10:U10" si="11">H9/G9-1</f>
        <v>4.1101410809139649E-2</v>
      </c>
      <c r="I10" s="16">
        <f t="shared" si="11"/>
        <v>4.4921249332621427E-2</v>
      </c>
      <c r="J10" s="16">
        <f t="shared" si="11"/>
        <v>5.2286183265100261E-2</v>
      </c>
      <c r="K10" s="16">
        <f t="shared" si="11"/>
        <v>5.739647663991021E-2</v>
      </c>
      <c r="L10" s="16">
        <f t="shared" si="11"/>
        <v>0.14139506583856631</v>
      </c>
      <c r="M10" s="16">
        <f t="shared" si="11"/>
        <v>0.14573013422380021</v>
      </c>
      <c r="N10" s="16">
        <f t="shared" si="11"/>
        <v>0.22820147042686267</v>
      </c>
      <c r="O10" s="16">
        <f t="shared" si="11"/>
        <v>0.23596662080303066</v>
      </c>
      <c r="P10" s="16">
        <f t="shared" si="11"/>
        <v>0.1256122738128973</v>
      </c>
      <c r="Q10" s="16">
        <f t="shared" si="11"/>
        <v>0.19391112914992648</v>
      </c>
      <c r="R10" s="16">
        <f t="shared" si="11"/>
        <v>0.19352669758515217</v>
      </c>
      <c r="S10" s="16">
        <f t="shared" si="11"/>
        <v>0.24681188211625416</v>
      </c>
      <c r="T10" s="16">
        <f t="shared" si="11"/>
        <v>0.18895964801811371</v>
      </c>
      <c r="U10" s="16">
        <f t="shared" si="11"/>
        <v>0.1655543610971939</v>
      </c>
      <c r="V10" s="16"/>
      <c r="W10" s="6"/>
      <c r="X10" s="16"/>
      <c r="Y10" s="16">
        <f t="shared" ref="Y10:AM10" si="12">Y9/X9-1</f>
        <v>0.15308472093893233</v>
      </c>
      <c r="Z10" s="16">
        <f t="shared" si="12"/>
        <v>2.8641094172449533E-2</v>
      </c>
      <c r="AA10" s="16">
        <f t="shared" si="12"/>
        <v>-0.30104366916857517</v>
      </c>
      <c r="AB10" s="16">
        <f t="shared" si="12"/>
        <v>0.26455713155947858</v>
      </c>
      <c r="AC10" s="16">
        <f t="shared" si="12"/>
        <v>0.1622795072562444</v>
      </c>
      <c r="AD10" s="16">
        <f t="shared" si="12"/>
        <v>3.0386232385981815E-2</v>
      </c>
      <c r="AE10" s="16">
        <f t="shared" si="12"/>
        <v>0.10743599353986921</v>
      </c>
      <c r="AF10" s="16">
        <f t="shared" si="12"/>
        <v>8.985508210841342E-2</v>
      </c>
      <c r="AG10" s="16">
        <f t="shared" si="12"/>
        <v>7.9526774323690708E-2</v>
      </c>
      <c r="AH10" s="16">
        <f t="shared" si="12"/>
        <v>3.7795057354980122E-2</v>
      </c>
      <c r="AI10" s="16">
        <f t="shared" si="12"/>
        <v>4.7970166534366809E-2</v>
      </c>
      <c r="AJ10" s="16">
        <f t="shared" si="12"/>
        <v>6.5864054760282453E-2</v>
      </c>
      <c r="AK10" s="16">
        <f t="shared" si="12"/>
        <v>0.1165881772327666</v>
      </c>
      <c r="AL10" s="16">
        <f t="shared" si="12"/>
        <v>-0.12645020364030457</v>
      </c>
      <c r="AM10" s="16">
        <f t="shared" si="12"/>
        <v>0.22170056896691581</v>
      </c>
      <c r="AQ10" s="16">
        <f t="shared" ref="AQ10:BE10" si="13">AQ9/AP9-1</f>
        <v>3.9111352446837833E-2</v>
      </c>
      <c r="AR10" s="16">
        <f t="shared" si="13"/>
        <v>2.2157667128885894E-3</v>
      </c>
      <c r="AS10" s="16">
        <f t="shared" si="13"/>
        <v>-9.2879718793472343E-2</v>
      </c>
      <c r="AT10" s="16">
        <f t="shared" si="13"/>
        <v>-6.7280137529315165E-2</v>
      </c>
      <c r="AU10" s="16">
        <f t="shared" si="13"/>
        <v>3.486969960913533E-2</v>
      </c>
      <c r="AV10" s="16">
        <f t="shared" si="13"/>
        <v>-3.7152089902743435E-2</v>
      </c>
      <c r="AW10" s="16">
        <f t="shared" si="13"/>
        <v>-8.0074509055934495E-2</v>
      </c>
      <c r="AX10" s="16">
        <f t="shared" si="13"/>
        <v>-1.1610117451085644E-2</v>
      </c>
      <c r="AY10" s="16">
        <f t="shared" si="13"/>
        <v>2.4824838049398057E-2</v>
      </c>
      <c r="AZ10" s="16">
        <f t="shared" si="13"/>
        <v>2.9920936119136821E-2</v>
      </c>
      <c r="BA10" s="16">
        <f t="shared" si="13"/>
        <v>2.0960580509298721E-2</v>
      </c>
      <c r="BB10" s="16">
        <f t="shared" si="13"/>
        <v>1.1827427903054577E-2</v>
      </c>
      <c r="BC10" s="16">
        <f t="shared" si="13"/>
        <v>-2.737271095858107E-2</v>
      </c>
      <c r="BD10" s="16">
        <f t="shared" si="13"/>
        <v>-0.19940793089777498</v>
      </c>
      <c r="BE10" s="17">
        <f t="shared" si="13"/>
        <v>-4.889949340753208E-2</v>
      </c>
      <c r="BI10" s="16">
        <f t="shared" ref="BI10:BW10" si="14">BI9/BH9-1</f>
        <v>3.7991989062912124E-2</v>
      </c>
      <c r="BJ10" s="16">
        <f t="shared" si="14"/>
        <v>8.4047723579114386E-2</v>
      </c>
      <c r="BK10" s="16">
        <f t="shared" si="14"/>
        <v>8.9027518242470238E-2</v>
      </c>
      <c r="BL10" s="16">
        <f t="shared" si="14"/>
        <v>5.5019475054314704E-2</v>
      </c>
      <c r="BM10" s="16">
        <f t="shared" si="14"/>
        <v>4.7400838558866232E-2</v>
      </c>
      <c r="BN10" s="16">
        <f t="shared" si="14"/>
        <v>-6.5123309185162181E-3</v>
      </c>
      <c r="BO10" s="16">
        <f t="shared" si="14"/>
        <v>0.16291867734804</v>
      </c>
      <c r="BP10" s="16">
        <f t="shared" si="14"/>
        <v>0.11353113725329878</v>
      </c>
      <c r="BQ10" s="16">
        <f t="shared" si="14"/>
        <v>8.3470247547017484E-2</v>
      </c>
      <c r="BR10" s="16">
        <f t="shared" si="14"/>
        <v>0.12481892191828381</v>
      </c>
      <c r="BS10" s="16">
        <f t="shared" si="14"/>
        <v>8.820428236818123E-2</v>
      </c>
      <c r="BT10" s="16">
        <f t="shared" si="14"/>
        <v>0.12961585178059165</v>
      </c>
      <c r="BU10" s="16">
        <f t="shared" si="14"/>
        <v>0.10464321928236431</v>
      </c>
      <c r="BV10" s="16">
        <f t="shared" si="14"/>
        <v>-2.9565270444158465E-2</v>
      </c>
      <c r="BW10" s="16">
        <f t="shared" si="14"/>
        <v>5.6674030023061706E-2</v>
      </c>
      <c r="BZ10" s="6"/>
      <c r="CA10" s="16">
        <f t="shared" ref="CA10:CO10" si="15">CA9/BZ9-1</f>
        <v>8.4038027748308153E-2</v>
      </c>
      <c r="CB10" s="16">
        <f t="shared" si="15"/>
        <v>0.15059954772627937</v>
      </c>
      <c r="CC10" s="16">
        <f t="shared" si="15"/>
        <v>-0.37607352844024577</v>
      </c>
      <c r="CD10" s="16">
        <f t="shared" si="15"/>
        <v>-0.10903315465554897</v>
      </c>
      <c r="CE10" s="16">
        <f t="shared" si="15"/>
        <v>0.32692077047070822</v>
      </c>
      <c r="CF10" s="16">
        <f t="shared" si="15"/>
        <v>-0.10164376122645058</v>
      </c>
      <c r="CG10" s="16">
        <f t="shared" si="15"/>
        <v>0.10377457191681305</v>
      </c>
      <c r="CH10" s="16">
        <f t="shared" si="15"/>
        <v>3.9599789362820825E-3</v>
      </c>
      <c r="CI10" s="16">
        <f t="shared" si="15"/>
        <v>0.1462350250718587</v>
      </c>
      <c r="CJ10" s="16">
        <f t="shared" si="15"/>
        <v>-4.4396244028334531E-2</v>
      </c>
      <c r="CK10" s="16">
        <f t="shared" si="15"/>
        <v>0.12523104917875783</v>
      </c>
      <c r="CL10" s="16">
        <f t="shared" si="15"/>
        <v>0.17798810121626341</v>
      </c>
      <c r="CM10" s="16">
        <f t="shared" si="15"/>
        <v>3.6581576988938158E-2</v>
      </c>
      <c r="CN10" s="16">
        <f t="shared" si="15"/>
        <v>-0.3154057407329961</v>
      </c>
      <c r="CO10" s="16">
        <f t="shared" si="15"/>
        <v>0.67016575710678516</v>
      </c>
      <c r="CS10" s="16">
        <f t="shared" ref="CS10:DG10" si="16">CS9/CR9-1</f>
        <v>0.21899947650831053</v>
      </c>
      <c r="CT10" s="16">
        <f t="shared" si="16"/>
        <v>0.15268066832181471</v>
      </c>
      <c r="CU10" s="16">
        <f t="shared" si="16"/>
        <v>-9.8371044035366784E-2</v>
      </c>
      <c r="CV10" s="16">
        <f t="shared" si="16"/>
        <v>-0.10933698649180934</v>
      </c>
      <c r="CW10" s="16">
        <f t="shared" si="16"/>
        <v>6.9343231844329223E-2</v>
      </c>
      <c r="CX10" s="16">
        <f t="shared" si="16"/>
        <v>0.3091801469078943</v>
      </c>
      <c r="CY10" s="16">
        <f t="shared" si="16"/>
        <v>0.19316149382836501</v>
      </c>
      <c r="CZ10" s="16">
        <f t="shared" si="16"/>
        <v>1.7346486852159115E-2</v>
      </c>
      <c r="DA10" s="16">
        <f t="shared" si="16"/>
        <v>5.8776703636516769E-2</v>
      </c>
      <c r="DB10" s="16">
        <f t="shared" si="16"/>
        <v>0.10570138657952954</v>
      </c>
      <c r="DC10" s="16">
        <f t="shared" si="16"/>
        <v>-7.698896188064841E-2</v>
      </c>
      <c r="DD10" s="16">
        <f t="shared" si="16"/>
        <v>5.8119705040659664E-2</v>
      </c>
      <c r="DE10" s="16">
        <f t="shared" si="16"/>
        <v>0.24618686794726408</v>
      </c>
      <c r="DF10" s="16">
        <f t="shared" si="16"/>
        <v>-0.10579420525754557</v>
      </c>
      <c r="DG10" s="16">
        <f t="shared" si="16"/>
        <v>0.38877583050353626</v>
      </c>
      <c r="DH10" s="16"/>
      <c r="DI10" s="16"/>
      <c r="DJ10" s="16"/>
      <c r="DK10" s="16"/>
      <c r="DL10" s="16"/>
      <c r="DP10" s="16">
        <f t="shared" ref="DP10:ED10" si="17">DP9/DO9-1</f>
        <v>0.10109998138582532</v>
      </c>
      <c r="DQ10" s="16">
        <f t="shared" si="17"/>
        <v>-0.15546855313184949</v>
      </c>
      <c r="DR10" s="16">
        <f t="shared" si="17"/>
        <v>-0.35229223968227863</v>
      </c>
      <c r="DS10" s="16">
        <f t="shared" si="17"/>
        <v>-6.7167126854392301E-2</v>
      </c>
      <c r="DT10" s="16">
        <f t="shared" si="17"/>
        <v>0.11959946122731258</v>
      </c>
      <c r="DU10" s="16">
        <f t="shared" si="17"/>
        <v>9.2373915777403726E-2</v>
      </c>
      <c r="DV10" s="16">
        <f t="shared" si="17"/>
        <v>5.2376377172896449E-2</v>
      </c>
      <c r="DW10" s="16">
        <f t="shared" si="17"/>
        <v>0.14559825223538181</v>
      </c>
      <c r="DX10" s="16">
        <f t="shared" si="17"/>
        <v>0.18089529937634907</v>
      </c>
      <c r="DY10" s="16">
        <f t="shared" si="17"/>
        <v>0.21880945925376238</v>
      </c>
      <c r="DZ10" s="16">
        <f t="shared" si="17"/>
        <v>7.5198687886710358E-2</v>
      </c>
      <c r="EA10" s="16">
        <f t="shared" si="17"/>
        <v>2.0728078051985177E-2</v>
      </c>
      <c r="EB10" s="16">
        <f t="shared" si="17"/>
        <v>0.10787495482632647</v>
      </c>
      <c r="EC10" s="16">
        <f t="shared" si="17"/>
        <v>-0.12458653181036872</v>
      </c>
      <c r="ED10" s="16">
        <f t="shared" si="17"/>
        <v>0.14551606204175327</v>
      </c>
      <c r="EH10" s="16">
        <f t="shared" ref="EH10:EU10" si="18">EH9/EG9-1</f>
        <v>6.1016992642294987E-2</v>
      </c>
      <c r="EI10" s="16">
        <f t="shared" si="18"/>
        <v>0.16626663361607696</v>
      </c>
      <c r="EJ10" s="16">
        <f t="shared" si="18"/>
        <v>5.7803363330983348E-2</v>
      </c>
      <c r="EK10" s="16">
        <f t="shared" si="18"/>
        <v>0.24046271951856002</v>
      </c>
      <c r="EL10" s="16">
        <f t="shared" si="18"/>
        <v>1.094926557154241E-2</v>
      </c>
      <c r="EM10" s="16">
        <f t="shared" si="18"/>
        <v>1.7329474957355373E-2</v>
      </c>
      <c r="EN10" s="16">
        <f t="shared" si="18"/>
        <v>0.18703136043760171</v>
      </c>
      <c r="EO10" s="16">
        <f t="shared" si="18"/>
        <v>0.22861326623896705</v>
      </c>
      <c r="EP10" s="16">
        <f t="shared" si="18"/>
        <v>0.36881026436703235</v>
      </c>
      <c r="EQ10" s="16">
        <f t="shared" si="18"/>
        <v>0.202858724428852</v>
      </c>
      <c r="ER10" s="16">
        <f t="shared" si="18"/>
        <v>0.19663940132401914</v>
      </c>
      <c r="ES10" s="16">
        <f t="shared" si="18"/>
        <v>0.24181753601537759</v>
      </c>
      <c r="ET10" s="16">
        <f t="shared" si="18"/>
        <v>1.3238671495450882E-2</v>
      </c>
      <c r="EU10" s="16">
        <f t="shared" si="18"/>
        <v>0.23979260103357003</v>
      </c>
      <c r="EZ10" s="16">
        <f t="shared" ref="EZ10:FN10" si="19">EZ9/EY9-1</f>
        <v>0.2200568808404435</v>
      </c>
      <c r="FA10" s="16">
        <f t="shared" si="19"/>
        <v>0.12707299018665719</v>
      </c>
      <c r="FB10" s="16">
        <f t="shared" si="19"/>
        <v>0.36782449499426217</v>
      </c>
      <c r="FC10" s="16">
        <f t="shared" si="19"/>
        <v>-8.8754107291125761E-2</v>
      </c>
      <c r="FD10" s="16">
        <f t="shared" si="19"/>
        <v>0.24566909721892993</v>
      </c>
      <c r="FE10" s="16">
        <f t="shared" si="19"/>
        <v>0.17396654791990174</v>
      </c>
      <c r="FF10" s="16">
        <f t="shared" si="19"/>
        <v>9.2911376693437298E-2</v>
      </c>
      <c r="FG10" s="16">
        <f t="shared" si="19"/>
        <v>0.10967564772987304</v>
      </c>
      <c r="FH10" s="16">
        <f t="shared" si="19"/>
        <v>0.31210855530008308</v>
      </c>
      <c r="FI10" s="16">
        <f t="shared" si="19"/>
        <v>0.27256138140692476</v>
      </c>
      <c r="FJ10" s="16">
        <f t="shared" si="19"/>
        <v>0.22860547618555493</v>
      </c>
      <c r="FK10" s="16">
        <f t="shared" si="19"/>
        <v>0.22318698685446536</v>
      </c>
      <c r="FL10" s="16">
        <f t="shared" si="19"/>
        <v>0.39070544022176334</v>
      </c>
      <c r="FM10" s="16">
        <f t="shared" si="19"/>
        <v>0.27260495651410799</v>
      </c>
      <c r="FN10" s="16">
        <f t="shared" si="19"/>
        <v>0.18390438865137737</v>
      </c>
      <c r="FQ10" s="16"/>
      <c r="FR10" s="16">
        <f>FR9/FQ9-1</f>
        <v>0.23046466337255156</v>
      </c>
      <c r="FS10" s="16">
        <f t="shared" ref="FS10:GF10" si="20">FS9/FR9-1</f>
        <v>0.16094179202092862</v>
      </c>
      <c r="FT10" s="16">
        <f t="shared" si="20"/>
        <v>0.18163688397142663</v>
      </c>
      <c r="FU10" s="16">
        <f t="shared" si="20"/>
        <v>5.3663885578069115E-2</v>
      </c>
      <c r="FV10" s="16">
        <f t="shared" si="20"/>
        <v>0.18341583486421187</v>
      </c>
      <c r="FW10" s="16">
        <f t="shared" si="20"/>
        <v>0.14729565423526614</v>
      </c>
      <c r="FX10" s="16">
        <f t="shared" si="20"/>
        <v>0.18629234901654979</v>
      </c>
      <c r="FY10" s="16">
        <f t="shared" si="20"/>
        <v>0.22165600085401405</v>
      </c>
      <c r="FZ10" s="16">
        <f t="shared" si="20"/>
        <v>0.16672645492425286</v>
      </c>
      <c r="GA10" s="16">
        <f t="shared" si="20"/>
        <v>0.17682095188540159</v>
      </c>
      <c r="GB10" s="16">
        <f t="shared" si="20"/>
        <v>0.20126413950419209</v>
      </c>
      <c r="GC10" s="16">
        <f t="shared" si="20"/>
        <v>0.37551620198031954</v>
      </c>
      <c r="GD10" s="16">
        <f t="shared" si="20"/>
        <v>0.19551185890938583</v>
      </c>
      <c r="GE10" s="16">
        <f t="shared" si="20"/>
        <v>7.2200574484608593E-2</v>
      </c>
      <c r="GF10" s="16">
        <f t="shared" si="20"/>
        <v>0.21804259195415021</v>
      </c>
    </row>
    <row r="11" spans="1:188" s="8" customFormat="1">
      <c r="A11" s="18"/>
      <c r="B11" s="3"/>
      <c r="C11" s="3"/>
      <c r="D11" s="19"/>
      <c r="E11" s="19"/>
      <c r="F11" s="19"/>
      <c r="G11" s="19">
        <f>AVERAGE(G10:U10)</f>
        <v>0.14610129073931202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W11" s="6"/>
      <c r="Y11" s="19">
        <f>AVERAGE(Y10:AM10)</f>
        <v>6.5212712555032804E-2</v>
      </c>
      <c r="AQ11" s="19">
        <f>AVERAGE(AQ10:BE10)</f>
        <v>-2.6729740443112618E-2</v>
      </c>
      <c r="BI11" s="19">
        <f>AVERAGE(BI10:BW10)</f>
        <v>7.6085754043722795E-2</v>
      </c>
      <c r="BZ11" s="20"/>
      <c r="CA11" s="20">
        <f>AVERAGE(CA10:CO10)</f>
        <v>5.8596131818494546E-2</v>
      </c>
      <c r="CB11" s="20"/>
      <c r="CC11" s="20"/>
      <c r="CD11" s="20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S11" s="19">
        <f>AVERAGE(CS10:DG10)</f>
        <v>9.5185386687000592E-2</v>
      </c>
      <c r="DP11" s="19">
        <f>AVERAGE(DP10:EC10)</f>
        <v>2.9645715408218871E-2</v>
      </c>
      <c r="EH11" s="19">
        <f>AVERAGE(EH10:EU10)</f>
        <v>0.15947359106983455</v>
      </c>
      <c r="EZ11" s="19">
        <f>AVERAGE(EZ10:FN10)</f>
        <v>0.20880667422844376</v>
      </c>
      <c r="FR11" s="19">
        <f>AVERAGE(FR10:GF10)</f>
        <v>0.18476332250368857</v>
      </c>
    </row>
    <row r="12" spans="1:188" s="8" customFormat="1">
      <c r="A12" s="3"/>
      <c r="B12" s="3"/>
      <c r="C12" s="3"/>
      <c r="D12" s="7"/>
      <c r="E12" s="7"/>
      <c r="F12" s="7"/>
      <c r="G12" s="7"/>
      <c r="H12" s="7"/>
      <c r="I12" s="7"/>
      <c r="J12" s="7"/>
      <c r="K12" s="7"/>
      <c r="W12" s="6"/>
      <c r="BD12" s="21">
        <f>(BD9-AZ9)/(AZ9*4)</f>
        <v>-4.8899493407532066E-2</v>
      </c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</row>
    <row r="13" spans="1:188" s="8" customFormat="1">
      <c r="A13" s="3"/>
      <c r="B13" s="3"/>
      <c r="C13" s="3"/>
      <c r="D13" s="22"/>
      <c r="E13" s="22"/>
      <c r="F13" s="22">
        <v>1995</v>
      </c>
      <c r="G13" s="22">
        <v>1996</v>
      </c>
      <c r="H13" s="22">
        <v>1997</v>
      </c>
      <c r="I13" s="23">
        <v>1998</v>
      </c>
      <c r="J13" s="23">
        <v>1999</v>
      </c>
      <c r="K13" s="23">
        <v>2000</v>
      </c>
      <c r="L13" s="23">
        <v>2001</v>
      </c>
      <c r="M13" s="23">
        <v>2002</v>
      </c>
      <c r="N13" s="23">
        <v>2003</v>
      </c>
      <c r="O13" s="23">
        <v>2004</v>
      </c>
      <c r="P13" s="23">
        <v>2005</v>
      </c>
      <c r="Q13" s="23">
        <v>2006</v>
      </c>
      <c r="R13" s="23">
        <v>2007</v>
      </c>
      <c r="S13" s="23">
        <v>2008</v>
      </c>
      <c r="T13" s="23">
        <v>2009</v>
      </c>
      <c r="U13" s="24">
        <v>2010</v>
      </c>
      <c r="V13" s="25"/>
      <c r="W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</row>
    <row r="14" spans="1:188" s="8" customFormat="1">
      <c r="A14" s="2" t="s">
        <v>25</v>
      </c>
      <c r="B14" s="3"/>
      <c r="C14" s="3"/>
      <c r="D14" s="26"/>
      <c r="E14" s="26"/>
      <c r="F14" s="26">
        <v>110.9</v>
      </c>
      <c r="G14" s="26">
        <v>110</v>
      </c>
      <c r="H14" s="26">
        <v>109.3</v>
      </c>
      <c r="I14" s="27">
        <v>107.8</v>
      </c>
      <c r="J14" s="27">
        <v>107.6</v>
      </c>
      <c r="K14" s="27">
        <v>108.4</v>
      </c>
      <c r="L14" s="27">
        <v>108.3</v>
      </c>
      <c r="M14" s="27">
        <v>109.1</v>
      </c>
      <c r="N14" s="27">
        <v>110</v>
      </c>
      <c r="O14" s="27">
        <v>110.1</v>
      </c>
      <c r="P14" s="27">
        <v>111.3</v>
      </c>
      <c r="Q14" s="27">
        <v>112.7</v>
      </c>
      <c r="R14" s="27">
        <v>114.2</v>
      </c>
      <c r="S14" s="27">
        <v>109.6</v>
      </c>
      <c r="T14" s="27">
        <v>109.1</v>
      </c>
      <c r="U14" s="28">
        <v>110.3</v>
      </c>
      <c r="V14" s="25"/>
      <c r="W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</row>
    <row r="15" spans="1:188" s="8" customFormat="1">
      <c r="A15" s="3"/>
      <c r="B15" s="3"/>
      <c r="C15" s="3"/>
      <c r="F15" s="8">
        <v>105</v>
      </c>
      <c r="G15" s="8">
        <v>105.1</v>
      </c>
      <c r="H15" s="8">
        <v>103.5</v>
      </c>
      <c r="I15" s="8">
        <v>103.5</v>
      </c>
      <c r="J15" s="8">
        <v>102.8</v>
      </c>
      <c r="K15" s="8">
        <v>102.4</v>
      </c>
      <c r="L15" s="8">
        <v>102.8</v>
      </c>
      <c r="M15" s="8">
        <v>102.9</v>
      </c>
      <c r="N15" s="8">
        <v>102.5</v>
      </c>
      <c r="O15" s="8">
        <v>106.3</v>
      </c>
      <c r="P15" s="8">
        <v>105.2</v>
      </c>
      <c r="Q15" s="8">
        <v>105</v>
      </c>
      <c r="R15" s="8">
        <v>103.7</v>
      </c>
      <c r="S15" s="8">
        <v>105.4</v>
      </c>
      <c r="T15" s="8">
        <v>104.184</v>
      </c>
      <c r="U15" s="8">
        <v>104.3</v>
      </c>
      <c r="W15" s="6" t="s">
        <v>26</v>
      </c>
    </row>
    <row r="16" spans="1:188" s="8" customFormat="1">
      <c r="A16" s="3"/>
      <c r="B16" s="3"/>
      <c r="C16" s="3"/>
      <c r="F16" s="8">
        <f>F14/100</f>
        <v>1.109</v>
      </c>
      <c r="G16" s="8">
        <f t="shared" ref="G16:U17" si="21">G14/100</f>
        <v>1.1000000000000001</v>
      </c>
      <c r="H16" s="8">
        <f t="shared" si="21"/>
        <v>1.093</v>
      </c>
      <c r="I16" s="8">
        <f t="shared" si="21"/>
        <v>1.0780000000000001</v>
      </c>
      <c r="J16" s="8">
        <f t="shared" si="21"/>
        <v>1.0759999999999998</v>
      </c>
      <c r="K16" s="8">
        <f t="shared" si="21"/>
        <v>1.0840000000000001</v>
      </c>
      <c r="L16" s="8">
        <f t="shared" si="21"/>
        <v>1.083</v>
      </c>
      <c r="M16" s="8">
        <f t="shared" si="21"/>
        <v>1.091</v>
      </c>
      <c r="N16" s="8">
        <f t="shared" si="21"/>
        <v>1.1000000000000001</v>
      </c>
      <c r="O16" s="8">
        <f t="shared" si="21"/>
        <v>1.101</v>
      </c>
      <c r="P16" s="8">
        <f t="shared" si="21"/>
        <v>1.113</v>
      </c>
      <c r="Q16" s="8">
        <f t="shared" si="21"/>
        <v>1.127</v>
      </c>
      <c r="R16" s="8">
        <f t="shared" si="21"/>
        <v>1.1420000000000001</v>
      </c>
      <c r="S16" s="8">
        <f t="shared" si="21"/>
        <v>1.0959999999999999</v>
      </c>
      <c r="T16" s="8">
        <f t="shared" si="21"/>
        <v>1.091</v>
      </c>
      <c r="U16" s="8">
        <f t="shared" si="21"/>
        <v>1.103</v>
      </c>
      <c r="W16" s="6"/>
    </row>
    <row r="17" spans="1:188" s="8" customFormat="1">
      <c r="A17" s="3"/>
      <c r="B17" s="3"/>
      <c r="C17" s="3"/>
      <c r="D17" s="12"/>
      <c r="E17" s="12"/>
      <c r="F17" s="12">
        <f>F15/100</f>
        <v>1.05</v>
      </c>
      <c r="G17" s="12">
        <f t="shared" si="21"/>
        <v>1.0509999999999999</v>
      </c>
      <c r="H17" s="12">
        <f t="shared" si="21"/>
        <v>1.0349999999999999</v>
      </c>
      <c r="I17" s="12">
        <f t="shared" si="21"/>
        <v>1.0349999999999999</v>
      </c>
      <c r="J17" s="12">
        <f t="shared" si="21"/>
        <v>1.028</v>
      </c>
      <c r="K17" s="12">
        <f t="shared" si="21"/>
        <v>1.024</v>
      </c>
      <c r="L17" s="12">
        <f t="shared" si="21"/>
        <v>1.028</v>
      </c>
      <c r="M17" s="12">
        <f t="shared" si="21"/>
        <v>1.0290000000000001</v>
      </c>
      <c r="N17" s="12">
        <f t="shared" si="21"/>
        <v>1.0249999999999999</v>
      </c>
      <c r="O17" s="12">
        <f t="shared" si="21"/>
        <v>1.0629999999999999</v>
      </c>
      <c r="P17" s="12">
        <f t="shared" si="21"/>
        <v>1.052</v>
      </c>
      <c r="Q17" s="12">
        <f t="shared" si="21"/>
        <v>1.05</v>
      </c>
      <c r="R17" s="12">
        <f t="shared" si="21"/>
        <v>1.0369999999999999</v>
      </c>
      <c r="S17" s="12">
        <f t="shared" si="21"/>
        <v>1.054</v>
      </c>
      <c r="T17" s="12">
        <f t="shared" si="21"/>
        <v>1.0418399999999999</v>
      </c>
      <c r="U17" s="12">
        <f t="shared" si="21"/>
        <v>1.0429999999999999</v>
      </c>
      <c r="V17" s="12"/>
      <c r="W17" s="6"/>
      <c r="CQ17" s="29" t="s">
        <v>27</v>
      </c>
    </row>
    <row r="18" spans="1:188" s="8" customFormat="1">
      <c r="A18" s="3" t="s">
        <v>19</v>
      </c>
      <c r="B18" s="3"/>
      <c r="C18" s="3"/>
      <c r="D18" s="29" t="s">
        <v>28</v>
      </c>
      <c r="E18" s="29"/>
      <c r="F18" s="30">
        <f>F6</f>
        <v>6321.69</v>
      </c>
      <c r="G18" s="31">
        <f>G16*F6</f>
        <v>6953.8590000000004</v>
      </c>
      <c r="H18" s="30">
        <f>F6*G16*H16</f>
        <v>7600.5678870000002</v>
      </c>
      <c r="I18" s="30">
        <f>I16*H18</f>
        <v>8193.4121821860008</v>
      </c>
      <c r="J18" s="30">
        <f t="shared" ref="J18:U18" si="22">J16*I18</f>
        <v>8816.111508032136</v>
      </c>
      <c r="K18" s="30">
        <f t="shared" si="22"/>
        <v>9556.6648747068357</v>
      </c>
      <c r="L18" s="30">
        <f t="shared" si="22"/>
        <v>10349.868059307502</v>
      </c>
      <c r="M18" s="30">
        <f t="shared" si="22"/>
        <v>11291.706052704485</v>
      </c>
      <c r="N18" s="30">
        <f t="shared" si="22"/>
        <v>12420.876657974935</v>
      </c>
      <c r="O18" s="30">
        <f t="shared" si="22"/>
        <v>13675.385200430404</v>
      </c>
      <c r="P18" s="30">
        <f t="shared" si="22"/>
        <v>15220.703728079039</v>
      </c>
      <c r="Q18" s="30">
        <f t="shared" si="22"/>
        <v>17153.733101545076</v>
      </c>
      <c r="R18" s="30">
        <f t="shared" si="22"/>
        <v>19589.56320196448</v>
      </c>
      <c r="S18" s="30">
        <f t="shared" si="22"/>
        <v>21470.161269353066</v>
      </c>
      <c r="T18" s="30">
        <f t="shared" si="22"/>
        <v>23423.945944864194</v>
      </c>
      <c r="U18" s="30">
        <f t="shared" si="22"/>
        <v>25836.612377185204</v>
      </c>
      <c r="V18" s="30"/>
      <c r="W18" s="6"/>
      <c r="X18" s="6">
        <v>539424</v>
      </c>
      <c r="Y18" s="6">
        <v>578186.4</v>
      </c>
      <c r="Z18" s="6">
        <v>611528.9</v>
      </c>
      <c r="AA18" s="6">
        <v>576586.80000000005</v>
      </c>
      <c r="AB18" s="6">
        <v>638458</v>
      </c>
      <c r="AC18" s="6">
        <v>694628.1</v>
      </c>
      <c r="AD18" s="6">
        <v>722228.9</v>
      </c>
      <c r="AE18" s="6">
        <v>773868.4</v>
      </c>
      <c r="AF18" s="6">
        <v>795558.2</v>
      </c>
      <c r="AG18" s="6">
        <v>832305.3</v>
      </c>
      <c r="AH18" s="6">
        <v>865240.9</v>
      </c>
      <c r="AI18" s="6">
        <v>910048.9</v>
      </c>
      <c r="AJ18" s="6">
        <v>956514.5</v>
      </c>
      <c r="AK18" s="6">
        <v>978498.8</v>
      </c>
      <c r="AL18" s="6">
        <v>981625.1</v>
      </c>
      <c r="AM18" s="6">
        <v>1042111.3</v>
      </c>
      <c r="AO18" s="8" t="s">
        <v>27</v>
      </c>
      <c r="AP18" s="8">
        <v>479716.4</v>
      </c>
      <c r="AQ18" s="8">
        <v>492367.9</v>
      </c>
      <c r="AR18" s="8">
        <v>500066.4</v>
      </c>
      <c r="AS18" s="8">
        <v>489820.7</v>
      </c>
      <c r="AT18" s="8">
        <v>489130</v>
      </c>
      <c r="AU18" s="8">
        <v>503119.8</v>
      </c>
      <c r="AV18" s="8">
        <v>504047.5</v>
      </c>
      <c r="AW18" s="8">
        <v>505369.4</v>
      </c>
      <c r="AX18" s="8">
        <v>512513</v>
      </c>
      <c r="AY18" s="8">
        <v>526577.69999999995</v>
      </c>
      <c r="AZ18" s="8">
        <v>536762.19999999995</v>
      </c>
      <c r="BA18" s="8">
        <v>547709.30000000005</v>
      </c>
      <c r="BB18" s="8">
        <v>560650.80000000005</v>
      </c>
      <c r="BC18" s="8">
        <v>554117.6</v>
      </c>
      <c r="BD18" s="8">
        <v>519299.8</v>
      </c>
      <c r="BE18" s="8">
        <v>539854.6</v>
      </c>
      <c r="BH18" s="3">
        <v>781.60599999999999</v>
      </c>
      <c r="BI18" s="3">
        <v>815.05</v>
      </c>
      <c r="BJ18" s="3">
        <v>849.57500000000005</v>
      </c>
      <c r="BK18" s="3">
        <v>893.13499999999999</v>
      </c>
      <c r="BL18" s="3">
        <v>930.64200000000005</v>
      </c>
      <c r="BM18" s="3">
        <v>961.97699999999998</v>
      </c>
      <c r="BN18" s="3">
        <v>987.42600000000004</v>
      </c>
      <c r="BO18" s="9">
        <v>1027.0409999999999</v>
      </c>
      <c r="BP18" s="9">
        <v>1060.6400000000001</v>
      </c>
      <c r="BQ18" s="9">
        <v>1100.885</v>
      </c>
      <c r="BR18" s="9">
        <v>1135.3119999999999</v>
      </c>
      <c r="BS18" s="9">
        <v>1164.6379999999999</v>
      </c>
      <c r="BT18" s="9">
        <v>1217.8620000000001</v>
      </c>
      <c r="BU18" s="9">
        <v>1249.3409999999999</v>
      </c>
      <c r="BV18" s="9">
        <v>1266.5070000000001</v>
      </c>
      <c r="BW18" s="9">
        <v>1300.4839999999999</v>
      </c>
      <c r="BY18" s="6" t="s">
        <v>27</v>
      </c>
      <c r="BZ18" s="6">
        <v>282.03914676310933</v>
      </c>
      <c r="CA18" s="6">
        <v>310.25067840062314</v>
      </c>
      <c r="CB18" s="6">
        <v>332.96953468182016</v>
      </c>
      <c r="CC18" s="6">
        <v>308.4649241630533</v>
      </c>
      <c r="CD18" s="6">
        <v>327.39730439738412</v>
      </c>
      <c r="CE18" s="6">
        <v>356.40100000000001</v>
      </c>
      <c r="CF18" s="6">
        <v>358.24599999999998</v>
      </c>
      <c r="CG18" s="6">
        <v>377.55900000000003</v>
      </c>
      <c r="CH18" s="6">
        <v>399.41399999999999</v>
      </c>
      <c r="CI18" s="6">
        <v>426.50700000000001</v>
      </c>
      <c r="CJ18" s="6">
        <v>449.25</v>
      </c>
      <c r="CK18" s="6">
        <v>475.52600000000001</v>
      </c>
      <c r="CL18" s="6">
        <v>506.34100000000001</v>
      </c>
      <c r="CM18" s="6">
        <v>530.68299999999999</v>
      </c>
      <c r="CN18" s="6">
        <v>522.00099999999998</v>
      </c>
      <c r="CO18" s="6">
        <v>559.55399999999997</v>
      </c>
      <c r="CR18" s="7">
        <v>3005.5412500540542</v>
      </c>
      <c r="CS18" s="7">
        <v>3181.2413886734239</v>
      </c>
      <c r="CT18" s="7">
        <v>3346.2002795067569</v>
      </c>
      <c r="CU18" s="7">
        <v>3326.902</v>
      </c>
      <c r="CV18" s="7">
        <v>3429.4340000000002</v>
      </c>
      <c r="CW18" s="7">
        <v>3580.7139999999999</v>
      </c>
      <c r="CX18" s="8">
        <v>3684.34</v>
      </c>
      <c r="CY18" s="12">
        <v>3818.6669999999999</v>
      </c>
      <c r="CZ18" s="8">
        <v>4008.4690000000001</v>
      </c>
      <c r="DA18" s="8">
        <v>4276.9409999999998</v>
      </c>
      <c r="DB18" s="8">
        <v>4481.2790000000005</v>
      </c>
      <c r="DC18" s="8">
        <v>4716.2309999999998</v>
      </c>
      <c r="DD18" s="8">
        <v>5028.2879999999996</v>
      </c>
      <c r="DE18" s="8">
        <v>5237.1009999999997</v>
      </c>
      <c r="DF18" s="8">
        <v>5297.24</v>
      </c>
      <c r="DG18" s="8">
        <v>5701.5389999999998</v>
      </c>
      <c r="DO18" s="8">
        <v>2941.7359999999999</v>
      </c>
      <c r="DP18" s="8">
        <v>3115.3380000000002</v>
      </c>
      <c r="DQ18" s="8">
        <v>3072.6149999999998</v>
      </c>
      <c r="DR18" s="8">
        <v>2749.6840000000002</v>
      </c>
      <c r="DS18" s="8">
        <v>2871.98</v>
      </c>
      <c r="DT18" s="8">
        <v>3008.4009999999998</v>
      </c>
      <c r="DU18" s="8">
        <v>3073.6010000000001</v>
      </c>
      <c r="DV18" s="8">
        <v>3237.0419999999999</v>
      </c>
      <c r="DW18" s="8">
        <v>3468.1660000000002</v>
      </c>
      <c r="DX18" s="8">
        <v>3688.1889999999999</v>
      </c>
      <c r="DY18" s="8">
        <v>3858.0189999999998</v>
      </c>
      <c r="DZ18" s="8">
        <v>4054.5039999999999</v>
      </c>
      <c r="EA18" s="8">
        <v>4259.0259999999998</v>
      </c>
      <c r="EB18" s="8">
        <v>4364.8329999999996</v>
      </c>
      <c r="EC18" s="8">
        <v>4263.1390000000001</v>
      </c>
      <c r="ED18" s="8">
        <v>4596.1120000000001</v>
      </c>
      <c r="EF18" s="8" t="s">
        <v>29</v>
      </c>
      <c r="EG18" s="8">
        <v>19025.1568554357</v>
      </c>
      <c r="EH18" s="8">
        <v>18777.408670429886</v>
      </c>
      <c r="EI18" s="8">
        <v>18232.41338451589</v>
      </c>
      <c r="EJ18" s="8">
        <v>17099.308591732217</v>
      </c>
      <c r="EK18" s="8">
        <v>17543.186787344908</v>
      </c>
      <c r="EL18" s="8">
        <v>17546.857196771693</v>
      </c>
      <c r="EM18" s="8">
        <v>17789.871042341969</v>
      </c>
      <c r="EN18" s="8">
        <v>17699.354419522078</v>
      </c>
      <c r="EO18" s="8">
        <v>18477.832258306305</v>
      </c>
      <c r="EP18" s="8">
        <v>19316.735019675645</v>
      </c>
      <c r="EQ18" s="8">
        <v>20256.609977281951</v>
      </c>
      <c r="ER18" s="8">
        <v>20847.20411025326</v>
      </c>
      <c r="ES18" s="8">
        <v>21522.249559617594</v>
      </c>
      <c r="ET18" s="8">
        <v>20843.477000360006</v>
      </c>
      <c r="EU18" s="8">
        <v>21978.923144599714</v>
      </c>
      <c r="EV18" s="8">
        <v>23923.619757981171</v>
      </c>
      <c r="EX18" s="8" t="s">
        <v>27</v>
      </c>
      <c r="EY18" s="8">
        <v>337355.64301605913</v>
      </c>
      <c r="EZ18" s="8">
        <v>363730.80724689655</v>
      </c>
      <c r="FA18" s="8">
        <v>380825.64009015111</v>
      </c>
      <c r="FB18" s="8">
        <v>330835.70601860352</v>
      </c>
      <c r="FC18" s="8">
        <v>333453.03343840345</v>
      </c>
      <c r="FD18" s="8">
        <v>347442.47499999998</v>
      </c>
      <c r="FE18" s="8">
        <v>360101.42499999999</v>
      </c>
      <c r="FF18" s="8">
        <v>376304.1</v>
      </c>
      <c r="FG18" s="8">
        <v>394292.82500000001</v>
      </c>
      <c r="FH18" s="8">
        <v>414129.2</v>
      </c>
      <c r="FI18" s="8">
        <v>437703.8</v>
      </c>
      <c r="FJ18" s="8">
        <v>461781.67499999999</v>
      </c>
      <c r="FK18" s="8">
        <v>491081.82500000001</v>
      </c>
      <c r="FL18" s="8">
        <v>520614.02500000002</v>
      </c>
      <c r="FM18" s="8">
        <v>544435.42500000005</v>
      </c>
      <c r="FN18" s="8">
        <v>577672.44999999995</v>
      </c>
      <c r="FP18" s="8" t="s">
        <v>30</v>
      </c>
      <c r="FQ18" s="8">
        <v>195567</v>
      </c>
      <c r="FR18" s="8">
        <v>213833</v>
      </c>
      <c r="FS18" s="8">
        <v>231264</v>
      </c>
      <c r="FT18" s="8">
        <v>244596</v>
      </c>
      <c r="FU18" s="8">
        <v>256272</v>
      </c>
      <c r="FV18" s="8">
        <v>273666</v>
      </c>
      <c r="FW18" s="8">
        <v>292535</v>
      </c>
      <c r="FX18" s="8">
        <v>313247</v>
      </c>
      <c r="FY18" s="8">
        <v>336242</v>
      </c>
      <c r="FZ18" s="8">
        <v>362435</v>
      </c>
      <c r="GA18" s="8">
        <v>393031</v>
      </c>
      <c r="GB18" s="8">
        <v>425373</v>
      </c>
      <c r="GC18" s="8">
        <v>461344</v>
      </c>
      <c r="GD18" s="8">
        <v>490458</v>
      </c>
      <c r="GE18" s="8">
        <v>516565.74906589999</v>
      </c>
      <c r="GF18" s="8">
        <v>551608.82358265005</v>
      </c>
    </row>
    <row r="19" spans="1:188" s="8" customFormat="1">
      <c r="A19" s="32"/>
      <c r="B19" s="3"/>
      <c r="C19" s="3"/>
      <c r="D19" s="29"/>
      <c r="E19" s="29"/>
      <c r="F19" s="29"/>
      <c r="G19" s="29"/>
      <c r="H19" s="29"/>
      <c r="I19" s="29"/>
      <c r="J19" s="29"/>
      <c r="K19" s="29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</row>
    <row r="20" spans="1:188" s="8" customFormat="1">
      <c r="A20" s="2" t="s">
        <v>31</v>
      </c>
      <c r="B20" s="3"/>
      <c r="C20" s="3"/>
      <c r="D20" s="29"/>
      <c r="E20" s="29"/>
      <c r="F20" s="29"/>
      <c r="G20" s="33"/>
      <c r="H20" s="33"/>
      <c r="I20" s="29"/>
      <c r="J20" s="29"/>
      <c r="K20" s="29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EG20" s="8">
        <v>721966</v>
      </c>
      <c r="EH20" s="8">
        <v>730163</v>
      </c>
      <c r="EI20" s="8">
        <v>738360</v>
      </c>
      <c r="EJ20" s="8">
        <v>746557</v>
      </c>
      <c r="EK20" s="8">
        <v>754754</v>
      </c>
      <c r="EL20" s="8">
        <v>778914.4</v>
      </c>
      <c r="EM20" s="8">
        <v>803074.8</v>
      </c>
      <c r="EN20" s="8">
        <v>827235.2</v>
      </c>
      <c r="EO20" s="8">
        <v>851395.6</v>
      </c>
      <c r="EP20" s="8">
        <v>875556</v>
      </c>
      <c r="EQ20" s="8">
        <v>877816.8</v>
      </c>
      <c r="ER20" s="8">
        <v>880077.6</v>
      </c>
      <c r="ES20" s="8">
        <v>882338.4</v>
      </c>
      <c r="ET20" s="8">
        <v>884599.2</v>
      </c>
      <c r="EU20" s="8">
        <v>886860</v>
      </c>
    </row>
    <row r="21" spans="1:188" s="8" customFormat="1">
      <c r="A21" s="3" t="s">
        <v>32</v>
      </c>
      <c r="B21" s="3"/>
      <c r="C21" s="3"/>
      <c r="D21" s="29"/>
      <c r="E21" s="29"/>
      <c r="F21" s="29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29"/>
      <c r="V21" s="29"/>
      <c r="W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R21" s="7">
        <v>39.704000000000001</v>
      </c>
      <c r="CS21" s="7">
        <v>41.984999999999999</v>
      </c>
      <c r="CT21" s="7">
        <v>42.936</v>
      </c>
      <c r="CU21" s="7">
        <v>43.893999999999998</v>
      </c>
      <c r="CV21" s="7">
        <v>44.847000000000001</v>
      </c>
      <c r="CW21" s="7">
        <v>44.463999999999999</v>
      </c>
      <c r="CX21" s="7">
        <v>45.633000000000003</v>
      </c>
      <c r="CY21" s="7">
        <v>46.720999999999997</v>
      </c>
      <c r="CZ21" s="7">
        <v>48.838999999999999</v>
      </c>
      <c r="DA21" s="7">
        <v>49.953000000000003</v>
      </c>
      <c r="DB21" s="7">
        <v>51.045000000000002</v>
      </c>
      <c r="DC21" s="7">
        <v>52.01</v>
      </c>
      <c r="DD21" s="7">
        <v>53.106000000000002</v>
      </c>
      <c r="DE21" s="7">
        <v>54.326999999999998</v>
      </c>
      <c r="DF21" s="7">
        <v>55.479140663414888</v>
      </c>
      <c r="DG21" s="7">
        <v>56.655715367146634</v>
      </c>
      <c r="DH21" s="7"/>
      <c r="DI21" s="7"/>
      <c r="DJ21" s="7"/>
      <c r="DK21" s="7"/>
      <c r="DL21" s="7"/>
    </row>
    <row r="22" spans="1:188" s="8" customFormat="1">
      <c r="A22" s="3" t="s">
        <v>33</v>
      </c>
      <c r="B22" s="3"/>
      <c r="C22" s="3"/>
      <c r="D22" s="29"/>
      <c r="E22" s="29"/>
      <c r="F22" s="34">
        <v>680.65</v>
      </c>
      <c r="G22" s="34">
        <v>689.5</v>
      </c>
      <c r="H22" s="34">
        <v>698.2</v>
      </c>
      <c r="I22" s="34">
        <v>706.37</v>
      </c>
      <c r="J22" s="34">
        <v>713.94</v>
      </c>
      <c r="K22" s="34">
        <v>720.85</v>
      </c>
      <c r="L22" s="34">
        <v>730.25</v>
      </c>
      <c r="M22" s="34">
        <v>737.4</v>
      </c>
      <c r="N22" s="34">
        <v>744.32</v>
      </c>
      <c r="O22" s="34">
        <v>752</v>
      </c>
      <c r="P22" s="34">
        <v>758.25</v>
      </c>
      <c r="Q22" s="34">
        <v>764</v>
      </c>
      <c r="R22" s="34">
        <v>769.9</v>
      </c>
      <c r="S22" s="34">
        <v>774.8</v>
      </c>
      <c r="T22" s="12">
        <v>779.95</v>
      </c>
      <c r="U22" s="35">
        <f>T22*(1+T23)</f>
        <v>785.53025552258498</v>
      </c>
      <c r="V22" s="12"/>
      <c r="W22" s="6"/>
      <c r="X22" s="6">
        <v>20.414000000000001</v>
      </c>
      <c r="Y22" s="6">
        <v>20.853000000000002</v>
      </c>
      <c r="Z22" s="6">
        <v>21.213999999999999</v>
      </c>
      <c r="AA22" s="6">
        <v>19.937000000000001</v>
      </c>
      <c r="AB22" s="6">
        <v>20.291</v>
      </c>
      <c r="AC22" s="6">
        <v>21.155999999999999</v>
      </c>
      <c r="AD22" s="6">
        <v>21.571999999999999</v>
      </c>
      <c r="AE22" s="6">
        <v>22.169</v>
      </c>
      <c r="AF22" s="6">
        <v>22.138999999999999</v>
      </c>
      <c r="AG22" s="6">
        <v>22.556999999999999</v>
      </c>
      <c r="AH22" s="6">
        <v>22.856000000000002</v>
      </c>
      <c r="AI22" s="6">
        <v>23.151</v>
      </c>
      <c r="AJ22" s="6">
        <v>23.433</v>
      </c>
      <c r="AK22" s="6">
        <v>23.577000000000002</v>
      </c>
      <c r="AL22" s="6">
        <v>23.506</v>
      </c>
      <c r="AM22" s="6">
        <v>23.829000000000001</v>
      </c>
      <c r="AP22" s="8">
        <v>64.56583333333333</v>
      </c>
      <c r="AQ22" s="8">
        <v>64.859166666666667</v>
      </c>
      <c r="AR22" s="8">
        <v>65.567499999999995</v>
      </c>
      <c r="AS22" s="8">
        <v>65.141666666666666</v>
      </c>
      <c r="AT22" s="8">
        <v>64.623333333333335</v>
      </c>
      <c r="AU22" s="8">
        <v>64.463333333333338</v>
      </c>
      <c r="AV22" s="8">
        <v>64.120833333333337</v>
      </c>
      <c r="AW22" s="8">
        <v>63.303333333333335</v>
      </c>
      <c r="AX22" s="8">
        <v>63.161666666666662</v>
      </c>
      <c r="AY22" s="8">
        <v>63.285833333333336</v>
      </c>
      <c r="AZ22" s="8">
        <v>63.558333333333337</v>
      </c>
      <c r="BA22" s="8">
        <v>63.819166666666668</v>
      </c>
      <c r="BB22" s="8">
        <v>64.12</v>
      </c>
      <c r="BC22" s="8">
        <v>63.850833333333334</v>
      </c>
      <c r="BD22" s="8">
        <v>62.817500000000003</v>
      </c>
      <c r="BE22" s="8">
        <v>62.566666666666663</v>
      </c>
      <c r="BH22" s="3">
        <v>8.2360000000000007</v>
      </c>
      <c r="BI22" s="3">
        <v>8.3460000000000001</v>
      </c>
      <c r="BJ22" s="3">
        <v>8.4269999999999996</v>
      </c>
      <c r="BK22" s="3">
        <v>8.6170000000000009</v>
      </c>
      <c r="BL22" s="3">
        <v>8.7620000000000005</v>
      </c>
      <c r="BM22" s="3">
        <v>8.99</v>
      </c>
      <c r="BN22" s="3">
        <v>9.0909999999999993</v>
      </c>
      <c r="BO22" s="3">
        <v>9.27</v>
      </c>
      <c r="BP22" s="3">
        <v>9.4849999999999994</v>
      </c>
      <c r="BQ22" s="3">
        <v>9.6609999999999996</v>
      </c>
      <c r="BR22" s="3">
        <v>9.9979999999999993</v>
      </c>
      <c r="BS22" s="3">
        <v>10.257999999999999</v>
      </c>
      <c r="BT22" s="3">
        <v>10.577999999999999</v>
      </c>
      <c r="BU22" s="3">
        <v>10.871</v>
      </c>
      <c r="BV22" s="3">
        <v>10.952</v>
      </c>
      <c r="BW22" s="3">
        <v>11.247</v>
      </c>
      <c r="BZ22" s="6">
        <v>7.6449999999999996</v>
      </c>
      <c r="CA22" s="6">
        <v>8.3994999999999997</v>
      </c>
      <c r="CB22" s="6">
        <v>8.5692000000000004</v>
      </c>
      <c r="CC22" s="6">
        <v>8.6024999999999991</v>
      </c>
      <c r="CD22" s="6">
        <v>8.8563999999999989</v>
      </c>
      <c r="CE22" s="6">
        <v>9.2913999999999994</v>
      </c>
      <c r="CF22" s="6">
        <v>9.5167999999999999</v>
      </c>
      <c r="CG22" s="6">
        <v>9.5642999999999994</v>
      </c>
      <c r="CH22" s="6">
        <v>9.8917999999999999</v>
      </c>
      <c r="CI22" s="6">
        <v>10.0327</v>
      </c>
      <c r="CJ22" s="6">
        <v>10.0646</v>
      </c>
      <c r="CK22" s="6">
        <v>10.328200000000001</v>
      </c>
      <c r="CL22" s="6">
        <v>10.588799999999999</v>
      </c>
      <c r="CM22" s="6">
        <v>10.7151</v>
      </c>
      <c r="CN22" s="6">
        <v>10.9627</v>
      </c>
      <c r="CO22" s="6">
        <v>11.364000000000001</v>
      </c>
      <c r="CR22" s="7">
        <v>25.698</v>
      </c>
      <c r="CS22" s="7">
        <v>27.442</v>
      </c>
      <c r="CT22" s="7">
        <v>27.888000000000002</v>
      </c>
      <c r="CU22" s="7">
        <v>26.968</v>
      </c>
      <c r="CV22" s="7">
        <v>27.742000000000001</v>
      </c>
      <c r="CW22" s="7">
        <v>27.452000000000002</v>
      </c>
      <c r="CX22" s="7">
        <v>29.155999999999999</v>
      </c>
      <c r="CY22" s="7">
        <v>30.062000000000001</v>
      </c>
      <c r="CZ22" s="7">
        <v>30.635000000000002</v>
      </c>
      <c r="DA22" s="7">
        <v>31.613</v>
      </c>
      <c r="DB22" s="7">
        <v>32.313000000000002</v>
      </c>
      <c r="DC22" s="7">
        <v>32.636000000000003</v>
      </c>
      <c r="DD22" s="7">
        <v>33.56</v>
      </c>
      <c r="DE22" s="7">
        <v>34.088000000000001</v>
      </c>
      <c r="DF22" s="7">
        <v>35.496000000000002</v>
      </c>
      <c r="DG22" s="7">
        <v>36.119999999999997</v>
      </c>
      <c r="DH22" s="7"/>
      <c r="DI22" s="7"/>
      <c r="DJ22" s="7"/>
      <c r="DK22" s="7"/>
      <c r="DL22" s="7"/>
      <c r="DO22" s="36">
        <v>30.815000000000001</v>
      </c>
      <c r="DP22" s="36">
        <v>31.166</v>
      </c>
      <c r="DQ22" s="36">
        <v>31.713999999999999</v>
      </c>
      <c r="DR22" s="36">
        <v>30.27</v>
      </c>
      <c r="DS22" s="36">
        <v>30.835000000000001</v>
      </c>
      <c r="DT22" s="37">
        <v>31.443000000000001</v>
      </c>
      <c r="DU22" s="38">
        <v>32.109740000000002</v>
      </c>
      <c r="DV22" s="38">
        <v>33.025779999999997</v>
      </c>
      <c r="DW22" s="38">
        <v>33.818440000000002</v>
      </c>
      <c r="DX22" s="38">
        <v>34.706099999999999</v>
      </c>
      <c r="DY22" s="38">
        <v>35.170190000000005</v>
      </c>
      <c r="DZ22" s="38">
        <v>35.699959999999997</v>
      </c>
      <c r="EA22" s="38">
        <v>36.269779999999997</v>
      </c>
      <c r="EB22" s="38">
        <v>36.975149999999999</v>
      </c>
      <c r="EC22" s="38">
        <v>37.648739999999997</v>
      </c>
      <c r="ED22" s="38">
        <v>38.01464</v>
      </c>
      <c r="EF22" s="8" t="s">
        <v>146</v>
      </c>
      <c r="EG22" s="8">
        <v>279.41000000000003</v>
      </c>
      <c r="EH22" s="8">
        <v>282.45</v>
      </c>
      <c r="EI22" s="8">
        <v>281.66000000000003</v>
      </c>
      <c r="EJ22" s="8">
        <v>281.13</v>
      </c>
      <c r="EK22" s="8">
        <v>279.60000000000002</v>
      </c>
      <c r="EL22" s="8">
        <v>277.89999999999998</v>
      </c>
      <c r="EM22" s="8">
        <v>272.10000000000002</v>
      </c>
      <c r="EN22" s="8">
        <v>270</v>
      </c>
      <c r="EO22" s="8">
        <v>264.39999999999998</v>
      </c>
      <c r="EP22" s="8">
        <v>264.60000000000002</v>
      </c>
      <c r="EQ22" s="8">
        <v>269.89999999999998</v>
      </c>
      <c r="ER22" s="8">
        <v>272.8</v>
      </c>
      <c r="ES22" s="8">
        <v>271.2</v>
      </c>
      <c r="ET22" s="8">
        <v>271.85662552850863</v>
      </c>
      <c r="EU22" s="8">
        <v>272.51484086927644</v>
      </c>
      <c r="EV22" s="8">
        <v>273.17464987153392</v>
      </c>
      <c r="EY22" s="6">
        <v>80.110060000000004</v>
      </c>
      <c r="EZ22" s="6">
        <v>85.701813000000001</v>
      </c>
      <c r="FA22" s="6">
        <v>87.049756000000002</v>
      </c>
      <c r="FB22" s="6">
        <v>87.672449000000015</v>
      </c>
      <c r="FC22" s="6">
        <v>88.816858999999994</v>
      </c>
      <c r="FD22" s="6">
        <v>89.837729999999993</v>
      </c>
      <c r="FE22" s="6">
        <v>90.807417000000001</v>
      </c>
      <c r="FF22" s="6">
        <v>91.647165999999999</v>
      </c>
      <c r="FG22" s="6">
        <v>90.784917000000007</v>
      </c>
      <c r="FH22" s="6">
        <v>93.722036000000003</v>
      </c>
      <c r="FI22" s="6">
        <v>93.958387000000002</v>
      </c>
      <c r="FJ22" s="6">
        <v>95.456935000000001</v>
      </c>
      <c r="FK22" s="6">
        <v>99.930216999999999</v>
      </c>
      <c r="FL22" s="6">
        <v>102.55275</v>
      </c>
      <c r="FM22" s="6">
        <v>104.87066300000001</v>
      </c>
      <c r="FN22" s="6">
        <v>108.207767</v>
      </c>
      <c r="FP22" s="8" t="s">
        <v>34</v>
      </c>
      <c r="FQ22" s="8">
        <v>33.760800000000003</v>
      </c>
      <c r="FR22" s="8">
        <v>34.493300000000005</v>
      </c>
      <c r="FS22" s="8">
        <v>35.232900000000001</v>
      </c>
      <c r="FT22" s="8">
        <v>35.9758</v>
      </c>
      <c r="FU22" s="8">
        <v>37.075300000000006</v>
      </c>
      <c r="FV22" s="8">
        <v>38.180099999999996</v>
      </c>
      <c r="FW22" s="8">
        <v>39.2759</v>
      </c>
      <c r="FX22" s="8">
        <v>40.4039</v>
      </c>
      <c r="FY22" s="8">
        <v>41.578800000000001</v>
      </c>
      <c r="FZ22" s="8">
        <v>42.774900000000002</v>
      </c>
      <c r="GA22" s="8">
        <v>43.9803</v>
      </c>
      <c r="GB22" s="8">
        <v>45.207999999999998</v>
      </c>
      <c r="GC22" s="8">
        <v>46.460800000000006</v>
      </c>
      <c r="GD22" s="8">
        <v>47.743600000000008</v>
      </c>
      <c r="GE22" s="8">
        <v>49.061818585990778</v>
      </c>
      <c r="GF22" s="8">
        <v>50.416433678329028</v>
      </c>
    </row>
    <row r="23" spans="1:188" s="8" customFormat="1">
      <c r="A23" s="39" t="s">
        <v>35</v>
      </c>
      <c r="B23" s="3"/>
      <c r="C23" s="3"/>
      <c r="D23" s="29"/>
      <c r="E23" s="29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1">
        <f>(T22-P22)/(P22*4)</f>
        <v>7.1546323771843213E-3</v>
      </c>
      <c r="U23" s="40"/>
      <c r="V23" s="40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42">
        <f>(AJ24-AF24)/(AF24*4)</f>
        <v>6.6718802095229443E-2</v>
      </c>
      <c r="AK23" s="6"/>
      <c r="AL23" s="6"/>
      <c r="AM23" s="6"/>
      <c r="AN23" s="3" t="s">
        <v>36</v>
      </c>
      <c r="AO23" s="43">
        <v>99.058333333333337</v>
      </c>
      <c r="AP23" s="43">
        <v>100.55833333333334</v>
      </c>
      <c r="AQ23" s="43">
        <v>102.02500000000001</v>
      </c>
      <c r="AR23" s="43">
        <v>103.39166666666667</v>
      </c>
      <c r="AS23" s="43">
        <v>103.125</v>
      </c>
      <c r="AT23" s="43">
        <v>102.88333333333333</v>
      </c>
      <c r="AU23" s="43">
        <v>103.45</v>
      </c>
      <c r="AV23" s="43">
        <v>102.26666666666667</v>
      </c>
      <c r="AW23" s="43">
        <v>100.47499999999999</v>
      </c>
      <c r="AX23" s="43">
        <v>100.075</v>
      </c>
      <c r="AY23" s="43">
        <v>99.641666666666694</v>
      </c>
      <c r="AZ23" s="43">
        <v>100.00833333333333</v>
      </c>
      <c r="BA23" s="43">
        <v>99.933333333333337</v>
      </c>
      <c r="BB23" s="43">
        <v>99.424999999999997</v>
      </c>
      <c r="BC23" s="43">
        <v>99.191666666666663</v>
      </c>
      <c r="BD23" s="43">
        <v>97.075000000000003</v>
      </c>
      <c r="BE23" s="43">
        <v>97.416666666666686</v>
      </c>
      <c r="BY23" s="43"/>
      <c r="FP23" s="4">
        <v>1994</v>
      </c>
    </row>
    <row r="24" spans="1:188" s="6" customFormat="1">
      <c r="A24" s="44" t="s">
        <v>37</v>
      </c>
      <c r="B24" s="3"/>
      <c r="C24" s="3"/>
      <c r="D24" s="45"/>
      <c r="E24" s="45"/>
      <c r="F24" s="46">
        <v>5.3480000000000003E-3</v>
      </c>
      <c r="G24" s="46">
        <v>5.9800000000000001E-3</v>
      </c>
      <c r="H24" s="46">
        <v>6.4440000000000001E-3</v>
      </c>
      <c r="I24" s="46">
        <v>7.4460000000000004E-3</v>
      </c>
      <c r="J24" s="46">
        <v>8.319E-3</v>
      </c>
      <c r="K24" s="46">
        <v>9.3329999999999993E-3</v>
      </c>
      <c r="L24" s="46">
        <v>1.0834E-2</v>
      </c>
      <c r="M24" s="46">
        <v>1.2373E-2</v>
      </c>
      <c r="N24" s="46">
        <v>1.3969000000000001E-2</v>
      </c>
      <c r="O24" s="46">
        <v>1.592E-2</v>
      </c>
      <c r="P24" s="46">
        <v>1.8200000000000001E-2</v>
      </c>
      <c r="Q24" s="46">
        <v>2.0856E-2</v>
      </c>
      <c r="R24" s="46">
        <v>2.4721E-2</v>
      </c>
      <c r="S24" s="46">
        <v>2.8898E-2</v>
      </c>
      <c r="T24" s="46">
        <v>3.2244000000000002E-2</v>
      </c>
      <c r="U24" s="46">
        <v>3.6539000000000002E-2</v>
      </c>
      <c r="V24" s="46"/>
      <c r="X24" s="6">
        <v>14.665164000000001</v>
      </c>
      <c r="Y24" s="6">
        <v>16.410011999999998</v>
      </c>
      <c r="Z24" s="6">
        <v>17.5596</v>
      </c>
      <c r="AA24" s="6">
        <v>17.121563999999999</v>
      </c>
      <c r="AB24" s="6">
        <v>19.190519999999999</v>
      </c>
      <c r="AC24" s="6">
        <v>20.728068</v>
      </c>
      <c r="AD24" s="6">
        <v>21.897912000000002</v>
      </c>
      <c r="AE24" s="6">
        <v>24.434484000000001</v>
      </c>
      <c r="AF24" s="6">
        <v>26.741892</v>
      </c>
      <c r="AG24" s="6">
        <v>28.471343999999998</v>
      </c>
      <c r="AH24" s="6">
        <v>30.299004</v>
      </c>
      <c r="AI24" s="6">
        <v>31.9986</v>
      </c>
      <c r="AJ24" s="6">
        <v>33.878639999999997</v>
      </c>
      <c r="AK24" s="47">
        <f>AJ24*(1+AJ23)</f>
        <v>36.138982277415522</v>
      </c>
      <c r="AL24" s="47">
        <f>AK24*(1+AJ23)</f>
        <v>38.550131883905408</v>
      </c>
      <c r="AM24" s="47">
        <f>AL24*(1+AJ23)</f>
        <v>41.122150503812684</v>
      </c>
      <c r="AP24" s="48">
        <v>4.2924950000000024</v>
      </c>
      <c r="AQ24" s="48">
        <v>4.3934780000000018</v>
      </c>
      <c r="AR24" s="48">
        <v>4.505937000000003</v>
      </c>
      <c r="AS24" s="48">
        <v>4.4602440000000039</v>
      </c>
      <c r="AT24" s="48">
        <v>4.4041340000000053</v>
      </c>
      <c r="AU24" s="48">
        <v>4.4576620000000045</v>
      </c>
      <c r="AV24" s="48">
        <v>4.4323980000000054</v>
      </c>
      <c r="AW24" s="48">
        <v>4.2685100000000062</v>
      </c>
      <c r="AX24" s="48">
        <v>4.4328840000000076</v>
      </c>
      <c r="AY24" s="48">
        <v>4.5615620000000057</v>
      </c>
      <c r="AZ24" s="48">
        <v>4.5680110000000047</v>
      </c>
      <c r="BA24" s="48">
        <v>4.6258440000000025</v>
      </c>
      <c r="BB24" s="48">
        <v>4.4900510000000029</v>
      </c>
      <c r="BC24" s="48">
        <v>4.4907740000000027</v>
      </c>
      <c r="BD24" s="48">
        <v>4.1980690000000012</v>
      </c>
      <c r="BE24" s="48">
        <v>4.3472450000000018</v>
      </c>
      <c r="BH24" s="49">
        <v>2.9316559999999998E-2</v>
      </c>
      <c r="BI24" s="49">
        <v>2.9878160000000004E-2</v>
      </c>
      <c r="BJ24" s="49">
        <v>3.0792839999999995E-2</v>
      </c>
      <c r="BK24" s="49">
        <v>3.1516160000000001E-2</v>
      </c>
      <c r="BL24" s="49">
        <v>3.219528E-2</v>
      </c>
      <c r="BM24" s="49">
        <v>3.3893599999999996E-2</v>
      </c>
      <c r="BN24" s="49">
        <v>3.5258080000000004E-2</v>
      </c>
      <c r="BO24" s="49">
        <v>3.6774399999999999E-2</v>
      </c>
      <c r="BP24" s="49">
        <v>3.8483119999999996E-2</v>
      </c>
      <c r="BQ24" s="49">
        <v>4.0089400000000004E-2</v>
      </c>
      <c r="BR24" s="49">
        <v>4.2071119999999997E-2</v>
      </c>
      <c r="BS24" s="49">
        <v>4.3981599999999996E-2</v>
      </c>
      <c r="BT24" s="49">
        <v>4.5707999999999999E-2</v>
      </c>
      <c r="BU24" s="49">
        <v>4.7464039999999999E-2</v>
      </c>
      <c r="BV24" s="49">
        <v>4.999696E-2</v>
      </c>
      <c r="BW24" s="49">
        <v>5.2019760000000005E-2</v>
      </c>
      <c r="BZ24" s="50">
        <v>1.2321191318582671E-2</v>
      </c>
      <c r="CA24" s="50">
        <v>1.3612606685808175E-2</v>
      </c>
      <c r="CB24" s="50">
        <v>1.4811441080176437E-2</v>
      </c>
      <c r="CC24" s="50">
        <v>1.5208790532596396E-2</v>
      </c>
      <c r="CD24" s="50">
        <v>1.6108868337234739E-2</v>
      </c>
      <c r="CE24" s="50">
        <v>1.7168692752107036E-2</v>
      </c>
      <c r="CF24" s="50">
        <v>1.7706706790491203E-2</v>
      </c>
      <c r="CG24" s="50">
        <v>1.8599312226266877E-2</v>
      </c>
      <c r="CH24" s="50">
        <v>1.9343343089371957E-2</v>
      </c>
      <c r="CI24" s="50">
        <v>1.9995228125617222E-2</v>
      </c>
      <c r="CJ24" s="50">
        <v>2.0771246185476492E-2</v>
      </c>
      <c r="CK24" s="50">
        <v>2.1401987292145465E-2</v>
      </c>
      <c r="CL24" s="50">
        <v>2.2312049659978742E-2</v>
      </c>
      <c r="CM24" s="50">
        <v>2.332329129690176E-2</v>
      </c>
      <c r="CN24" s="50">
        <v>2.4885403461062255E-2</v>
      </c>
      <c r="CO24" s="50">
        <v>2.6932551175540168E-2</v>
      </c>
      <c r="CR24" s="49">
        <v>5.2925E-2</v>
      </c>
      <c r="CS24" s="49">
        <v>5.9239500000000007E-2</v>
      </c>
      <c r="CT24" s="49">
        <v>6.6466499999999998E-2</v>
      </c>
      <c r="CU24" s="49">
        <v>7.1868500000000002E-2</v>
      </c>
      <c r="CV24" s="49">
        <v>7.4606000000000006E-2</v>
      </c>
      <c r="CW24" s="49">
        <v>8.3183499999999994E-2</v>
      </c>
      <c r="CX24" s="49">
        <v>9.2162499999999994E-2</v>
      </c>
      <c r="CY24" s="49">
        <v>0.10176200000000001</v>
      </c>
      <c r="CZ24" s="49">
        <v>0.1022</v>
      </c>
      <c r="DA24" s="49">
        <v>0.10585</v>
      </c>
      <c r="DB24" s="49">
        <v>0.11482900000000001</v>
      </c>
      <c r="DC24" s="49">
        <v>0.12395400000000001</v>
      </c>
      <c r="DD24" s="49">
        <v>0.129575</v>
      </c>
      <c r="DE24" s="49">
        <v>0.13640050000000001</v>
      </c>
      <c r="DF24" s="49">
        <v>0.13943</v>
      </c>
      <c r="DG24" s="49">
        <v>0.14410200000000001</v>
      </c>
      <c r="DH24" s="49"/>
      <c r="DI24" s="49"/>
      <c r="DJ24" s="49"/>
      <c r="DK24" s="49"/>
      <c r="DL24" s="49"/>
      <c r="DO24" s="49">
        <v>6.8320680000000009E-2</v>
      </c>
      <c r="DP24" s="49">
        <v>7.5019799999999998E-2</v>
      </c>
      <c r="DQ24" s="49">
        <v>8.0907480000000004E-2</v>
      </c>
      <c r="DR24" s="49">
        <v>8.4022320000000011E-2</v>
      </c>
      <c r="DS24" s="49">
        <v>8.3662680000000003E-2</v>
      </c>
      <c r="DT24" s="49">
        <v>7.9161899999999993E-2</v>
      </c>
      <c r="DU24" s="49">
        <v>7.9959013866179998E-2</v>
      </c>
      <c r="DV24" s="49">
        <v>7.9332482204459986E-2</v>
      </c>
      <c r="DW24" s="49">
        <v>8.1102263186789994E-2</v>
      </c>
      <c r="DX24" s="49">
        <v>8.2981801450800002E-2</v>
      </c>
      <c r="DY24" s="49">
        <v>8.8673266147199989E-2</v>
      </c>
      <c r="DZ24" s="49">
        <v>9.4207640051969993E-2</v>
      </c>
      <c r="EA24" s="49">
        <v>9.7021761167279993E-2</v>
      </c>
      <c r="EB24" s="49">
        <v>0.10695241763447999</v>
      </c>
      <c r="EC24" s="49">
        <v>0.10433058969033</v>
      </c>
      <c r="ED24" s="49">
        <v>0.11114634</v>
      </c>
      <c r="EG24" s="49">
        <v>1.4532E-2</v>
      </c>
      <c r="EH24" s="49">
        <v>1.4265599999999998E-2</v>
      </c>
      <c r="EI24" s="49">
        <v>1.3647599999999999E-2</v>
      </c>
      <c r="EJ24" s="49">
        <v>1.4373528750524492E-2</v>
      </c>
      <c r="EK24" s="49">
        <v>1.5186313074462297E-2</v>
      </c>
      <c r="EL24" s="49">
        <v>1.5186313074462297E-2</v>
      </c>
      <c r="EM24" s="49">
        <v>2.2718400000000003E-2</v>
      </c>
      <c r="EN24" s="49">
        <v>1.3903199999999999E-2</v>
      </c>
      <c r="EO24" s="49">
        <v>1.2946800000000001E-2</v>
      </c>
      <c r="EP24" s="49">
        <v>2.0781599999999997E-2</v>
      </c>
      <c r="EQ24" s="49">
        <v>1.4812800000000001E-2</v>
      </c>
      <c r="ER24" s="49">
        <v>4.2310800000000003E-2</v>
      </c>
      <c r="EY24" s="6">
        <v>1.9747000000000001</v>
      </c>
      <c r="EZ24" s="6">
        <v>2.2425000000000002</v>
      </c>
      <c r="FA24" s="6">
        <v>2.5853999999999999</v>
      </c>
      <c r="FB24" s="6">
        <v>3.0416999999999996</v>
      </c>
      <c r="FC24" s="6">
        <v>3.7491000000000003</v>
      </c>
      <c r="FD24" s="6">
        <v>4.6697999999999995</v>
      </c>
      <c r="FE24" s="6">
        <v>6.3384000000000009</v>
      </c>
      <c r="FF24" s="6">
        <v>7.8753000000000011</v>
      </c>
      <c r="FG24" s="6">
        <v>8.6639999999999997</v>
      </c>
      <c r="FH24" s="6">
        <v>10.105499999999997</v>
      </c>
      <c r="FI24" s="6">
        <v>10.969499999999998</v>
      </c>
      <c r="FJ24" s="6">
        <v>11.6547</v>
      </c>
      <c r="FK24" s="6">
        <v>12.228</v>
      </c>
      <c r="FL24" s="6">
        <v>13.157699999999997</v>
      </c>
      <c r="FM24" s="6">
        <v>13.848599999999998</v>
      </c>
      <c r="FN24" s="6">
        <v>15.356399999999994</v>
      </c>
      <c r="FP24" s="6" t="s">
        <v>38</v>
      </c>
      <c r="FQ24" s="6">
        <v>5.7384000000000004</v>
      </c>
      <c r="FR24" s="6">
        <v>6.5184000000000006</v>
      </c>
      <c r="FS24" s="6">
        <v>7.7052000000000005</v>
      </c>
      <c r="FT24" s="6">
        <v>8.3652000000000015</v>
      </c>
      <c r="FU24" s="6">
        <v>8.7444000000000006</v>
      </c>
      <c r="FV24" s="6">
        <v>10.195200000000002</v>
      </c>
      <c r="FW24" s="6">
        <v>11.451600000000001</v>
      </c>
      <c r="FX24" s="6">
        <v>12.825600000000001</v>
      </c>
      <c r="FY24" s="6">
        <v>14.960400000000003</v>
      </c>
      <c r="FZ24" s="6">
        <v>17.056800000000003</v>
      </c>
      <c r="GA24" s="6">
        <v>19.674000000000007</v>
      </c>
      <c r="GB24" s="6">
        <v>23.232000000000006</v>
      </c>
      <c r="GC24" s="6">
        <v>28.196400000000008</v>
      </c>
      <c r="GD24" s="6">
        <v>32.426400000000008</v>
      </c>
      <c r="GE24" s="6">
        <v>36.326400000000007</v>
      </c>
      <c r="GF24" s="6">
        <v>39.816000000000017</v>
      </c>
    </row>
    <row r="25" spans="1:188" s="6" customFormat="1">
      <c r="A25" s="3" t="s">
        <v>147</v>
      </c>
      <c r="B25" s="3"/>
      <c r="C25" s="3"/>
      <c r="D25" s="51"/>
      <c r="E25" s="51"/>
      <c r="F25" s="3">
        <v>2664.51</v>
      </c>
      <c r="G25" s="3">
        <v>3927.95</v>
      </c>
      <c r="H25" s="3">
        <v>4373.03</v>
      </c>
      <c r="I25" s="3">
        <v>4601.5730000000003</v>
      </c>
      <c r="J25" s="3">
        <v>4896.5820000000003</v>
      </c>
      <c r="K25" s="52">
        <v>5329.8059999999996</v>
      </c>
      <c r="L25" s="3">
        <v>5698.7920000000004</v>
      </c>
      <c r="M25" s="3">
        <v>6258</v>
      </c>
      <c r="N25" s="3">
        <v>6924.39</v>
      </c>
      <c r="O25" s="3">
        <v>8106.52</v>
      </c>
      <c r="P25" s="3">
        <v>9329.69</v>
      </c>
      <c r="Q25" s="3">
        <v>10655.47</v>
      </c>
      <c r="R25" s="3">
        <v>12810.85</v>
      </c>
      <c r="S25" s="3">
        <v>15070.18</v>
      </c>
      <c r="T25" s="51">
        <f>S25*(1+S26)</f>
        <v>18306.575199752791</v>
      </c>
      <c r="U25" s="51">
        <f>T25*(1+S26)</f>
        <v>22238.002170126965</v>
      </c>
      <c r="V25" s="52"/>
      <c r="X25" s="53">
        <f>Y25/(1+Y26)</f>
        <v>232875.18320626163</v>
      </c>
      <c r="Y25" s="54">
        <f t="shared" ref="Y25:AL25" si="23">Y6*Y125/100</f>
        <v>243892.55408158089</v>
      </c>
      <c r="Z25" s="54">
        <f t="shared" si="23"/>
        <v>259532.96339243531</v>
      </c>
      <c r="AA25" s="54">
        <f t="shared" si="23"/>
        <v>244353.77161886747</v>
      </c>
      <c r="AB25" s="54">
        <f t="shared" si="23"/>
        <v>263137.66369619599</v>
      </c>
      <c r="AC25" s="54">
        <f t="shared" si="23"/>
        <v>290046.9735443996</v>
      </c>
      <c r="AD25" s="54">
        <f t="shared" si="23"/>
        <v>319607.17217622342</v>
      </c>
      <c r="AE25" s="54">
        <f t="shared" si="23"/>
        <v>352928.41753051005</v>
      </c>
      <c r="AF25" s="54">
        <f t="shared" si="23"/>
        <v>383354.61480077723</v>
      </c>
      <c r="AG25" s="54">
        <f t="shared" si="23"/>
        <v>411539.44048971473</v>
      </c>
      <c r="AH25" s="54">
        <f t="shared" si="23"/>
        <v>441980.0978130264</v>
      </c>
      <c r="AI25" s="54">
        <f t="shared" si="23"/>
        <v>468408.47776074777</v>
      </c>
      <c r="AJ25" s="54">
        <f t="shared" si="23"/>
        <v>500438.72864256444</v>
      </c>
      <c r="AK25" s="54">
        <f t="shared" si="23"/>
        <v>530089.751009951</v>
      </c>
      <c r="AL25" s="54">
        <f t="shared" si="23"/>
        <v>548366.39230667229</v>
      </c>
      <c r="AM25" s="47">
        <f>AL25*(1+AL26)</f>
        <v>581364.86259471404</v>
      </c>
      <c r="AP25" s="55">
        <f>AQ25/(1+AQ26)</f>
        <v>263025.62404255097</v>
      </c>
      <c r="AQ25" s="54">
        <f t="shared" ref="AQ25:BD25" si="24">AQ6*AQ125/100</f>
        <v>262562.94768994261</v>
      </c>
      <c r="AR25" s="54">
        <f t="shared" si="24"/>
        <v>268652.77104985702</v>
      </c>
      <c r="AS25" s="54">
        <f t="shared" si="24"/>
        <v>264403.56557635439</v>
      </c>
      <c r="AT25" s="54">
        <f t="shared" si="24"/>
        <v>258353.7745808739</v>
      </c>
      <c r="AU25" s="54">
        <f t="shared" si="24"/>
        <v>260715.49777080282</v>
      </c>
      <c r="AV25" s="54">
        <f t="shared" si="24"/>
        <v>259141.09787502547</v>
      </c>
      <c r="AW25" s="54">
        <f t="shared" si="24"/>
        <v>251422.61756960399</v>
      </c>
      <c r="AX25" s="54">
        <f t="shared" si="24"/>
        <v>247665.19815687649</v>
      </c>
      <c r="AY25" s="54">
        <f t="shared" si="24"/>
        <v>247104.35204344895</v>
      </c>
      <c r="AZ25" s="54">
        <f t="shared" si="24"/>
        <v>248182.82068408382</v>
      </c>
      <c r="BA25" s="54">
        <f t="shared" si="24"/>
        <v>254646.57368580703</v>
      </c>
      <c r="BB25" s="54">
        <f t="shared" si="24"/>
        <v>254661.84077224464</v>
      </c>
      <c r="BC25" s="54">
        <f t="shared" si="24"/>
        <v>256052.72706357285</v>
      </c>
      <c r="BD25" s="54">
        <f t="shared" si="24"/>
        <v>246134.42409511906</v>
      </c>
      <c r="BE25" s="53">
        <f>BD25*(1+BD26)</f>
        <v>245626.55159879403</v>
      </c>
      <c r="BH25" s="56"/>
      <c r="BI25" s="19">
        <f t="shared" ref="BI25:BV25" si="25">BI6*BI125/100</f>
        <v>301.41356584360915</v>
      </c>
      <c r="BJ25" s="19">
        <f t="shared" si="25"/>
        <v>313.25991048819748</v>
      </c>
      <c r="BK25" s="19">
        <f t="shared" si="25"/>
        <v>333.53070251533495</v>
      </c>
      <c r="BL25" s="19">
        <f t="shared" si="25"/>
        <v>348.24343843170095</v>
      </c>
      <c r="BM25" s="19">
        <f t="shared" si="25"/>
        <v>375.74216994428406</v>
      </c>
      <c r="BN25" s="19">
        <f t="shared" si="25"/>
        <v>391.14681794786628</v>
      </c>
      <c r="BO25" s="19">
        <f t="shared" si="25"/>
        <v>418.61522724069988</v>
      </c>
      <c r="BP25" s="19">
        <f t="shared" si="25"/>
        <v>440.61167325820753</v>
      </c>
      <c r="BQ25" s="19">
        <f t="shared" si="25"/>
        <v>474.07211798267633</v>
      </c>
      <c r="BR25" s="19">
        <f t="shared" si="25"/>
        <v>509.68066333392272</v>
      </c>
      <c r="BS25" s="19">
        <f t="shared" si="25"/>
        <v>555.51638449500012</v>
      </c>
      <c r="BT25" s="19">
        <f t="shared" si="25"/>
        <v>605.64067069264422</v>
      </c>
      <c r="BU25" s="19">
        <f t="shared" si="25"/>
        <v>639.8951579399619</v>
      </c>
      <c r="BV25" s="19">
        <f t="shared" si="25"/>
        <v>643.94100275008748</v>
      </c>
      <c r="BW25" s="51"/>
      <c r="BZ25" s="57">
        <f>BZ112</f>
        <v>94.195507630564521</v>
      </c>
      <c r="CA25" s="57">
        <f t="shared" ref="CA25:CO25" si="26">CA112</f>
        <v>114.33908985744576</v>
      </c>
      <c r="CB25" s="57">
        <f t="shared" si="26"/>
        <v>126.92220090424792</v>
      </c>
      <c r="CC25" s="57">
        <f t="shared" si="26"/>
        <v>130.83362055666049</v>
      </c>
      <c r="CD25" s="57">
        <f t="shared" si="26"/>
        <v>142.66658154188571</v>
      </c>
      <c r="CE25" s="57">
        <f t="shared" si="26"/>
        <v>159.5211918369273</v>
      </c>
      <c r="CF25" s="57">
        <f t="shared" si="26"/>
        <v>168.5111871837467</v>
      </c>
      <c r="CG25" s="57">
        <f t="shared" si="26"/>
        <v>177.88940192568427</v>
      </c>
      <c r="CH25" s="57">
        <f t="shared" si="26"/>
        <v>191.34048117144954</v>
      </c>
      <c r="CI25" s="57">
        <f t="shared" si="26"/>
        <v>200.6061252158799</v>
      </c>
      <c r="CJ25" s="57">
        <f t="shared" si="26"/>
        <v>209.05428435834671</v>
      </c>
      <c r="CK25" s="57">
        <f t="shared" si="26"/>
        <v>221.04400515073681</v>
      </c>
      <c r="CL25" s="57">
        <f t="shared" si="26"/>
        <v>236.2578314395829</v>
      </c>
      <c r="CM25" s="57">
        <f t="shared" si="26"/>
        <v>249.91139857543203</v>
      </c>
      <c r="CN25" s="57">
        <f t="shared" si="26"/>
        <v>272.81121252258714</v>
      </c>
      <c r="CO25" s="57">
        <f t="shared" si="26"/>
        <v>306.0615115588385</v>
      </c>
      <c r="CR25" s="56">
        <v>482.57</v>
      </c>
      <c r="CS25" s="51">
        <v>563.68600000000004</v>
      </c>
      <c r="CT25" s="51">
        <v>660.13300000000004</v>
      </c>
      <c r="CU25" s="51">
        <v>752.96400000000006</v>
      </c>
      <c r="CV25" s="51">
        <v>807.63699999999994</v>
      </c>
      <c r="CW25" s="56">
        <v>859.42001477910503</v>
      </c>
      <c r="CX25" s="51">
        <v>913.56100000000004</v>
      </c>
      <c r="CY25" s="51">
        <v>984.85575792724501</v>
      </c>
      <c r="CZ25" s="51">
        <v>1055.3800000000001</v>
      </c>
      <c r="DA25" s="51">
        <v>1345.5205268038601</v>
      </c>
      <c r="DB25" s="56">
        <v>1507.768</v>
      </c>
      <c r="DC25" s="51">
        <v>1675.067</v>
      </c>
      <c r="DD25" s="51">
        <v>1850.5630000000001</v>
      </c>
      <c r="DE25" s="51">
        <v>2069.5540000000001</v>
      </c>
      <c r="DF25" s="51"/>
      <c r="DG25" s="56"/>
      <c r="DH25" s="56"/>
      <c r="DI25" s="56"/>
      <c r="DJ25" s="56"/>
      <c r="DK25" s="56"/>
      <c r="DL25" s="56"/>
      <c r="DO25" s="6">
        <f>DO112</f>
        <v>2105.3017542000007</v>
      </c>
      <c r="DP25" s="6">
        <f t="shared" ref="DP25:ED25" si="27">DP112</f>
        <v>2338.0670867999997</v>
      </c>
      <c r="DQ25" s="6">
        <f t="shared" si="27"/>
        <v>2565.8998207199998</v>
      </c>
      <c r="DR25" s="6">
        <f t="shared" si="27"/>
        <v>2543.3556264000003</v>
      </c>
      <c r="DS25" s="6">
        <f t="shared" si="27"/>
        <v>2579.7387377999999</v>
      </c>
      <c r="DT25" s="6">
        <f t="shared" si="27"/>
        <v>2489.0876217</v>
      </c>
      <c r="DU25" s="6">
        <f t="shared" si="27"/>
        <v>2567.4631458994349</v>
      </c>
      <c r="DV25" s="6">
        <f t="shared" si="27"/>
        <v>2620.0171041384101</v>
      </c>
      <c r="DW25" s="6">
        <f t="shared" si="27"/>
        <v>2742.7520214466667</v>
      </c>
      <c r="DX25" s="6">
        <f t="shared" si="27"/>
        <v>2879.9746993316098</v>
      </c>
      <c r="DY25" s="6">
        <f t="shared" si="27"/>
        <v>3118.6556183175921</v>
      </c>
      <c r="DZ25" s="6">
        <f t="shared" si="27"/>
        <v>3363.2089815497266</v>
      </c>
      <c r="EA25" s="6">
        <f t="shared" si="27"/>
        <v>3518.9579327497886</v>
      </c>
      <c r="EB25" s="6">
        <f t="shared" si="27"/>
        <v>3954.5816848975428</v>
      </c>
      <c r="EC25" s="6">
        <f t="shared" si="27"/>
        <v>3927.9152452979147</v>
      </c>
      <c r="ED25" s="6">
        <f t="shared" si="27"/>
        <v>4225.1881024176</v>
      </c>
      <c r="EK25" s="6">
        <v>6000.65</v>
      </c>
      <c r="EL25" s="6">
        <v>6603.66</v>
      </c>
      <c r="EM25" s="6">
        <v>7018.87</v>
      </c>
      <c r="EN25" s="6">
        <v>7464.41</v>
      </c>
      <c r="EO25" s="6">
        <v>8153.5</v>
      </c>
      <c r="EP25" s="6">
        <v>9168.48</v>
      </c>
      <c r="EQ25" s="6">
        <v>10331.9</v>
      </c>
      <c r="ER25" s="6">
        <v>11515.79</v>
      </c>
      <c r="ES25" s="6">
        <v>13835.42</v>
      </c>
      <c r="ET25" s="6">
        <v>15933.27</v>
      </c>
      <c r="EY25" s="6">
        <f>EY113</f>
        <v>158193.33548199999</v>
      </c>
      <c r="EZ25" s="6">
        <f t="shared" ref="EZ25:FN25" si="28">EZ113</f>
        <v>192186.31565250002</v>
      </c>
      <c r="FA25" s="6">
        <f t="shared" si="28"/>
        <v>225058.4391624</v>
      </c>
      <c r="FB25" s="6">
        <f t="shared" si="28"/>
        <v>266673.28812330001</v>
      </c>
      <c r="FC25" s="6">
        <f t="shared" si="28"/>
        <v>332983.28607690003</v>
      </c>
      <c r="FD25" s="6">
        <f t="shared" si="28"/>
        <v>419524.23155399994</v>
      </c>
      <c r="FE25" s="6">
        <f t="shared" si="28"/>
        <v>575573.73191280011</v>
      </c>
      <c r="FF25" s="6">
        <f t="shared" si="28"/>
        <v>721748.92639980011</v>
      </c>
      <c r="FG25" s="6">
        <f t="shared" si="28"/>
        <v>786560.52088800003</v>
      </c>
      <c r="FH25" s="6">
        <f t="shared" si="28"/>
        <v>947108.03479799989</v>
      </c>
      <c r="FI25" s="6">
        <f t="shared" si="28"/>
        <v>1030676.5261964999</v>
      </c>
      <c r="FJ25" s="6">
        <f t="shared" si="28"/>
        <v>1112521.9403445001</v>
      </c>
      <c r="FK25" s="6">
        <f t="shared" si="28"/>
        <v>1221946.6934760001</v>
      </c>
      <c r="FL25" s="6">
        <f t="shared" si="28"/>
        <v>1349358.3186749998</v>
      </c>
      <c r="FM25" s="6">
        <f t="shared" si="28"/>
        <v>1452311.8636217997</v>
      </c>
      <c r="FN25" s="6">
        <f t="shared" si="28"/>
        <v>1661681.7531587994</v>
      </c>
      <c r="FQ25" s="19">
        <f>FQ113</f>
        <v>193732.97472000006</v>
      </c>
      <c r="FR25" s="19">
        <f t="shared" ref="FR25:GF25" si="29">FR113</f>
        <v>224841.12672000006</v>
      </c>
      <c r="FS25" s="19">
        <f t="shared" si="29"/>
        <v>271476.54108</v>
      </c>
      <c r="FT25" s="19">
        <f t="shared" si="29"/>
        <v>300944.76216000004</v>
      </c>
      <c r="FU25" s="19">
        <f t="shared" si="29"/>
        <v>324201.25332000008</v>
      </c>
      <c r="FV25" s="19">
        <f t="shared" si="29"/>
        <v>389253.75552000001</v>
      </c>
      <c r="FW25" s="19">
        <f t="shared" si="29"/>
        <v>449771.89644000004</v>
      </c>
      <c r="FX25" s="19">
        <f t="shared" si="29"/>
        <v>518204.25984000007</v>
      </c>
      <c r="FY25" s="19">
        <f t="shared" si="29"/>
        <v>622035.47952000017</v>
      </c>
      <c r="FZ25" s="19">
        <f t="shared" si="29"/>
        <v>729602.91432000021</v>
      </c>
      <c r="GA25" s="19">
        <f t="shared" si="29"/>
        <v>865268.42220000026</v>
      </c>
      <c r="GB25" s="19">
        <f t="shared" si="29"/>
        <v>1050272.2560000003</v>
      </c>
      <c r="GC25" s="19">
        <f t="shared" si="29"/>
        <v>1310027.3011200007</v>
      </c>
      <c r="GD25" s="19">
        <f t="shared" si="29"/>
        <v>1548153.0710400008</v>
      </c>
      <c r="GE25" s="19">
        <f t="shared" si="29"/>
        <v>1782239.2466821356</v>
      </c>
      <c r="GF25" s="19">
        <f t="shared" si="29"/>
        <v>2007380.7233363492</v>
      </c>
    </row>
    <row r="26" spans="1:188" s="6" customFormat="1">
      <c r="A26" s="3"/>
      <c r="B26" s="3"/>
      <c r="C26" s="3"/>
      <c r="D26" s="51"/>
      <c r="E26" s="51"/>
      <c r="F26" s="3"/>
      <c r="G26" s="3"/>
      <c r="H26" s="3"/>
      <c r="I26" s="3"/>
      <c r="J26" s="3"/>
      <c r="K26" s="52"/>
      <c r="L26" s="3"/>
      <c r="M26" s="3"/>
      <c r="N26" s="3"/>
      <c r="O26" s="3"/>
      <c r="P26" s="3"/>
      <c r="Q26" s="3"/>
      <c r="R26" s="3"/>
      <c r="S26" s="3">
        <f>(S25-O25)/(O25*4)</f>
        <v>0.21475491332902402</v>
      </c>
      <c r="U26" s="52"/>
      <c r="V26" s="52"/>
      <c r="X26" s="56"/>
      <c r="Y26" s="51">
        <f>(AC25-Y25)/(Y25*4)</f>
        <v>4.7310197349629088E-2</v>
      </c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>
        <f>(AL25-AH25)/(AH25*4)</f>
        <v>6.0175953068961015E-2</v>
      </c>
      <c r="AM26" s="56"/>
      <c r="AP26" s="57"/>
      <c r="AQ26" s="58">
        <f>(AU25-AQ25)/(AQ25*4)</f>
        <v>-1.759054290974657E-3</v>
      </c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9">
        <f>(BD25-AZ25)/(AZ25*4)</f>
        <v>-2.0633948225330686E-3</v>
      </c>
      <c r="BE26" s="53"/>
      <c r="BH26" s="56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51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R26" s="56"/>
      <c r="CS26" s="51"/>
      <c r="CT26" s="51"/>
      <c r="CU26" s="51"/>
      <c r="CV26" s="51"/>
      <c r="CW26" s="56"/>
      <c r="CX26" s="51"/>
      <c r="CY26" s="51"/>
      <c r="CZ26" s="51"/>
      <c r="DA26" s="51"/>
      <c r="DB26" s="56"/>
      <c r="DC26" s="51"/>
      <c r="DD26" s="51"/>
      <c r="DE26" s="51"/>
      <c r="DF26" s="51"/>
      <c r="DG26" s="56"/>
      <c r="DH26" s="56"/>
      <c r="DI26" s="56"/>
      <c r="DJ26" s="56"/>
      <c r="DK26" s="56"/>
      <c r="DL26" s="56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</row>
    <row r="27" spans="1:188" s="6" customFormat="1">
      <c r="A27" s="3"/>
      <c r="B27" s="3"/>
      <c r="C27" s="3"/>
      <c r="D27" s="51"/>
      <c r="E27" s="51"/>
      <c r="F27" s="3"/>
      <c r="G27" s="3"/>
      <c r="H27" s="3"/>
      <c r="I27" s="3"/>
      <c r="J27" s="3"/>
      <c r="K27" s="52"/>
      <c r="L27" s="3"/>
      <c r="M27" s="3"/>
      <c r="N27" s="3"/>
      <c r="O27" s="3"/>
      <c r="P27" s="3"/>
      <c r="Q27" s="3"/>
      <c r="R27" s="3"/>
      <c r="S27" s="3"/>
      <c r="T27" s="51"/>
      <c r="U27" s="52"/>
      <c r="V27" s="52"/>
      <c r="X27" s="56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6"/>
      <c r="AP27" s="57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3"/>
      <c r="BH27" s="56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51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R27" s="56"/>
      <c r="CS27" s="51"/>
      <c r="CT27" s="51"/>
      <c r="CU27" s="51"/>
      <c r="CV27" s="51"/>
      <c r="CW27" s="56"/>
      <c r="CX27" s="51"/>
      <c r="CY27" s="51"/>
      <c r="CZ27" s="51"/>
      <c r="DA27" s="51"/>
      <c r="DB27" s="56"/>
      <c r="DC27" s="51"/>
      <c r="DD27" s="51"/>
      <c r="DE27" s="51"/>
      <c r="DF27" s="51"/>
      <c r="DG27" s="56"/>
      <c r="DH27" s="56"/>
      <c r="DI27" s="56"/>
      <c r="DJ27" s="56"/>
      <c r="DK27" s="56"/>
      <c r="DL27" s="56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</row>
    <row r="28" spans="1:188" s="6" customFormat="1">
      <c r="A28" s="3" t="s">
        <v>39</v>
      </c>
      <c r="B28" s="3"/>
      <c r="C28" s="3"/>
      <c r="D28" s="60" t="s">
        <v>40</v>
      </c>
      <c r="E28" s="60"/>
      <c r="F28" s="3">
        <v>12.06</v>
      </c>
      <c r="G28" s="3">
        <v>10.08</v>
      </c>
      <c r="H28" s="3">
        <v>8.64</v>
      </c>
      <c r="I28" s="3">
        <v>6.39</v>
      </c>
      <c r="J28" s="3">
        <v>5.85</v>
      </c>
      <c r="K28" s="3">
        <v>5.85</v>
      </c>
      <c r="L28" s="3">
        <v>5.85</v>
      </c>
      <c r="M28" s="3">
        <v>5.31</v>
      </c>
      <c r="N28" s="3">
        <v>5.31</v>
      </c>
      <c r="O28" s="3">
        <v>5.58</v>
      </c>
      <c r="P28" s="3">
        <v>5.58</v>
      </c>
      <c r="Q28" s="3">
        <v>6.12</v>
      </c>
      <c r="R28" s="3">
        <v>7.47</v>
      </c>
      <c r="S28" s="3">
        <v>5.31</v>
      </c>
      <c r="T28" s="3">
        <v>5.31</v>
      </c>
      <c r="U28" s="3">
        <v>5.81</v>
      </c>
      <c r="V28" s="52"/>
      <c r="W28" s="60" t="s">
        <v>41</v>
      </c>
      <c r="X28" s="6">
        <v>10.75</v>
      </c>
      <c r="Y28" s="6">
        <v>11.21</v>
      </c>
      <c r="Z28" s="6">
        <v>11.83</v>
      </c>
      <c r="AA28" s="61">
        <v>15.18</v>
      </c>
      <c r="AB28" s="62">
        <v>9.4</v>
      </c>
      <c r="AC28" s="61">
        <v>8.5500000000000007</v>
      </c>
      <c r="AD28" s="43">
        <v>7.7</v>
      </c>
      <c r="AE28" s="7">
        <v>6.7</v>
      </c>
      <c r="AF28" s="7">
        <v>6.24</v>
      </c>
      <c r="AG28" s="3">
        <v>5.9</v>
      </c>
      <c r="AH28" s="7">
        <v>5.59</v>
      </c>
      <c r="AI28" s="7">
        <v>5.99</v>
      </c>
      <c r="AJ28" s="7">
        <v>6.55</v>
      </c>
      <c r="AK28" s="63">
        <v>7.17</v>
      </c>
      <c r="AL28" s="63">
        <v>5.65</v>
      </c>
      <c r="AO28" s="6" t="s">
        <v>42</v>
      </c>
      <c r="AP28" s="3">
        <v>3.51</v>
      </c>
      <c r="AQ28" s="3">
        <v>2.66</v>
      </c>
      <c r="AR28" s="3">
        <v>2.4500000000000002</v>
      </c>
      <c r="AS28" s="3">
        <v>2.3199999999999998</v>
      </c>
      <c r="AT28" s="3">
        <v>2.16</v>
      </c>
      <c r="AU28" s="3">
        <v>2.0699999999999998</v>
      </c>
      <c r="AV28" s="3">
        <v>1.97</v>
      </c>
      <c r="AW28" s="3">
        <v>1.86</v>
      </c>
      <c r="AX28" s="3">
        <v>1.82</v>
      </c>
      <c r="AY28" s="3">
        <v>1.77</v>
      </c>
      <c r="AZ28" s="3">
        <v>1.68</v>
      </c>
      <c r="BA28" s="3">
        <v>1.66</v>
      </c>
      <c r="BB28" s="3">
        <v>1.88</v>
      </c>
      <c r="BC28" s="3">
        <v>1.91</v>
      </c>
      <c r="BD28" s="3">
        <v>1.72</v>
      </c>
      <c r="BE28" s="3">
        <v>1.6</v>
      </c>
      <c r="BH28" s="6">
        <v>10.7</v>
      </c>
      <c r="BI28" s="6">
        <v>10.5</v>
      </c>
      <c r="BJ28" s="6">
        <v>8.89</v>
      </c>
      <c r="BK28" s="6">
        <v>8.15</v>
      </c>
      <c r="BL28" s="6">
        <v>7.99</v>
      </c>
      <c r="BM28" s="6">
        <v>9.27</v>
      </c>
      <c r="BN28" s="6">
        <v>8.66</v>
      </c>
      <c r="BO28" s="6">
        <v>8.16</v>
      </c>
      <c r="BP28" s="6">
        <v>8.41</v>
      </c>
      <c r="BQ28" s="6">
        <v>8.85</v>
      </c>
      <c r="BR28" s="6">
        <v>9.06</v>
      </c>
      <c r="BS28" s="6">
        <v>9.41</v>
      </c>
      <c r="BT28" s="6">
        <v>8.1999999999999993</v>
      </c>
      <c r="BU28" s="6">
        <v>8.91</v>
      </c>
      <c r="BV28" s="6">
        <v>6.02</v>
      </c>
      <c r="BW28" s="6">
        <v>7.28</v>
      </c>
      <c r="BZ28" s="64">
        <v>8.73</v>
      </c>
      <c r="CA28" s="64">
        <v>9.94</v>
      </c>
      <c r="CB28" s="64">
        <v>10.63</v>
      </c>
      <c r="CC28" s="64">
        <v>12.13</v>
      </c>
      <c r="CD28" s="64">
        <v>8.56</v>
      </c>
      <c r="CE28" s="64">
        <v>7.67</v>
      </c>
      <c r="CF28" s="64">
        <v>7.13</v>
      </c>
      <c r="CG28" s="64">
        <v>6.53</v>
      </c>
      <c r="CH28" s="64">
        <v>6.3</v>
      </c>
      <c r="CI28" s="64">
        <v>6.05</v>
      </c>
      <c r="CJ28" s="64">
        <v>5.95</v>
      </c>
      <c r="CK28" s="64">
        <v>6.49</v>
      </c>
      <c r="CL28" s="64">
        <v>6.41</v>
      </c>
      <c r="CM28" s="64">
        <v>6.08</v>
      </c>
      <c r="CN28" s="64">
        <v>5.08</v>
      </c>
      <c r="CO28" s="6">
        <v>5.0199999999999996</v>
      </c>
      <c r="CR28" s="65">
        <v>14.68</v>
      </c>
      <c r="CS28" s="65">
        <v>14.84</v>
      </c>
      <c r="CT28" s="66">
        <v>16.28</v>
      </c>
      <c r="CU28" s="66">
        <v>16.78</v>
      </c>
      <c r="CV28" s="65">
        <v>11.78</v>
      </c>
      <c r="CW28" s="65">
        <v>10.91</v>
      </c>
      <c r="CX28" s="65">
        <v>12.4</v>
      </c>
      <c r="CY28" s="65">
        <v>9.14</v>
      </c>
      <c r="CZ28" s="65">
        <v>9.4700000000000006</v>
      </c>
      <c r="DA28" s="65">
        <v>10.08</v>
      </c>
      <c r="DB28" s="65">
        <v>10.18</v>
      </c>
      <c r="DC28" s="65">
        <v>9.7799999999999994</v>
      </c>
      <c r="DD28" s="65">
        <v>8.69</v>
      </c>
      <c r="DE28" s="65">
        <v>8.75</v>
      </c>
      <c r="DF28" s="65">
        <v>8.57</v>
      </c>
      <c r="DG28" s="65">
        <v>7.67</v>
      </c>
      <c r="DH28" s="65"/>
      <c r="DI28" s="65"/>
      <c r="DJ28" s="65"/>
      <c r="DK28" s="65"/>
      <c r="DL28" s="65"/>
      <c r="DO28" s="64">
        <v>13.25</v>
      </c>
      <c r="DP28" s="64">
        <v>13.4</v>
      </c>
      <c r="DQ28" s="64">
        <v>13.65</v>
      </c>
      <c r="DR28" s="64">
        <v>14.42</v>
      </c>
      <c r="DS28" s="64">
        <v>8.98</v>
      </c>
      <c r="DT28" s="64">
        <v>7.83</v>
      </c>
      <c r="DU28" s="64">
        <v>7.25</v>
      </c>
      <c r="DV28" s="64">
        <v>6.88</v>
      </c>
      <c r="DW28" s="64">
        <v>5.94</v>
      </c>
      <c r="DX28" s="64">
        <v>5.5</v>
      </c>
      <c r="DY28" s="64">
        <v>5.79</v>
      </c>
      <c r="DZ28" s="64">
        <v>7.35</v>
      </c>
      <c r="EA28" s="64">
        <v>7.05</v>
      </c>
      <c r="EB28" s="64">
        <v>7.04</v>
      </c>
      <c r="EC28" s="64">
        <v>5.96</v>
      </c>
      <c r="ED28" s="64">
        <v>5.94</v>
      </c>
      <c r="EG28" s="6">
        <v>15.46</v>
      </c>
      <c r="EH28" s="6">
        <v>15.96</v>
      </c>
      <c r="EI28" s="6">
        <v>13.83</v>
      </c>
      <c r="EJ28" s="6">
        <v>13.54</v>
      </c>
      <c r="EK28" s="6">
        <v>12.54</v>
      </c>
      <c r="EL28" s="6">
        <v>12.29</v>
      </c>
      <c r="EM28" s="6">
        <v>12.08</v>
      </c>
      <c r="EN28" s="6">
        <v>11.92</v>
      </c>
      <c r="EO28" s="6">
        <v>11.46</v>
      </c>
      <c r="EP28" s="6">
        <v>10.92</v>
      </c>
      <c r="EQ28" s="6">
        <v>10.75</v>
      </c>
      <c r="ER28" s="6">
        <v>11.19</v>
      </c>
      <c r="ES28" s="6">
        <v>13.02</v>
      </c>
      <c r="ET28" s="6">
        <v>13.31</v>
      </c>
      <c r="EU28" s="6">
        <v>12.19</v>
      </c>
      <c r="EV28" s="6" t="s">
        <v>43</v>
      </c>
      <c r="EX28" s="3" t="s">
        <v>44</v>
      </c>
      <c r="EY28" s="3"/>
      <c r="EZ28" s="3"/>
      <c r="FA28" s="3"/>
      <c r="FB28" s="43">
        <v>43.619770000000003</v>
      </c>
      <c r="FC28" s="43">
        <v>34.140219999999999</v>
      </c>
      <c r="FD28" s="43">
        <v>19.508479999999999</v>
      </c>
      <c r="FE28" s="43">
        <v>19.212399999999999</v>
      </c>
      <c r="FF28" s="43">
        <v>19.660219999999999</v>
      </c>
      <c r="FG28" s="43">
        <v>18.102370000000001</v>
      </c>
      <c r="FH28" s="43">
        <v>15.568910000000001</v>
      </c>
      <c r="FI28" s="43">
        <v>14.93493</v>
      </c>
      <c r="FJ28" s="43">
        <v>15.635400000000001</v>
      </c>
      <c r="FK28" s="43">
        <v>13.673819999999999</v>
      </c>
      <c r="FL28" s="43">
        <v>13.27169</v>
      </c>
      <c r="FM28" s="43">
        <v>13.410259999999999</v>
      </c>
      <c r="FN28" s="43">
        <v>12.38635</v>
      </c>
      <c r="FP28" s="6" t="s">
        <v>45</v>
      </c>
      <c r="FQ28" s="47">
        <f>FR28/(1+FR31)</f>
        <v>22.809315455187015</v>
      </c>
      <c r="FR28" s="6">
        <v>20.100000000000001</v>
      </c>
      <c r="FS28" s="6">
        <v>14.42</v>
      </c>
      <c r="FT28" s="6">
        <v>14.4</v>
      </c>
      <c r="FU28" s="6">
        <v>12.7</v>
      </c>
      <c r="FV28" s="6">
        <v>10.55</v>
      </c>
      <c r="FW28" s="6">
        <v>9.42</v>
      </c>
      <c r="FX28" s="6">
        <v>9.06</v>
      </c>
      <c r="FY28" s="6">
        <v>9.48</v>
      </c>
      <c r="FZ28" s="6">
        <v>9.7200000000000006</v>
      </c>
      <c r="GA28" s="6">
        <v>11.03</v>
      </c>
      <c r="GB28" s="6">
        <v>11.18</v>
      </c>
      <c r="GC28" s="6">
        <v>11.18</v>
      </c>
      <c r="GD28" s="6">
        <v>15.78</v>
      </c>
      <c r="GE28" s="6">
        <v>10.07</v>
      </c>
      <c r="GF28" s="6">
        <v>13.14</v>
      </c>
    </row>
    <row r="29" spans="1:188" s="6" customFormat="1">
      <c r="A29" s="3" t="s">
        <v>46</v>
      </c>
      <c r="B29" s="3"/>
      <c r="C29" s="3"/>
      <c r="D29" s="64"/>
      <c r="E29" s="64"/>
      <c r="F29" s="3">
        <v>17.100000000000001</v>
      </c>
      <c r="G29" s="3">
        <v>8.3000000000000007</v>
      </c>
      <c r="H29" s="3">
        <v>2.8</v>
      </c>
      <c r="I29" s="3">
        <v>-0.8</v>
      </c>
      <c r="J29" s="3">
        <v>-1.4</v>
      </c>
      <c r="K29" s="3">
        <v>0.4</v>
      </c>
      <c r="L29" s="3">
        <v>0.72499999999999998</v>
      </c>
      <c r="M29" s="3">
        <v>-0.76700000000000002</v>
      </c>
      <c r="N29" s="3">
        <v>1.167</v>
      </c>
      <c r="O29" s="3">
        <v>3.9</v>
      </c>
      <c r="P29" s="3">
        <v>1.8169999999999999</v>
      </c>
      <c r="Q29" s="3">
        <v>1.4670000000000001</v>
      </c>
      <c r="R29" s="3">
        <v>4.7670000000000003</v>
      </c>
      <c r="S29" s="3">
        <v>5.9</v>
      </c>
      <c r="T29" s="3">
        <v>-0.69299999999999995</v>
      </c>
      <c r="U29" s="3">
        <v>3.3260000000000001</v>
      </c>
      <c r="V29" s="52"/>
      <c r="W29" s="67" t="s">
        <v>47</v>
      </c>
      <c r="X29" s="64">
        <v>9</v>
      </c>
      <c r="Y29" s="64">
        <v>8.84</v>
      </c>
      <c r="Z29" s="64">
        <v>11.88</v>
      </c>
      <c r="AA29" s="64">
        <v>15.28</v>
      </c>
      <c r="AB29" s="64">
        <v>9.4</v>
      </c>
      <c r="AC29" s="64">
        <v>8.5500000000000007</v>
      </c>
      <c r="AD29" s="6">
        <v>7.71</v>
      </c>
      <c r="AE29" s="6">
        <v>6.77</v>
      </c>
      <c r="AF29" s="6">
        <v>6.24</v>
      </c>
      <c r="AG29" s="6">
        <v>5.9</v>
      </c>
      <c r="AH29" s="6">
        <v>5.59</v>
      </c>
      <c r="AI29" s="6">
        <v>5.99</v>
      </c>
      <c r="AJ29" s="6">
        <v>6.55</v>
      </c>
      <c r="AK29" s="6">
        <v>7.17</v>
      </c>
      <c r="AL29" s="6">
        <v>5.65</v>
      </c>
      <c r="AM29" s="6">
        <v>5.51</v>
      </c>
      <c r="AP29" s="3">
        <v>-9.9000000000000005E-2</v>
      </c>
      <c r="AQ29" s="3">
        <v>9.9000000000000005E-2</v>
      </c>
      <c r="AR29" s="3">
        <v>1.885</v>
      </c>
      <c r="AS29" s="3">
        <v>0.58399999999999996</v>
      </c>
      <c r="AT29" s="3">
        <v>-0.28999999999999998</v>
      </c>
      <c r="AU29" s="3">
        <v>-0.77700000000000002</v>
      </c>
      <c r="AV29" s="3">
        <v>-0.68500000000000005</v>
      </c>
      <c r="AW29" s="3">
        <v>-0.88700000000000001</v>
      </c>
      <c r="AX29" s="3">
        <v>-0.29799999999999999</v>
      </c>
      <c r="AY29" s="3">
        <v>0</v>
      </c>
      <c r="AZ29" s="3">
        <v>-0.29899999999999999</v>
      </c>
      <c r="BA29" s="3">
        <v>0.3</v>
      </c>
      <c r="BB29" s="3">
        <v>0</v>
      </c>
      <c r="BC29" s="3">
        <v>1.3959999999999999</v>
      </c>
      <c r="BD29" s="3">
        <v>-1.377</v>
      </c>
      <c r="BE29" s="3">
        <v>-0.69799999999999995</v>
      </c>
      <c r="BH29" s="3">
        <v>4.6379999999999999</v>
      </c>
      <c r="BI29" s="3">
        <v>2.6120000000000001</v>
      </c>
      <c r="BJ29" s="3">
        <v>0.25</v>
      </c>
      <c r="BK29" s="3">
        <v>0.85299999999999998</v>
      </c>
      <c r="BL29" s="3">
        <v>1.4650000000000001</v>
      </c>
      <c r="BM29" s="3">
        <v>4.4749999999999996</v>
      </c>
      <c r="BN29" s="3">
        <v>4.3810000000000002</v>
      </c>
      <c r="BO29" s="3">
        <v>3.0030000000000001</v>
      </c>
      <c r="BP29" s="3">
        <v>2.7709999999999999</v>
      </c>
      <c r="BQ29" s="3">
        <v>2.3439999999999999</v>
      </c>
      <c r="BR29" s="3">
        <v>2.669</v>
      </c>
      <c r="BS29" s="3">
        <v>3.5379999999999998</v>
      </c>
      <c r="BT29" s="3">
        <v>2.3319999999999999</v>
      </c>
      <c r="BU29" s="3">
        <v>4.3529999999999998</v>
      </c>
      <c r="BV29" s="3">
        <v>1.82</v>
      </c>
      <c r="BW29" s="3">
        <v>2.8450000000000002</v>
      </c>
      <c r="BZ29" s="43">
        <v>3.468</v>
      </c>
      <c r="CA29" s="43">
        <v>3.4790000000000001</v>
      </c>
      <c r="CB29" s="43">
        <v>2.6549999999999998</v>
      </c>
      <c r="CC29" s="43">
        <v>5.2930000000000001</v>
      </c>
      <c r="CD29" s="43">
        <v>2.7309999999999999</v>
      </c>
      <c r="CE29" s="43">
        <v>1.5509999999999999</v>
      </c>
      <c r="CF29" s="43">
        <v>1.427</v>
      </c>
      <c r="CG29" s="43">
        <v>1.7929999999999999</v>
      </c>
      <c r="CH29" s="43">
        <v>1.0740000000000001</v>
      </c>
      <c r="CI29" s="43">
        <v>1.42</v>
      </c>
      <c r="CJ29" s="43">
        <v>3.0489999999999999</v>
      </c>
      <c r="CK29" s="43">
        <v>3.609</v>
      </c>
      <c r="CL29" s="43">
        <v>2.0270000000000001</v>
      </c>
      <c r="CM29" s="43">
        <v>5.4</v>
      </c>
      <c r="CN29" s="43">
        <v>0.6</v>
      </c>
      <c r="CO29" s="43">
        <v>1.7</v>
      </c>
      <c r="CR29" s="65">
        <v>8.08</v>
      </c>
      <c r="CS29" s="65">
        <v>9.0739999999999998</v>
      </c>
      <c r="CT29" s="65">
        <v>5.8479999999999999</v>
      </c>
      <c r="CU29" s="65">
        <v>9.7029999999999994</v>
      </c>
      <c r="CV29" s="65">
        <v>6.391</v>
      </c>
      <c r="CW29" s="65">
        <v>3.968</v>
      </c>
      <c r="CX29" s="65">
        <v>6.8339999999999996</v>
      </c>
      <c r="CY29" s="65">
        <v>2.9689999999999999</v>
      </c>
      <c r="CZ29" s="65">
        <v>3.45</v>
      </c>
      <c r="DA29" s="65">
        <v>5.976</v>
      </c>
      <c r="DB29" s="65">
        <v>7.6260000000000003</v>
      </c>
      <c r="DC29" s="65">
        <v>6.2439999999999998</v>
      </c>
      <c r="DD29" s="65">
        <v>2.81</v>
      </c>
      <c r="DE29" s="65">
        <v>9.2989999999999995</v>
      </c>
      <c r="DF29" s="65">
        <v>3.2490000000000001</v>
      </c>
      <c r="DG29" s="65">
        <v>3.7970000000000002</v>
      </c>
      <c r="DH29" s="65"/>
      <c r="DI29" s="65"/>
      <c r="DJ29" s="65"/>
      <c r="DK29" s="65"/>
      <c r="DL29" s="65"/>
      <c r="DO29" s="3">
        <v>5.8179999999999996</v>
      </c>
      <c r="DP29" s="3">
        <v>5.8049999999999997</v>
      </c>
      <c r="DQ29" s="3">
        <v>5.6260000000000003</v>
      </c>
      <c r="DR29" s="3">
        <v>7.9950000000000001</v>
      </c>
      <c r="DS29" s="3">
        <v>0.28499999999999998</v>
      </c>
      <c r="DT29" s="3">
        <v>1.5920000000000001</v>
      </c>
      <c r="DU29" s="3">
        <v>1.627</v>
      </c>
      <c r="DV29" s="3">
        <v>0.69699999999999995</v>
      </c>
      <c r="DW29" s="3">
        <v>1.804</v>
      </c>
      <c r="DX29" s="3">
        <v>2.7589999999999999</v>
      </c>
      <c r="DY29" s="3">
        <v>4.54</v>
      </c>
      <c r="DZ29" s="3">
        <v>4.6369999999999996</v>
      </c>
      <c r="EA29" s="3">
        <v>2.242</v>
      </c>
      <c r="EB29" s="3">
        <v>5.468</v>
      </c>
      <c r="EC29" s="3">
        <v>-0.84599999999999997</v>
      </c>
      <c r="ED29" s="3">
        <v>3.2719999999999998</v>
      </c>
      <c r="EG29" s="6">
        <v>10.225</v>
      </c>
      <c r="EH29" s="6">
        <v>8.9770000000000003</v>
      </c>
      <c r="EI29" s="6">
        <v>7.1639999999999997</v>
      </c>
      <c r="EJ29" s="6">
        <v>13.231</v>
      </c>
      <c r="EK29" s="6">
        <v>4.67</v>
      </c>
      <c r="EL29" s="6">
        <v>4.0090000000000003</v>
      </c>
      <c r="EM29" s="6">
        <v>3.7789999999999999</v>
      </c>
      <c r="EN29" s="6">
        <v>4.2969999999999997</v>
      </c>
      <c r="EO29" s="6">
        <v>3.806</v>
      </c>
      <c r="EP29" s="6">
        <v>3.7669999999999999</v>
      </c>
      <c r="EQ29" s="6">
        <v>4.2460000000000004</v>
      </c>
      <c r="ER29" s="6">
        <v>6.1769999999999996</v>
      </c>
      <c r="ES29" s="6">
        <v>6.3719999999999999</v>
      </c>
      <c r="ET29" s="6">
        <v>8.3490000000000002</v>
      </c>
      <c r="EU29" s="6">
        <v>10.882</v>
      </c>
      <c r="EV29" s="6">
        <v>13.186999999999999</v>
      </c>
      <c r="EX29" s="43" t="s">
        <v>48</v>
      </c>
      <c r="EY29" s="43">
        <v>18.850000000000001</v>
      </c>
      <c r="EZ29" s="43">
        <v>19.22</v>
      </c>
      <c r="FA29" s="43">
        <v>21.82</v>
      </c>
      <c r="FB29" s="43">
        <v>32.15</v>
      </c>
      <c r="FC29" s="43">
        <v>27.66</v>
      </c>
      <c r="FD29" s="43">
        <v>18.46</v>
      </c>
      <c r="FE29" s="43">
        <v>18.55</v>
      </c>
      <c r="FF29" s="43">
        <v>18.95</v>
      </c>
      <c r="FG29" s="43">
        <v>16.940000000000001</v>
      </c>
      <c r="FH29" s="43">
        <v>14.12</v>
      </c>
      <c r="FI29" s="43">
        <v>14.05</v>
      </c>
      <c r="FJ29" s="43">
        <v>15.98</v>
      </c>
      <c r="FK29" s="43">
        <v>13.86</v>
      </c>
      <c r="FL29" s="43">
        <v>13.6</v>
      </c>
      <c r="FM29" s="43">
        <v>14.5</v>
      </c>
      <c r="FN29" s="43">
        <v>13.25</v>
      </c>
      <c r="FQ29" s="68">
        <v>16.925999999999998</v>
      </c>
      <c r="FR29" s="68">
        <v>5.593</v>
      </c>
      <c r="FS29" s="68">
        <v>3.0950000000000002</v>
      </c>
      <c r="FT29" s="68">
        <v>8.11</v>
      </c>
      <c r="FU29" s="68">
        <v>4.1079999999999997</v>
      </c>
      <c r="FV29" s="68">
        <v>-1.768</v>
      </c>
      <c r="FW29" s="68">
        <v>-0.31</v>
      </c>
      <c r="FX29" s="68">
        <v>4.0789999999999997</v>
      </c>
      <c r="FY29" s="68">
        <v>3.3029999999999999</v>
      </c>
      <c r="FZ29" s="68">
        <v>7.8949999999999996</v>
      </c>
      <c r="GA29" s="68">
        <v>8.3940000000000001</v>
      </c>
      <c r="GB29" s="68">
        <v>7.5030000000000001</v>
      </c>
      <c r="GC29" s="68">
        <v>8.3490000000000002</v>
      </c>
      <c r="GD29" s="68">
        <v>23.114999999999998</v>
      </c>
      <c r="GE29" s="68">
        <v>6.7169999999999996</v>
      </c>
      <c r="GF29" s="3">
        <v>9.2070000000000007</v>
      </c>
    </row>
    <row r="30" spans="1:188" s="6" customFormat="1">
      <c r="A30" s="3" t="s">
        <v>49</v>
      </c>
      <c r="B30" s="3"/>
      <c r="C30" s="3"/>
      <c r="D30" s="64"/>
      <c r="E30" s="64"/>
      <c r="F30" s="64">
        <f t="shared" ref="F30:U30" si="30">F28-F29</f>
        <v>-5.0400000000000009</v>
      </c>
      <c r="G30" s="64">
        <f t="shared" si="30"/>
        <v>1.7799999999999994</v>
      </c>
      <c r="H30" s="64">
        <f t="shared" si="30"/>
        <v>5.8400000000000007</v>
      </c>
      <c r="I30" s="64">
        <f t="shared" si="30"/>
        <v>7.1899999999999995</v>
      </c>
      <c r="J30" s="64">
        <f t="shared" si="30"/>
        <v>7.25</v>
      </c>
      <c r="K30" s="64">
        <f t="shared" si="30"/>
        <v>5.4499999999999993</v>
      </c>
      <c r="L30" s="64">
        <f t="shared" si="30"/>
        <v>5.125</v>
      </c>
      <c r="M30" s="64">
        <f t="shared" si="30"/>
        <v>6.077</v>
      </c>
      <c r="N30" s="64">
        <f t="shared" si="30"/>
        <v>4.1429999999999998</v>
      </c>
      <c r="O30" s="64">
        <f t="shared" si="30"/>
        <v>1.6800000000000002</v>
      </c>
      <c r="P30" s="64">
        <f t="shared" si="30"/>
        <v>3.7629999999999999</v>
      </c>
      <c r="Q30" s="64">
        <f t="shared" si="30"/>
        <v>4.6530000000000005</v>
      </c>
      <c r="R30" s="64">
        <f t="shared" si="30"/>
        <v>2.7029999999999994</v>
      </c>
      <c r="S30" s="64">
        <f t="shared" si="30"/>
        <v>-0.59000000000000075</v>
      </c>
      <c r="T30" s="64">
        <f t="shared" si="30"/>
        <v>6.0029999999999992</v>
      </c>
      <c r="U30" s="64">
        <f t="shared" si="30"/>
        <v>2.4839999999999995</v>
      </c>
      <c r="V30" s="52"/>
      <c r="W30" s="64"/>
      <c r="X30" s="3">
        <v>4.4809999999999999</v>
      </c>
      <c r="Y30" s="3">
        <v>4.9249999999999998</v>
      </c>
      <c r="Z30" s="3">
        <v>4.4390000000000001</v>
      </c>
      <c r="AA30" s="3">
        <v>7.5129999999999999</v>
      </c>
      <c r="AB30" s="3">
        <v>0.81299999999999994</v>
      </c>
      <c r="AC30" s="3">
        <v>2.2589999999999999</v>
      </c>
      <c r="AD30" s="3">
        <v>4.0670000000000002</v>
      </c>
      <c r="AE30" s="3">
        <v>2.762</v>
      </c>
      <c r="AF30" s="3">
        <v>3.5150000000000001</v>
      </c>
      <c r="AG30" s="3">
        <v>3.5910000000000002</v>
      </c>
      <c r="AH30" s="3">
        <v>2.754</v>
      </c>
      <c r="AI30" s="3">
        <v>2.242</v>
      </c>
      <c r="AJ30" s="3">
        <v>2.5350000000000001</v>
      </c>
      <c r="AK30" s="3">
        <v>4.6740000000000004</v>
      </c>
      <c r="AL30" s="3">
        <v>2.7570000000000001</v>
      </c>
      <c r="AM30" s="3">
        <v>2.956</v>
      </c>
      <c r="AP30" s="57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3"/>
      <c r="BH30" s="56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51"/>
      <c r="BZ30" s="64">
        <f>BZ28-BZ29</f>
        <v>5.2620000000000005</v>
      </c>
      <c r="CA30" s="64">
        <f t="shared" ref="CA30:CO30" si="31">CA28-CA29</f>
        <v>6.4609999999999994</v>
      </c>
      <c r="CB30" s="64">
        <f t="shared" si="31"/>
        <v>7.9750000000000014</v>
      </c>
      <c r="CC30" s="64">
        <f t="shared" si="31"/>
        <v>6.8370000000000006</v>
      </c>
      <c r="CD30" s="64">
        <f t="shared" si="31"/>
        <v>5.8290000000000006</v>
      </c>
      <c r="CE30" s="64">
        <f t="shared" si="31"/>
        <v>6.1189999999999998</v>
      </c>
      <c r="CF30" s="64">
        <f t="shared" si="31"/>
        <v>5.7029999999999994</v>
      </c>
      <c r="CG30" s="64">
        <f t="shared" si="31"/>
        <v>4.7370000000000001</v>
      </c>
      <c r="CH30" s="64">
        <f t="shared" si="31"/>
        <v>5.226</v>
      </c>
      <c r="CI30" s="64">
        <f t="shared" si="31"/>
        <v>4.63</v>
      </c>
      <c r="CJ30" s="64">
        <f t="shared" si="31"/>
        <v>2.9010000000000002</v>
      </c>
      <c r="CK30" s="64">
        <f t="shared" si="31"/>
        <v>2.8810000000000002</v>
      </c>
      <c r="CL30" s="64">
        <f t="shared" si="31"/>
        <v>4.383</v>
      </c>
      <c r="CM30" s="64">
        <f t="shared" si="31"/>
        <v>0.67999999999999972</v>
      </c>
      <c r="CN30" s="64">
        <f t="shared" si="31"/>
        <v>4.4800000000000004</v>
      </c>
      <c r="CO30" s="64">
        <f t="shared" si="31"/>
        <v>3.3199999999999994</v>
      </c>
      <c r="CR30" s="64">
        <f t="shared" ref="CR30:DG30" si="32">CR28-CR29</f>
        <v>6.6</v>
      </c>
      <c r="CS30" s="64">
        <f t="shared" si="32"/>
        <v>5.766</v>
      </c>
      <c r="CT30" s="64">
        <f t="shared" si="32"/>
        <v>10.432000000000002</v>
      </c>
      <c r="CU30" s="64">
        <f t="shared" si="32"/>
        <v>7.0770000000000017</v>
      </c>
      <c r="CV30" s="64">
        <f t="shared" si="32"/>
        <v>5.3889999999999993</v>
      </c>
      <c r="CW30" s="64">
        <f t="shared" si="32"/>
        <v>6.9420000000000002</v>
      </c>
      <c r="CX30" s="64">
        <f t="shared" si="32"/>
        <v>5.5660000000000007</v>
      </c>
      <c r="CY30" s="64">
        <f t="shared" si="32"/>
        <v>6.1710000000000012</v>
      </c>
      <c r="CZ30" s="64">
        <f t="shared" si="32"/>
        <v>6.0200000000000005</v>
      </c>
      <c r="DA30" s="64">
        <f t="shared" si="32"/>
        <v>4.1040000000000001</v>
      </c>
      <c r="DB30" s="64">
        <f t="shared" si="32"/>
        <v>2.5539999999999994</v>
      </c>
      <c r="DC30" s="64">
        <f t="shared" si="32"/>
        <v>3.5359999999999996</v>
      </c>
      <c r="DD30" s="64">
        <f t="shared" si="32"/>
        <v>5.879999999999999</v>
      </c>
      <c r="DE30" s="64">
        <f t="shared" si="32"/>
        <v>-0.54899999999999949</v>
      </c>
      <c r="DF30" s="64">
        <f t="shared" si="32"/>
        <v>5.3209999999999997</v>
      </c>
      <c r="DG30" s="64">
        <f t="shared" si="32"/>
        <v>3.8729999999999998</v>
      </c>
      <c r="DH30" s="64"/>
      <c r="DI30" s="64"/>
      <c r="DJ30" s="64"/>
      <c r="DK30" s="64"/>
      <c r="DL30" s="64"/>
      <c r="DO30" s="64">
        <f t="shared" ref="DO30:ED30" si="33">DO28-DO29</f>
        <v>7.4320000000000004</v>
      </c>
      <c r="DP30" s="64">
        <f t="shared" si="33"/>
        <v>7.5950000000000006</v>
      </c>
      <c r="DQ30" s="64">
        <f t="shared" si="33"/>
        <v>8.0240000000000009</v>
      </c>
      <c r="DR30" s="64">
        <f t="shared" si="33"/>
        <v>6.4249999999999998</v>
      </c>
      <c r="DS30" s="64">
        <f t="shared" si="33"/>
        <v>8.6950000000000003</v>
      </c>
      <c r="DT30" s="64">
        <f t="shared" si="33"/>
        <v>6.2379999999999995</v>
      </c>
      <c r="DU30" s="64">
        <f t="shared" si="33"/>
        <v>5.6230000000000002</v>
      </c>
      <c r="DV30" s="64">
        <f t="shared" si="33"/>
        <v>6.1829999999999998</v>
      </c>
      <c r="DW30" s="64">
        <f t="shared" si="33"/>
        <v>4.1360000000000001</v>
      </c>
      <c r="DX30" s="64">
        <f t="shared" si="33"/>
        <v>2.7410000000000001</v>
      </c>
      <c r="DY30" s="64">
        <f t="shared" si="33"/>
        <v>1.25</v>
      </c>
      <c r="DZ30" s="64">
        <f t="shared" si="33"/>
        <v>2.7130000000000001</v>
      </c>
      <c r="EA30" s="64">
        <f t="shared" si="33"/>
        <v>4.8079999999999998</v>
      </c>
      <c r="EB30" s="64">
        <f t="shared" si="33"/>
        <v>1.5720000000000001</v>
      </c>
      <c r="EC30" s="64">
        <f t="shared" si="33"/>
        <v>6.806</v>
      </c>
      <c r="ED30" s="64">
        <f t="shared" si="33"/>
        <v>2.6680000000000006</v>
      </c>
      <c r="EG30" s="6">
        <v>5.2350000000000003</v>
      </c>
      <c r="EH30" s="6">
        <v>6.9830000000000005</v>
      </c>
      <c r="EI30" s="6">
        <v>6.6660000000000004</v>
      </c>
      <c r="EJ30" s="6">
        <v>0.30899999999999928</v>
      </c>
      <c r="EK30" s="6">
        <v>7.87</v>
      </c>
      <c r="EL30" s="6">
        <v>8.2809999999999988</v>
      </c>
      <c r="EM30" s="6">
        <v>8.3010000000000002</v>
      </c>
      <c r="EN30" s="6">
        <v>7.6230000000000002</v>
      </c>
      <c r="EO30" s="6">
        <v>7.6540000000000008</v>
      </c>
      <c r="EP30" s="6">
        <v>7.1530000000000005</v>
      </c>
      <c r="EQ30" s="6">
        <v>6.5039999999999996</v>
      </c>
      <c r="ER30" s="6">
        <v>5.0129999999999999</v>
      </c>
      <c r="ES30" s="6">
        <v>6.6479999999999997</v>
      </c>
      <c r="ET30" s="6">
        <v>4.9610000000000003</v>
      </c>
      <c r="EU30" s="6">
        <v>1.3079999999999998</v>
      </c>
      <c r="EX30" s="43"/>
      <c r="EY30" s="43">
        <v>9.4320000000000004</v>
      </c>
      <c r="EZ30" s="43">
        <v>6.9960000000000004</v>
      </c>
      <c r="FA30" s="43">
        <v>6.194</v>
      </c>
      <c r="FB30" s="43">
        <v>58.02</v>
      </c>
      <c r="FC30" s="43">
        <v>20.75</v>
      </c>
      <c r="FD30" s="43">
        <v>3.7730000000000001</v>
      </c>
      <c r="FE30" s="43">
        <v>11.502000000000001</v>
      </c>
      <c r="FF30" s="43">
        <v>11.798</v>
      </c>
      <c r="FG30" s="43">
        <v>6.7729999999999997</v>
      </c>
      <c r="FH30" s="43">
        <v>6.0620000000000003</v>
      </c>
      <c r="FI30" s="43">
        <v>10.459</v>
      </c>
      <c r="FJ30" s="43">
        <v>13.103999999999999</v>
      </c>
      <c r="FK30" s="43">
        <v>6.0339999999999998</v>
      </c>
      <c r="FL30" s="43">
        <v>9.7769999999999992</v>
      </c>
      <c r="FM30" s="43">
        <v>4.8140000000000001</v>
      </c>
      <c r="FN30" s="43">
        <v>5.133</v>
      </c>
      <c r="FQ30" s="19"/>
      <c r="FR30" s="19">
        <f>FR28-FR29</f>
        <v>14.507000000000001</v>
      </c>
      <c r="FS30" s="19">
        <f t="shared" ref="FS30:GF30" si="34">FS28-FS29</f>
        <v>11.324999999999999</v>
      </c>
      <c r="FT30" s="19">
        <f t="shared" si="34"/>
        <v>6.2900000000000009</v>
      </c>
      <c r="FU30" s="19">
        <f t="shared" si="34"/>
        <v>8.5919999999999987</v>
      </c>
      <c r="FV30" s="19">
        <f t="shared" si="34"/>
        <v>12.318000000000001</v>
      </c>
      <c r="FW30" s="19">
        <f t="shared" si="34"/>
        <v>9.73</v>
      </c>
      <c r="FX30" s="19">
        <f t="shared" si="34"/>
        <v>4.9810000000000008</v>
      </c>
      <c r="FY30" s="19">
        <f t="shared" si="34"/>
        <v>6.1770000000000005</v>
      </c>
      <c r="FZ30" s="19">
        <f t="shared" si="34"/>
        <v>1.8250000000000011</v>
      </c>
      <c r="GA30" s="19">
        <f t="shared" si="34"/>
        <v>2.6359999999999992</v>
      </c>
      <c r="GB30" s="19">
        <f t="shared" si="34"/>
        <v>3.6769999999999996</v>
      </c>
      <c r="GC30" s="19">
        <f t="shared" si="34"/>
        <v>2.8309999999999995</v>
      </c>
      <c r="GD30" s="19">
        <f t="shared" si="34"/>
        <v>-7.3349999999999991</v>
      </c>
      <c r="GE30" s="19">
        <f t="shared" si="34"/>
        <v>3.3530000000000006</v>
      </c>
      <c r="GF30" s="19">
        <f t="shared" si="34"/>
        <v>3.9329999999999998</v>
      </c>
    </row>
    <row r="31" spans="1:188" s="6" customFormat="1">
      <c r="A31" s="3"/>
      <c r="B31" s="3"/>
      <c r="C31" s="3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52"/>
      <c r="W31" s="6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P31" s="57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3"/>
      <c r="BH31" s="56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51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Q31" s="19"/>
      <c r="FR31" s="51">
        <f>(FV28-FR28)/(FR28*4)</f>
        <v>-0.11878109452736318</v>
      </c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</row>
    <row r="32" spans="1:188" s="6" customFormat="1">
      <c r="A32" s="3"/>
      <c r="B32" s="3"/>
      <c r="C32" s="3"/>
      <c r="D32" s="51"/>
      <c r="E32" s="51"/>
      <c r="F32" s="52"/>
      <c r="G32" s="51"/>
      <c r="H32" s="51"/>
      <c r="I32" s="51"/>
      <c r="J32" s="51"/>
      <c r="K32" s="52"/>
      <c r="L32" s="51"/>
      <c r="M32" s="51"/>
      <c r="N32" s="51"/>
      <c r="O32" s="51"/>
      <c r="P32" s="52"/>
      <c r="Q32" s="51"/>
      <c r="R32" s="51"/>
      <c r="S32" s="51"/>
      <c r="T32" s="51"/>
      <c r="U32" s="52"/>
      <c r="V32" s="52"/>
      <c r="X32" s="56"/>
      <c r="Y32" s="51"/>
      <c r="Z32" s="51"/>
      <c r="AA32" s="51"/>
      <c r="AB32" s="51"/>
      <c r="AC32" s="56"/>
      <c r="AD32" s="51"/>
      <c r="AE32" s="51"/>
      <c r="AF32" s="51"/>
      <c r="AG32" s="51"/>
      <c r="AH32" s="56"/>
      <c r="AI32" s="51"/>
      <c r="AJ32" s="51"/>
      <c r="AK32" s="51"/>
      <c r="AL32" s="51"/>
      <c r="AM32" s="56"/>
      <c r="AP32" s="57"/>
      <c r="AQ32" s="51"/>
      <c r="AR32" s="51"/>
      <c r="AS32" s="51"/>
      <c r="AT32" s="51"/>
      <c r="AU32" s="57"/>
      <c r="AV32" s="51"/>
      <c r="AW32" s="51"/>
      <c r="AX32" s="51"/>
      <c r="AY32" s="51"/>
      <c r="AZ32" s="51"/>
      <c r="BA32" s="51"/>
      <c r="BB32" s="51"/>
      <c r="BC32" s="51"/>
      <c r="BD32" s="51"/>
      <c r="BE32" s="57"/>
      <c r="BH32" s="56"/>
      <c r="BI32" s="51"/>
      <c r="BJ32" s="51"/>
      <c r="BK32" s="51"/>
      <c r="BL32" s="51"/>
      <c r="BM32" s="56"/>
      <c r="BN32" s="51"/>
      <c r="BO32" s="51"/>
      <c r="BP32" s="51"/>
      <c r="BQ32" s="51"/>
      <c r="BR32" s="56"/>
      <c r="BS32" s="51"/>
      <c r="BT32" s="51"/>
      <c r="BU32" s="51"/>
      <c r="BV32" s="51"/>
      <c r="BW32" s="56"/>
      <c r="BZ32" s="57"/>
      <c r="CA32" s="51"/>
      <c r="CB32" s="51"/>
      <c r="CC32" s="51"/>
      <c r="CD32" s="51"/>
      <c r="CE32" s="57"/>
      <c r="CF32" s="51"/>
      <c r="CG32" s="51"/>
      <c r="CH32" s="51"/>
      <c r="CI32" s="51"/>
      <c r="CJ32" s="57"/>
      <c r="CK32" s="51"/>
      <c r="CL32" s="51"/>
      <c r="CM32" s="51"/>
      <c r="CN32" s="51"/>
      <c r="CO32" s="57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1"/>
      <c r="DG32" s="56"/>
      <c r="DH32" s="56"/>
      <c r="DI32" s="56"/>
      <c r="DJ32" s="56"/>
      <c r="DK32" s="56"/>
      <c r="DL32" s="56"/>
      <c r="FQ32" s="56"/>
      <c r="FR32" s="51"/>
      <c r="FS32" s="51"/>
      <c r="FT32" s="51"/>
      <c r="FU32" s="51"/>
      <c r="FV32" s="56"/>
      <c r="FW32" s="51"/>
      <c r="FX32" s="51"/>
      <c r="FY32" s="51"/>
      <c r="FZ32" s="51"/>
      <c r="GA32" s="56"/>
      <c r="GB32" s="51"/>
      <c r="GC32" s="51"/>
      <c r="GD32" s="51"/>
      <c r="GE32" s="51"/>
      <c r="GF32" s="56"/>
    </row>
    <row r="33" spans="1:188">
      <c r="A33" s="69" t="s">
        <v>50</v>
      </c>
      <c r="D33" s="6"/>
      <c r="E33" s="6"/>
      <c r="F33" s="6"/>
      <c r="G33" s="6"/>
      <c r="H33" s="6"/>
      <c r="I33" s="6"/>
      <c r="J33" s="6"/>
      <c r="K33" s="6"/>
    </row>
    <row r="34" spans="1:188">
      <c r="A34" s="3" t="s">
        <v>51</v>
      </c>
      <c r="D34" s="61"/>
      <c r="E34" s="61"/>
      <c r="F34" s="61">
        <f>F6</f>
        <v>6321.69</v>
      </c>
      <c r="G34" s="61">
        <f t="shared" ref="G34:U34" si="35">G6</f>
        <v>7416.36</v>
      </c>
      <c r="H34" s="61">
        <f t="shared" si="35"/>
        <v>8165.85</v>
      </c>
      <c r="I34" s="61">
        <f t="shared" si="35"/>
        <v>8653.16</v>
      </c>
      <c r="J34" s="61">
        <f t="shared" si="35"/>
        <v>9112.5</v>
      </c>
      <c r="K34" s="61">
        <f t="shared" si="35"/>
        <v>9874.9</v>
      </c>
      <c r="L34" s="61">
        <f t="shared" si="35"/>
        <v>10902.8</v>
      </c>
      <c r="M34" s="61">
        <f t="shared" si="35"/>
        <v>12047.56</v>
      </c>
      <c r="N34" s="61">
        <f t="shared" si="35"/>
        <v>13663.48</v>
      </c>
      <c r="O34" s="61">
        <f t="shared" si="35"/>
        <v>16080.01</v>
      </c>
      <c r="P34" s="61">
        <f t="shared" si="35"/>
        <v>18713.12</v>
      </c>
      <c r="Q34" s="61">
        <f t="shared" si="35"/>
        <v>22224</v>
      </c>
      <c r="R34" s="61">
        <f t="shared" si="35"/>
        <v>26583.39</v>
      </c>
      <c r="S34" s="61">
        <f t="shared" si="35"/>
        <v>31490.13</v>
      </c>
      <c r="T34" s="61">
        <f t="shared" si="35"/>
        <v>34631.660000000003</v>
      </c>
      <c r="U34" s="61">
        <f t="shared" si="35"/>
        <v>39430.76</v>
      </c>
      <c r="V34" s="61"/>
      <c r="X34" s="61">
        <f t="shared" ref="X34:AM34" si="36">X6</f>
        <v>409653.6</v>
      </c>
      <c r="Y34" s="61">
        <f t="shared" si="36"/>
        <v>460952.6</v>
      </c>
      <c r="Z34" s="61">
        <f t="shared" si="36"/>
        <v>506313.6</v>
      </c>
      <c r="AA34" s="61">
        <f t="shared" si="36"/>
        <v>501027.2</v>
      </c>
      <c r="AB34" s="61">
        <f t="shared" si="36"/>
        <v>549005</v>
      </c>
      <c r="AC34" s="61">
        <f t="shared" si="36"/>
        <v>603236</v>
      </c>
      <c r="AD34" s="61">
        <f t="shared" si="36"/>
        <v>651415.30000000005</v>
      </c>
      <c r="AE34" s="61">
        <f t="shared" si="36"/>
        <v>720539</v>
      </c>
      <c r="AF34" s="61">
        <f t="shared" si="36"/>
        <v>767113.7</v>
      </c>
      <c r="AG34" s="61">
        <f t="shared" si="36"/>
        <v>826892.7</v>
      </c>
      <c r="AH34" s="61">
        <f t="shared" si="36"/>
        <v>865240.9</v>
      </c>
      <c r="AI34" s="61">
        <f t="shared" si="36"/>
        <v>908743.8</v>
      </c>
      <c r="AJ34" s="61">
        <f t="shared" si="36"/>
        <v>975013</v>
      </c>
      <c r="AK34" s="61">
        <f t="shared" si="36"/>
        <v>1026451.8</v>
      </c>
      <c r="AL34" s="61">
        <f t="shared" si="36"/>
        <v>1065036.8</v>
      </c>
      <c r="AM34" s="61">
        <f t="shared" si="36"/>
        <v>1172803.3999999999</v>
      </c>
      <c r="AP34" s="61">
        <f t="shared" ref="AP34:BE34" si="37">AP6</f>
        <v>495165.5</v>
      </c>
      <c r="AQ34" s="61">
        <f t="shared" si="37"/>
        <v>505011.8</v>
      </c>
      <c r="AR34" s="61">
        <f t="shared" si="37"/>
        <v>515644.1</v>
      </c>
      <c r="AS34" s="61">
        <f t="shared" si="37"/>
        <v>504905.4</v>
      </c>
      <c r="AT34" s="61">
        <f t="shared" si="37"/>
        <v>497628.6</v>
      </c>
      <c r="AU34" s="61">
        <f t="shared" si="37"/>
        <v>502989.9</v>
      </c>
      <c r="AV34" s="61">
        <f t="shared" si="37"/>
        <v>497719.7</v>
      </c>
      <c r="AW34" s="61">
        <f t="shared" si="37"/>
        <v>491312.2</v>
      </c>
      <c r="AX34" s="61">
        <f t="shared" si="37"/>
        <v>490294</v>
      </c>
      <c r="AY34" s="61">
        <f t="shared" si="37"/>
        <v>498328.4</v>
      </c>
      <c r="AZ34" s="61">
        <f t="shared" si="37"/>
        <v>501734.40000000002</v>
      </c>
      <c r="BA34" s="61">
        <f t="shared" si="37"/>
        <v>507364.8</v>
      </c>
      <c r="BB34" s="61">
        <f t="shared" si="37"/>
        <v>515520.4</v>
      </c>
      <c r="BC34" s="61">
        <f t="shared" si="37"/>
        <v>504377.59999999998</v>
      </c>
      <c r="BD34" s="61">
        <f t="shared" si="37"/>
        <v>470936.7</v>
      </c>
      <c r="BE34" s="61">
        <f t="shared" si="37"/>
        <v>479175.7</v>
      </c>
      <c r="BH34" s="61">
        <f t="shared" ref="BH34:BW34" si="38">BH6</f>
        <v>514.90200000000004</v>
      </c>
      <c r="BI34" s="61">
        <f t="shared" si="38"/>
        <v>546.19799999999998</v>
      </c>
      <c r="BJ34" s="61">
        <f t="shared" si="38"/>
        <v>575.54899999999998</v>
      </c>
      <c r="BK34" s="61">
        <f t="shared" si="38"/>
        <v>607.15300000000002</v>
      </c>
      <c r="BL34" s="61">
        <f t="shared" si="38"/>
        <v>640.69399999999996</v>
      </c>
      <c r="BM34" s="61">
        <f t="shared" si="38"/>
        <v>688.57299999999998</v>
      </c>
      <c r="BN34" s="61">
        <f t="shared" si="38"/>
        <v>732.64700000000005</v>
      </c>
      <c r="BO34" s="61">
        <f t="shared" si="38"/>
        <v>783.61599999999999</v>
      </c>
      <c r="BP34" s="61">
        <f t="shared" si="38"/>
        <v>832.89499999999998</v>
      </c>
      <c r="BQ34" s="61">
        <f t="shared" si="38"/>
        <v>894.49599999999998</v>
      </c>
      <c r="BR34" s="61">
        <f t="shared" si="38"/>
        <v>965.11300000000006</v>
      </c>
      <c r="BS34" s="61">
        <f t="shared" si="38"/>
        <v>1041.2940000000001</v>
      </c>
      <c r="BT34" s="61">
        <f t="shared" si="38"/>
        <v>1137.2529999999999</v>
      </c>
      <c r="BU34" s="61">
        <f t="shared" si="38"/>
        <v>1240.595</v>
      </c>
      <c r="BV34" s="61">
        <f t="shared" si="38"/>
        <v>1249.307</v>
      </c>
      <c r="BW34" s="61">
        <f t="shared" si="38"/>
        <v>1345.692</v>
      </c>
      <c r="BZ34" s="61">
        <f t="shared" ref="BZ34:CO34" si="39">BZ6</f>
        <v>257.52826906851828</v>
      </c>
      <c r="CA34" s="61">
        <f t="shared" si="39"/>
        <v>271.48733495341787</v>
      </c>
      <c r="CB34" s="61">
        <f t="shared" si="39"/>
        <v>287.68180615204216</v>
      </c>
      <c r="CC34" s="61">
        <f t="shared" si="39"/>
        <v>306.43091857247924</v>
      </c>
      <c r="CD34" s="61">
        <f t="shared" si="39"/>
        <v>329.8151224269094</v>
      </c>
      <c r="CE34" s="61">
        <f t="shared" si="39"/>
        <v>356.40100000000001</v>
      </c>
      <c r="CF34" s="61">
        <f t="shared" si="39"/>
        <v>352.57900000000001</v>
      </c>
      <c r="CG34" s="61">
        <f t="shared" si="39"/>
        <v>383.21300000000002</v>
      </c>
      <c r="CH34" s="61">
        <f t="shared" si="39"/>
        <v>418.76900000000001</v>
      </c>
      <c r="CI34" s="61">
        <f t="shared" si="39"/>
        <v>474.048</v>
      </c>
      <c r="CJ34" s="61">
        <f t="shared" si="39"/>
        <v>522.44500000000005</v>
      </c>
      <c r="CK34" s="61">
        <f t="shared" si="39"/>
        <v>574.44100000000003</v>
      </c>
      <c r="CL34" s="61">
        <f t="shared" si="39"/>
        <v>642.04899999999998</v>
      </c>
      <c r="CM34" s="61">
        <f t="shared" si="39"/>
        <v>742.47</v>
      </c>
      <c r="CN34" s="61">
        <f t="shared" si="39"/>
        <v>679.93799999999999</v>
      </c>
      <c r="CO34" s="61">
        <f t="shared" si="39"/>
        <v>765.96500000000003</v>
      </c>
      <c r="CR34" s="61">
        <f t="shared" ref="CR34:DG34" si="40">CR6</f>
        <v>2111.7046845707041</v>
      </c>
      <c r="CS34" s="61">
        <f t="shared" si="40"/>
        <v>2406.3881295595597</v>
      </c>
      <c r="CT34" s="61">
        <f t="shared" si="40"/>
        <v>2688.7178953441949</v>
      </c>
      <c r="CU34" s="61">
        <f t="shared" si="40"/>
        <v>2952.7620000000002</v>
      </c>
      <c r="CV34" s="61">
        <f t="shared" si="40"/>
        <v>3244.1970000000001</v>
      </c>
      <c r="CW34" s="61">
        <f t="shared" si="40"/>
        <v>3580.7139999999999</v>
      </c>
      <c r="CX34" s="61">
        <f t="shared" si="40"/>
        <v>3888.8009999999999</v>
      </c>
      <c r="CY34" s="61">
        <f t="shared" si="40"/>
        <v>4198.3450000000003</v>
      </c>
      <c r="CZ34" s="61">
        <f t="shared" si="40"/>
        <v>4548.1019999999999</v>
      </c>
      <c r="DA34" s="61">
        <f t="shared" si="40"/>
        <v>5120.4350000000004</v>
      </c>
      <c r="DB34" s="61">
        <f t="shared" si="40"/>
        <v>5677.75</v>
      </c>
      <c r="DC34" s="61">
        <f t="shared" si="40"/>
        <v>6271.1570000000002</v>
      </c>
      <c r="DD34" s="61">
        <f t="shared" si="40"/>
        <v>6892.7209999999995</v>
      </c>
      <c r="DE34" s="61">
        <f t="shared" si="40"/>
        <v>7720.9030000000002</v>
      </c>
      <c r="DF34" s="61">
        <f t="shared" si="40"/>
        <v>8026.143</v>
      </c>
      <c r="DG34" s="61">
        <f t="shared" si="40"/>
        <v>9003.48</v>
      </c>
      <c r="DH34" s="61"/>
      <c r="DI34" s="61"/>
      <c r="DJ34" s="61"/>
      <c r="DK34" s="61"/>
      <c r="DL34" s="61"/>
      <c r="DO34" s="61">
        <f t="shared" ref="DO34:ED34" si="41">DO6</f>
        <v>4192.6970000000001</v>
      </c>
      <c r="DP34" s="61">
        <f t="shared" si="41"/>
        <v>4622.8320000000003</v>
      </c>
      <c r="DQ34" s="61">
        <f t="shared" si="41"/>
        <v>4740.2489999999998</v>
      </c>
      <c r="DR34" s="61">
        <f t="shared" si="41"/>
        <v>4628.4309999999996</v>
      </c>
      <c r="DS34" s="61">
        <f t="shared" si="41"/>
        <v>4615.3879999999999</v>
      </c>
      <c r="DT34" s="61">
        <f t="shared" si="41"/>
        <v>4922.7309999999998</v>
      </c>
      <c r="DU34" s="61">
        <f t="shared" si="41"/>
        <v>5133.5020000000004</v>
      </c>
      <c r="DV34" s="61">
        <f t="shared" si="41"/>
        <v>5450.643</v>
      </c>
      <c r="DW34" s="61">
        <f t="shared" si="41"/>
        <v>5917.3689999999997</v>
      </c>
      <c r="DX34" s="61">
        <f t="shared" si="41"/>
        <v>6489.4759999999997</v>
      </c>
      <c r="DY34" s="61">
        <f t="shared" si="41"/>
        <v>7092.893</v>
      </c>
      <c r="DZ34" s="61">
        <f t="shared" si="41"/>
        <v>7844.9390000000003</v>
      </c>
      <c r="EA34" s="61">
        <f t="shared" si="41"/>
        <v>8525.1970000000001</v>
      </c>
      <c r="EB34" s="61">
        <f t="shared" si="41"/>
        <v>9080.4660000000003</v>
      </c>
      <c r="EC34" s="61">
        <f t="shared" si="41"/>
        <v>9041.5509999999995</v>
      </c>
      <c r="ED34" s="61">
        <f t="shared" si="41"/>
        <v>10104.821</v>
      </c>
      <c r="EG34" s="61">
        <f t="shared" ref="EG34:EV34" si="42">EG6</f>
        <v>12403.176666343397</v>
      </c>
      <c r="EH34" s="61">
        <f t="shared" si="42"/>
        <v>14347.242567604426</v>
      </c>
      <c r="EI34" s="61">
        <f t="shared" si="42"/>
        <v>15893.106109280272</v>
      </c>
      <c r="EJ34" s="61">
        <f t="shared" si="42"/>
        <v>18224.696806398228</v>
      </c>
      <c r="EK34" s="61">
        <f t="shared" si="42"/>
        <v>20314.793481767381</v>
      </c>
      <c r="EL34" s="61">
        <f t="shared" si="42"/>
        <v>21878.733951509494</v>
      </c>
      <c r="EM34" s="61">
        <f t="shared" si="42"/>
        <v>23717.0128787961</v>
      </c>
      <c r="EN34" s="61">
        <f t="shared" si="42"/>
        <v>25544.572614425681</v>
      </c>
      <c r="EO34" s="61">
        <f t="shared" si="42"/>
        <v>28667.281283760829</v>
      </c>
      <c r="EP34" s="61">
        <f t="shared" si="42"/>
        <v>32422.09</v>
      </c>
      <c r="EQ34" s="61">
        <f t="shared" si="42"/>
        <v>36924.85</v>
      </c>
      <c r="ER34" s="61">
        <f t="shared" si="42"/>
        <v>42936.72</v>
      </c>
      <c r="ES34" s="61">
        <f t="shared" si="42"/>
        <v>49864.26</v>
      </c>
      <c r="ET34" s="61">
        <f t="shared" si="42"/>
        <v>55826.23</v>
      </c>
      <c r="EU34" s="61">
        <f t="shared" si="42"/>
        <v>65502.71</v>
      </c>
      <c r="EV34" s="61">
        <f t="shared" si="42"/>
        <v>78756.265994164802</v>
      </c>
      <c r="EY34" s="61">
        <f t="shared" ref="EY34:FN34" si="43">EY6</f>
        <v>454514.1</v>
      </c>
      <c r="EZ34" s="61">
        <f t="shared" si="43"/>
        <v>532568</v>
      </c>
      <c r="FA34" s="61">
        <f t="shared" si="43"/>
        <v>627695.4</v>
      </c>
      <c r="FB34" s="61">
        <f t="shared" si="43"/>
        <v>955753.5</v>
      </c>
      <c r="FC34" s="61">
        <f t="shared" si="43"/>
        <v>1099731.6000000001</v>
      </c>
      <c r="FD34" s="61">
        <f t="shared" si="43"/>
        <v>1389769.9</v>
      </c>
      <c r="FE34" s="61">
        <f t="shared" si="43"/>
        <v>1646322</v>
      </c>
      <c r="FF34" s="61">
        <f t="shared" si="43"/>
        <v>1821833.4</v>
      </c>
      <c r="FG34" s="61">
        <f t="shared" si="43"/>
        <v>2013674.6</v>
      </c>
      <c r="FH34" s="61">
        <f t="shared" si="43"/>
        <v>2295826.2000000002</v>
      </c>
      <c r="FI34" s="61">
        <f t="shared" si="43"/>
        <v>2774281.1</v>
      </c>
      <c r="FJ34" s="61">
        <f t="shared" si="43"/>
        <v>3339216.8</v>
      </c>
      <c r="FK34" s="61">
        <f t="shared" si="43"/>
        <v>3950893.2</v>
      </c>
      <c r="FL34" s="61">
        <f t="shared" si="43"/>
        <v>4948688.4000000004</v>
      </c>
      <c r="FM34" s="61">
        <f t="shared" si="43"/>
        <v>5603871.2000000002</v>
      </c>
      <c r="FN34" s="61">
        <f t="shared" si="43"/>
        <v>6422918.2000000002</v>
      </c>
      <c r="FQ34" s="61">
        <f t="shared" ref="FQ34:GF34" si="44">FQ6</f>
        <v>228892</v>
      </c>
      <c r="FR34" s="61">
        <f t="shared" si="44"/>
        <v>272036</v>
      </c>
      <c r="FS34" s="61">
        <f t="shared" si="44"/>
        <v>313623</v>
      </c>
      <c r="FT34" s="61">
        <f t="shared" si="44"/>
        <v>361016</v>
      </c>
      <c r="FU34" s="61">
        <f t="shared" si="44"/>
        <v>399942</v>
      </c>
      <c r="FV34" s="61">
        <f t="shared" si="44"/>
        <v>441646</v>
      </c>
      <c r="FW34" s="61">
        <f t="shared" si="44"/>
        <v>481295</v>
      </c>
      <c r="FX34" s="61">
        <f t="shared" si="44"/>
        <v>535762</v>
      </c>
      <c r="FY34" s="61">
        <f t="shared" si="44"/>
        <v>613443</v>
      </c>
      <c r="FZ34" s="61">
        <f t="shared" si="44"/>
        <v>715307</v>
      </c>
      <c r="GA34" s="61">
        <f t="shared" si="44"/>
        <v>839211</v>
      </c>
      <c r="GB34" s="61">
        <f t="shared" si="44"/>
        <v>974266</v>
      </c>
      <c r="GC34" s="61">
        <f t="shared" si="44"/>
        <v>1143715</v>
      </c>
      <c r="GD34" s="61">
        <f t="shared" si="44"/>
        <v>1485038</v>
      </c>
      <c r="GE34" s="61">
        <f t="shared" si="44"/>
        <v>1658389.3699409801</v>
      </c>
      <c r="GF34" s="61">
        <f t="shared" si="44"/>
        <v>1980913.92861927</v>
      </c>
    </row>
    <row r="35" spans="1:188">
      <c r="A35" s="3" t="s">
        <v>52</v>
      </c>
      <c r="D35" s="62"/>
      <c r="E35" s="62"/>
      <c r="F35" s="38">
        <f t="shared" ref="F35:U35" si="45">F6/F18*100</f>
        <v>100</v>
      </c>
      <c r="G35" s="38">
        <f t="shared" si="45"/>
        <v>106.65099766906403</v>
      </c>
      <c r="H35" s="38">
        <f t="shared" si="45"/>
        <v>107.43736680474703</v>
      </c>
      <c r="I35" s="38">
        <f t="shared" si="45"/>
        <v>105.61118869149017</v>
      </c>
      <c r="J35" s="38">
        <f t="shared" si="45"/>
        <v>103.36189590725834</v>
      </c>
      <c r="K35" s="38">
        <f t="shared" si="45"/>
        <v>103.32998100765698</v>
      </c>
      <c r="L35" s="38">
        <f t="shared" si="45"/>
        <v>105.34240569564798</v>
      </c>
      <c r="M35" s="38">
        <f t="shared" si="45"/>
        <v>106.69388614765151</v>
      </c>
      <c r="N35" s="38">
        <f t="shared" si="45"/>
        <v>110.00415168946421</v>
      </c>
      <c r="O35" s="38">
        <f t="shared" si="45"/>
        <v>117.58359829962168</v>
      </c>
      <c r="P35" s="38">
        <f t="shared" si="45"/>
        <v>122.94516951590207</v>
      </c>
      <c r="Q35" s="38">
        <f t="shared" si="45"/>
        <v>129.55780452243502</v>
      </c>
      <c r="R35" s="38">
        <f t="shared" si="45"/>
        <v>135.70180062684688</v>
      </c>
      <c r="S35" s="38">
        <f t="shared" si="45"/>
        <v>146.6692755817798</v>
      </c>
      <c r="T35" s="38">
        <f t="shared" si="45"/>
        <v>147.84725033739736</v>
      </c>
      <c r="U35" s="38">
        <f t="shared" si="45"/>
        <v>152.61582836153471</v>
      </c>
      <c r="V35" s="38"/>
      <c r="X35" s="38">
        <f t="shared" ref="X35:AM35" si="46">X6/X18*100</f>
        <v>75.942783413418752</v>
      </c>
      <c r="Y35" s="38">
        <f t="shared" si="46"/>
        <v>79.723874515208237</v>
      </c>
      <c r="Z35" s="38">
        <f t="shared" si="46"/>
        <v>82.794713381493494</v>
      </c>
      <c r="AA35" s="38">
        <f t="shared" si="46"/>
        <v>86.895364236572874</v>
      </c>
      <c r="AB35" s="38">
        <f t="shared" si="46"/>
        <v>85.98921150647341</v>
      </c>
      <c r="AC35" s="38">
        <f t="shared" si="46"/>
        <v>86.843017148312896</v>
      </c>
      <c r="AD35" s="38">
        <f t="shared" si="46"/>
        <v>90.195130657330395</v>
      </c>
      <c r="AE35" s="38">
        <f t="shared" si="46"/>
        <v>93.10872494599856</v>
      </c>
      <c r="AF35" s="38">
        <f t="shared" si="46"/>
        <v>96.42458590710271</v>
      </c>
      <c r="AG35" s="38">
        <f t="shared" si="46"/>
        <v>99.349685746324084</v>
      </c>
      <c r="AH35" s="38">
        <f t="shared" si="46"/>
        <v>100</v>
      </c>
      <c r="AI35" s="38">
        <f t="shared" si="46"/>
        <v>99.856590123893341</v>
      </c>
      <c r="AJ35" s="38">
        <f t="shared" si="46"/>
        <v>101.93394872738469</v>
      </c>
      <c r="AK35" s="38">
        <f t="shared" si="46"/>
        <v>104.90067029208416</v>
      </c>
      <c r="AL35" s="38">
        <f t="shared" si="46"/>
        <v>108.49730716950903</v>
      </c>
      <c r="AM35" s="38">
        <f t="shared" si="46"/>
        <v>112.5410884614724</v>
      </c>
      <c r="AP35" s="38">
        <f t="shared" ref="AP35:BE35" si="47">AP6/AP18*100</f>
        <v>103.2204652582234</v>
      </c>
      <c r="AQ35" s="38">
        <f t="shared" si="47"/>
        <v>102.56797813179941</v>
      </c>
      <c r="AR35" s="38">
        <f t="shared" si="47"/>
        <v>103.11512631122585</v>
      </c>
      <c r="AS35" s="38">
        <f t="shared" si="47"/>
        <v>103.07963709986123</v>
      </c>
      <c r="AT35" s="38">
        <f t="shared" si="47"/>
        <v>101.73749309999387</v>
      </c>
      <c r="AU35" s="38">
        <f t="shared" si="47"/>
        <v>99.974181099610874</v>
      </c>
      <c r="AV35" s="38">
        <f t="shared" si="47"/>
        <v>98.744602443222121</v>
      </c>
      <c r="AW35" s="38">
        <f t="shared" si="47"/>
        <v>97.218430716224603</v>
      </c>
      <c r="AX35" s="38">
        <f t="shared" si="47"/>
        <v>95.664695334557365</v>
      </c>
      <c r="AY35" s="38">
        <f t="shared" si="47"/>
        <v>94.635302634350083</v>
      </c>
      <c r="AZ35" s="38">
        <f t="shared" si="47"/>
        <v>93.474242411257734</v>
      </c>
      <c r="BA35" s="38">
        <f t="shared" si="47"/>
        <v>92.633957466122979</v>
      </c>
      <c r="BB35" s="38">
        <f t="shared" si="47"/>
        <v>91.950354837627984</v>
      </c>
      <c r="BC35" s="38">
        <f t="shared" si="47"/>
        <v>91.02356611665104</v>
      </c>
      <c r="BD35" s="38">
        <f t="shared" si="47"/>
        <v>90.686863349456331</v>
      </c>
      <c r="BE35" s="38">
        <f t="shared" si="47"/>
        <v>88.760140230350913</v>
      </c>
      <c r="BH35" s="38">
        <f t="shared" ref="BH35:BW35" si="48">BH6/BH18*100</f>
        <v>65.877436969521725</v>
      </c>
      <c r="BI35" s="38">
        <f t="shared" si="48"/>
        <v>67.014048217900751</v>
      </c>
      <c r="BJ35" s="38">
        <f t="shared" si="48"/>
        <v>67.745519818732888</v>
      </c>
      <c r="BK35" s="38">
        <f t="shared" si="48"/>
        <v>67.979980630027939</v>
      </c>
      <c r="BL35" s="38">
        <f t="shared" si="48"/>
        <v>68.844303179955332</v>
      </c>
      <c r="BM35" s="38">
        <f t="shared" si="48"/>
        <v>71.578946274183281</v>
      </c>
      <c r="BN35" s="38">
        <f t="shared" si="48"/>
        <v>74.197661394372844</v>
      </c>
      <c r="BO35" s="38">
        <f t="shared" si="48"/>
        <v>76.298414571570177</v>
      </c>
      <c r="BP35" s="38">
        <f t="shared" si="48"/>
        <v>78.527587117212235</v>
      </c>
      <c r="BQ35" s="38">
        <f t="shared" si="48"/>
        <v>81.252446894998116</v>
      </c>
      <c r="BR35" s="38">
        <f t="shared" si="48"/>
        <v>85.008614372084509</v>
      </c>
      <c r="BS35" s="38">
        <f t="shared" si="48"/>
        <v>89.40924132648945</v>
      </c>
      <c r="BT35" s="38">
        <f t="shared" si="48"/>
        <v>93.381105576822321</v>
      </c>
      <c r="BU35" s="38">
        <f t="shared" si="48"/>
        <v>99.299950934132482</v>
      </c>
      <c r="BV35" s="38">
        <f t="shared" si="48"/>
        <v>98.641934075374238</v>
      </c>
      <c r="BW35" s="38">
        <f t="shared" si="48"/>
        <v>103.47624422907164</v>
      </c>
      <c r="BZ35" s="38">
        <f t="shared" ref="BZ35:CO35" si="49">BZ6/BZ18*100</f>
        <v>91.309405812669596</v>
      </c>
      <c r="CA35" s="38">
        <f t="shared" si="49"/>
        <v>87.505798972935494</v>
      </c>
      <c r="CB35" s="38">
        <f t="shared" si="49"/>
        <v>86.398837186995451</v>
      </c>
      <c r="CC35" s="38">
        <f t="shared" si="49"/>
        <v>99.340603928925518</v>
      </c>
      <c r="CD35" s="38">
        <f t="shared" si="49"/>
        <v>100.73849662078787</v>
      </c>
      <c r="CE35" s="38">
        <f t="shared" si="49"/>
        <v>100</v>
      </c>
      <c r="CF35" s="38">
        <f t="shared" si="49"/>
        <v>98.418126092126641</v>
      </c>
      <c r="CG35" s="38">
        <f t="shared" si="49"/>
        <v>101.49751429577893</v>
      </c>
      <c r="CH35" s="38">
        <f t="shared" si="49"/>
        <v>104.84584916903263</v>
      </c>
      <c r="CI35" s="38">
        <f t="shared" si="49"/>
        <v>111.14659313915129</v>
      </c>
      <c r="CJ35" s="38">
        <f t="shared" si="49"/>
        <v>116.29271007234281</v>
      </c>
      <c r="CK35" s="38">
        <f t="shared" si="49"/>
        <v>120.80117596093589</v>
      </c>
      <c r="CL35" s="38">
        <f t="shared" si="49"/>
        <v>126.801700830073</v>
      </c>
      <c r="CM35" s="38">
        <f t="shared" si="49"/>
        <v>139.90838221687901</v>
      </c>
      <c r="CN35" s="38">
        <f t="shared" si="49"/>
        <v>130.2560723063749</v>
      </c>
      <c r="CO35" s="38">
        <f t="shared" si="49"/>
        <v>136.8884861872134</v>
      </c>
      <c r="CR35" s="38">
        <f t="shared" ref="CR35:DG35" si="50">CR6/CR18*100</f>
        <v>70.260379375352954</v>
      </c>
      <c r="CS35" s="38">
        <f t="shared" si="50"/>
        <v>75.643053624516767</v>
      </c>
      <c r="CT35" s="38">
        <f t="shared" si="50"/>
        <v>80.351373819756006</v>
      </c>
      <c r="CU35" s="38">
        <f t="shared" si="50"/>
        <v>88.754102164716613</v>
      </c>
      <c r="CV35" s="38">
        <f t="shared" si="50"/>
        <v>94.598613065596254</v>
      </c>
      <c r="CW35" s="38">
        <f t="shared" si="50"/>
        <v>100</v>
      </c>
      <c r="CX35" s="38">
        <f t="shared" si="50"/>
        <v>105.54946069038145</v>
      </c>
      <c r="CY35" s="38">
        <f t="shared" si="50"/>
        <v>109.94268418796402</v>
      </c>
      <c r="CZ35" s="38">
        <f t="shared" si="50"/>
        <v>113.46232189895942</v>
      </c>
      <c r="DA35" s="38">
        <f t="shared" si="50"/>
        <v>119.72189936686057</v>
      </c>
      <c r="DB35" s="38">
        <f t="shared" si="50"/>
        <v>126.69931954694182</v>
      </c>
      <c r="DC35" s="38">
        <f t="shared" si="50"/>
        <v>132.96967430136482</v>
      </c>
      <c r="DD35" s="38">
        <f t="shared" si="50"/>
        <v>137.07888251428716</v>
      </c>
      <c r="DE35" s="38">
        <f t="shared" si="50"/>
        <v>147.42704026521545</v>
      </c>
      <c r="DF35" s="38">
        <f t="shared" si="50"/>
        <v>151.51556282139379</v>
      </c>
      <c r="DG35" s="38">
        <f t="shared" si="50"/>
        <v>157.91315292239517</v>
      </c>
      <c r="DH35" s="38"/>
      <c r="DI35" s="38"/>
      <c r="DJ35" s="38"/>
      <c r="DK35" s="38"/>
      <c r="DL35" s="38"/>
      <c r="DO35" s="38">
        <f t="shared" ref="DO35:ED35" si="51">DO6/DO18*100</f>
        <v>142.52458412311643</v>
      </c>
      <c r="DP35" s="38">
        <f t="shared" si="51"/>
        <v>148.38942034540074</v>
      </c>
      <c r="DQ35" s="38">
        <f t="shared" si="51"/>
        <v>154.27409551798712</v>
      </c>
      <c r="DR35" s="38">
        <f t="shared" si="51"/>
        <v>168.32592399708471</v>
      </c>
      <c r="DS35" s="38">
        <f t="shared" si="51"/>
        <v>160.70404390002716</v>
      </c>
      <c r="DT35" s="38">
        <f t="shared" si="51"/>
        <v>163.63280692966131</v>
      </c>
      <c r="DU35" s="38">
        <f t="shared" si="51"/>
        <v>167.01914139148187</v>
      </c>
      <c r="DV35" s="38">
        <f t="shared" si="51"/>
        <v>168.38345007571729</v>
      </c>
      <c r="DW35" s="38">
        <f t="shared" si="51"/>
        <v>170.61954358586064</v>
      </c>
      <c r="DX35" s="38">
        <f t="shared" si="51"/>
        <v>175.95291347596341</v>
      </c>
      <c r="DY35" s="38">
        <f t="shared" si="51"/>
        <v>183.84805777265484</v>
      </c>
      <c r="DZ35" s="38">
        <f t="shared" si="51"/>
        <v>193.48702085384551</v>
      </c>
      <c r="EA35" s="38">
        <f t="shared" si="51"/>
        <v>200.16776136140049</v>
      </c>
      <c r="EB35" s="38">
        <f t="shared" si="51"/>
        <v>208.03696269708377</v>
      </c>
      <c r="EC35" s="38">
        <f t="shared" si="51"/>
        <v>212.08670418675064</v>
      </c>
      <c r="ED35" s="38">
        <f t="shared" si="51"/>
        <v>219.85584772520772</v>
      </c>
      <c r="EG35" s="38">
        <f t="shared" ref="EG35:EV35" si="52">EG6/EG18*100</f>
        <v>65.1935579853034</v>
      </c>
      <c r="EH35" s="38">
        <f t="shared" si="52"/>
        <v>76.406935692878875</v>
      </c>
      <c r="EI35" s="38">
        <f t="shared" si="52"/>
        <v>87.169513843832078</v>
      </c>
      <c r="EJ35" s="38">
        <f t="shared" si="52"/>
        <v>106.58148374028499</v>
      </c>
      <c r="EK35" s="38">
        <f t="shared" si="52"/>
        <v>115.79876409012427</v>
      </c>
      <c r="EL35" s="38">
        <f t="shared" si="52"/>
        <v>124.68747939394405</v>
      </c>
      <c r="EM35" s="38">
        <f t="shared" si="52"/>
        <v>133.31750872362619</v>
      </c>
      <c r="EN35" s="38">
        <f t="shared" si="52"/>
        <v>144.32488332032304</v>
      </c>
      <c r="EO35" s="38">
        <f t="shared" si="52"/>
        <v>155.14417970145865</v>
      </c>
      <c r="EP35" s="38">
        <f t="shared" si="52"/>
        <v>167.84456569381678</v>
      </c>
      <c r="EQ35" s="38">
        <f t="shared" si="52"/>
        <v>182.28543690880011</v>
      </c>
      <c r="ER35" s="38">
        <f t="shared" si="52"/>
        <v>205.95912896963711</v>
      </c>
      <c r="ES35" s="38">
        <f t="shared" si="52"/>
        <v>231.68702631141679</v>
      </c>
      <c r="ET35" s="38">
        <f t="shared" si="52"/>
        <v>267.83549596372899</v>
      </c>
      <c r="EU35" s="38">
        <f t="shared" si="52"/>
        <v>298.0251105527625</v>
      </c>
      <c r="EV35" s="38">
        <f t="shared" si="52"/>
        <v>329.19878676758725</v>
      </c>
      <c r="EY35" s="38">
        <f t="shared" ref="EY35:FN35" si="53">EY6/EY18*100</f>
        <v>134.72847109848516</v>
      </c>
      <c r="EZ35" s="38">
        <f t="shared" si="53"/>
        <v>146.41817228269548</v>
      </c>
      <c r="FA35" s="38">
        <f t="shared" si="53"/>
        <v>164.82487887407174</v>
      </c>
      <c r="FB35" s="38">
        <f t="shared" si="53"/>
        <v>288.89067371290815</v>
      </c>
      <c r="FC35" s="38">
        <f t="shared" si="53"/>
        <v>329.80104833958455</v>
      </c>
      <c r="FD35" s="38">
        <f t="shared" si="53"/>
        <v>400</v>
      </c>
      <c r="FE35" s="38">
        <f t="shared" si="53"/>
        <v>457.18286174513196</v>
      </c>
      <c r="FF35" s="38">
        <f t="shared" si="53"/>
        <v>484.13859960601019</v>
      </c>
      <c r="FG35" s="38">
        <f t="shared" si="53"/>
        <v>510.70536218862213</v>
      </c>
      <c r="FH35" s="38">
        <f t="shared" si="53"/>
        <v>554.37438364645629</v>
      </c>
      <c r="FI35" s="38">
        <f t="shared" si="53"/>
        <v>633.82613996040243</v>
      </c>
      <c r="FJ35" s="38">
        <f t="shared" si="53"/>
        <v>723.11591836120397</v>
      </c>
      <c r="FK35" s="38">
        <f t="shared" si="53"/>
        <v>804.52849176407619</v>
      </c>
      <c r="FL35" s="38">
        <f t="shared" si="53"/>
        <v>950.54842212520111</v>
      </c>
      <c r="FM35" s="38">
        <f t="shared" si="53"/>
        <v>1029.2995170180191</v>
      </c>
      <c r="FN35" s="38">
        <f t="shared" si="53"/>
        <v>1111.8616094639792</v>
      </c>
      <c r="FQ35" s="38">
        <f t="shared" ref="FQ35:GF35" si="54">FQ6/FQ18*100</f>
        <v>117.04019594307833</v>
      </c>
      <c r="FR35" s="38">
        <f t="shared" si="54"/>
        <v>127.21890447218156</v>
      </c>
      <c r="FS35" s="38">
        <f t="shared" si="54"/>
        <v>135.61254669987545</v>
      </c>
      <c r="FT35" s="38">
        <f t="shared" si="54"/>
        <v>147.59685358713961</v>
      </c>
      <c r="FU35" s="38">
        <f t="shared" si="54"/>
        <v>156.0615283761004</v>
      </c>
      <c r="FV35" s="38">
        <f t="shared" si="54"/>
        <v>161.38139191569286</v>
      </c>
      <c r="FW35" s="38">
        <f t="shared" si="54"/>
        <v>164.52561231989336</v>
      </c>
      <c r="FX35" s="38">
        <f t="shared" si="54"/>
        <v>171.03499794092204</v>
      </c>
      <c r="FY35" s="38">
        <f t="shared" si="54"/>
        <v>182.44092052747723</v>
      </c>
      <c r="FZ35" s="38">
        <f t="shared" si="54"/>
        <v>197.36145791659195</v>
      </c>
      <c r="GA35" s="38">
        <f t="shared" si="54"/>
        <v>213.52285188700128</v>
      </c>
      <c r="GB35" s="38">
        <f t="shared" si="54"/>
        <v>229.038044257628</v>
      </c>
      <c r="GC35" s="38">
        <f t="shared" si="54"/>
        <v>247.90936914753416</v>
      </c>
      <c r="GD35" s="38">
        <f t="shared" si="54"/>
        <v>302.78596740189784</v>
      </c>
      <c r="GE35" s="38">
        <f t="shared" si="54"/>
        <v>321.04129492515267</v>
      </c>
      <c r="GF35" s="38">
        <f t="shared" si="54"/>
        <v>359.11570735098309</v>
      </c>
    </row>
    <row r="36" spans="1:188">
      <c r="A36" s="70" t="s">
        <v>112</v>
      </c>
      <c r="D36" s="43"/>
      <c r="E36" s="43"/>
      <c r="F36" s="38">
        <v>6527.9316371670002</v>
      </c>
      <c r="G36" s="38">
        <v>8796.3729437109996</v>
      </c>
      <c r="H36" s="38">
        <v>11276.513122484999</v>
      </c>
      <c r="I36" s="38">
        <v>12909.680270241999</v>
      </c>
      <c r="J36" s="38">
        <v>15250.945568801</v>
      </c>
      <c r="K36" s="38">
        <v>19103.382670487001</v>
      </c>
      <c r="L36" s="38">
        <v>20954.0182847</v>
      </c>
      <c r="M36" s="38">
        <v>24174.813667160997</v>
      </c>
      <c r="N36" s="38">
        <v>28871.557966068998</v>
      </c>
      <c r="O36" s="38">
        <v>32430.721693615</v>
      </c>
      <c r="P36" s="38">
        <v>37226.580515586</v>
      </c>
      <c r="Q36" s="38">
        <v>48879.078747042993</v>
      </c>
      <c r="R36" s="38">
        <v>79363.678791135986</v>
      </c>
      <c r="S36" s="38">
        <v>67913.536562213005</v>
      </c>
      <c r="T36" s="38">
        <v>95091.842724210001</v>
      </c>
      <c r="U36" s="38">
        <v>111794.56793884601</v>
      </c>
      <c r="V36" s="38"/>
      <c r="W36" s="3">
        <v>465220</v>
      </c>
      <c r="X36" s="3">
        <v>526163</v>
      </c>
      <c r="Y36" s="3">
        <v>569742</v>
      </c>
      <c r="Z36" s="3">
        <v>597287</v>
      </c>
      <c r="AA36" s="3">
        <v>739470</v>
      </c>
      <c r="AB36" s="3">
        <v>1100000</v>
      </c>
      <c r="AC36" s="3">
        <v>941776</v>
      </c>
      <c r="AD36" s="3">
        <v>1100000</v>
      </c>
      <c r="AE36" s="3">
        <v>1200000</v>
      </c>
      <c r="AF36" s="3">
        <v>1400000</v>
      </c>
      <c r="AG36" s="3">
        <v>1500000</v>
      </c>
      <c r="AH36" s="3">
        <v>1900000</v>
      </c>
      <c r="AI36" s="3">
        <v>2100000</v>
      </c>
      <c r="AJ36" s="3">
        <v>2500000</v>
      </c>
      <c r="AK36" s="3">
        <v>2200000</v>
      </c>
      <c r="AL36" s="3">
        <v>2700000</v>
      </c>
      <c r="AM36" s="3">
        <v>3100000</v>
      </c>
      <c r="AP36" s="3">
        <v>924520</v>
      </c>
      <c r="AQ36" s="3">
        <v>2100000</v>
      </c>
      <c r="AR36" s="3">
        <v>1900000</v>
      </c>
      <c r="AS36" s="3">
        <v>2000000</v>
      </c>
      <c r="AT36" s="3">
        <v>2200000</v>
      </c>
      <c r="AU36" s="3">
        <v>2100000</v>
      </c>
      <c r="AV36" s="3">
        <v>2100000</v>
      </c>
      <c r="AW36" s="3">
        <v>2100000</v>
      </c>
      <c r="AX36" s="3">
        <v>2100000</v>
      </c>
      <c r="AY36" s="3">
        <v>2200000</v>
      </c>
      <c r="AZ36" s="3">
        <v>2400000</v>
      </c>
      <c r="BA36" s="3">
        <v>2500000</v>
      </c>
      <c r="BB36" s="3">
        <v>2500000</v>
      </c>
      <c r="BC36" s="3">
        <v>2300000</v>
      </c>
      <c r="BD36" s="3">
        <v>2300000</v>
      </c>
      <c r="BE36" s="3">
        <v>2300000</v>
      </c>
      <c r="BH36" s="3">
        <v>778.79499999999996</v>
      </c>
      <c r="BI36" s="3">
        <v>884.21500000000003</v>
      </c>
      <c r="BJ36" s="3">
        <v>964.92</v>
      </c>
      <c r="BK36" s="3">
        <v>1100</v>
      </c>
      <c r="BL36" s="3">
        <v>1200</v>
      </c>
      <c r="BM36" s="3">
        <v>1300</v>
      </c>
      <c r="BN36" s="3">
        <v>1300</v>
      </c>
      <c r="BO36" s="3">
        <v>1300</v>
      </c>
      <c r="BP36" s="3">
        <v>1400</v>
      </c>
      <c r="BQ36" s="3">
        <v>1700</v>
      </c>
      <c r="BR36" s="3">
        <v>1900</v>
      </c>
      <c r="BS36" s="3">
        <v>2100</v>
      </c>
      <c r="BT36" s="3">
        <v>2300</v>
      </c>
      <c r="BU36" s="3">
        <v>1800</v>
      </c>
      <c r="BV36" s="3">
        <v>2300</v>
      </c>
      <c r="BW36" s="3">
        <v>2400</v>
      </c>
      <c r="BZ36" s="3">
        <v>866.47</v>
      </c>
      <c r="CA36" s="3">
        <v>1124.3800000000001</v>
      </c>
      <c r="CB36" s="3">
        <v>757.79</v>
      </c>
      <c r="CC36" s="3">
        <v>758.66</v>
      </c>
      <c r="CD36" s="3">
        <v>1002.47</v>
      </c>
      <c r="CE36" s="3">
        <v>943.04</v>
      </c>
      <c r="CF36" s="3">
        <v>996.32</v>
      </c>
      <c r="CG36" s="3">
        <v>1019.7</v>
      </c>
      <c r="CH36" s="3">
        <v>1263.3499999999999</v>
      </c>
      <c r="CI36" s="3">
        <v>1494.05</v>
      </c>
      <c r="CJ36" s="3">
        <v>1575.72</v>
      </c>
      <c r="CK36" s="3">
        <v>1883.08</v>
      </c>
      <c r="CL36" s="3">
        <v>2268.65</v>
      </c>
      <c r="CM36" s="3">
        <v>1920.09</v>
      </c>
      <c r="CN36" s="3">
        <v>2374.12</v>
      </c>
      <c r="CO36" s="3">
        <v>2797.28</v>
      </c>
      <c r="CR36" s="3">
        <v>2722.55</v>
      </c>
      <c r="CS36" s="3">
        <v>3535.67</v>
      </c>
      <c r="CT36" s="3">
        <v>2966.35</v>
      </c>
      <c r="CU36" s="3">
        <v>3165.66</v>
      </c>
      <c r="CV36" s="3">
        <v>3993.17</v>
      </c>
      <c r="CW36" s="3">
        <v>4771.54</v>
      </c>
      <c r="CX36" s="3">
        <v>4502.16</v>
      </c>
      <c r="CY36" s="3">
        <v>4673.9799999999996</v>
      </c>
      <c r="CZ36" s="3">
        <v>5681.1</v>
      </c>
      <c r="DA36" s="3">
        <v>7820.4</v>
      </c>
      <c r="DB36" s="3">
        <v>9257.11</v>
      </c>
      <c r="DC36" s="3">
        <v>11199.3</v>
      </c>
      <c r="DD36" s="3">
        <v>12193.5</v>
      </c>
      <c r="DE36" s="3">
        <v>8412.0499999999993</v>
      </c>
      <c r="DF36" s="3">
        <v>10787.9</v>
      </c>
      <c r="DG36" s="3">
        <v>13748.2</v>
      </c>
      <c r="DO36" s="3">
        <v>8315.2800000000007</v>
      </c>
      <c r="DP36" s="3">
        <v>8098</v>
      </c>
      <c r="DQ36" s="3">
        <v>6860.18</v>
      </c>
      <c r="DR36" s="3">
        <v>7736.78</v>
      </c>
      <c r="DS36" s="3">
        <v>9017.2199999999993</v>
      </c>
      <c r="DT36" s="3">
        <v>8514.86</v>
      </c>
      <c r="DU36" s="3">
        <v>9235.0499999999993</v>
      </c>
      <c r="DV36" s="3">
        <v>9917.1</v>
      </c>
      <c r="DW36" s="3">
        <v>13197.9</v>
      </c>
      <c r="DX36" s="3">
        <v>13634.4</v>
      </c>
      <c r="DY36" s="3">
        <v>15193.5</v>
      </c>
      <c r="DZ36" s="3">
        <v>16894.099999999999</v>
      </c>
      <c r="EA36" s="3">
        <v>19311.5</v>
      </c>
      <c r="EB36" s="3">
        <v>17374</v>
      </c>
      <c r="EC36" s="3">
        <v>21023.200000000001</v>
      </c>
      <c r="EY36" s="3">
        <v>536596</v>
      </c>
      <c r="EZ36" s="3">
        <v>699471</v>
      </c>
      <c r="FA36" s="3">
        <v>661915</v>
      </c>
      <c r="FB36" s="3">
        <v>919704</v>
      </c>
      <c r="FC36" s="3">
        <v>1500000</v>
      </c>
      <c r="FD36" s="3">
        <v>1200000</v>
      </c>
      <c r="FE36" s="3">
        <v>1300000</v>
      </c>
      <c r="FF36" s="3">
        <v>1200000</v>
      </c>
      <c r="FG36" s="3">
        <v>1500000</v>
      </c>
      <c r="FH36" s="3">
        <v>1900000</v>
      </c>
      <c r="FI36" s="3">
        <v>2100000</v>
      </c>
      <c r="FJ36" s="3">
        <v>2800000</v>
      </c>
      <c r="FK36" s="3">
        <v>3900000</v>
      </c>
      <c r="FL36" s="3">
        <v>3300000</v>
      </c>
      <c r="FM36" s="3">
        <v>4600000</v>
      </c>
      <c r="FN36" s="3">
        <v>6100000</v>
      </c>
    </row>
    <row r="37" spans="1:188">
      <c r="A37" s="70" t="s">
        <v>113</v>
      </c>
      <c r="D37" s="43"/>
      <c r="E37" s="43"/>
      <c r="F37" s="38">
        <f>F36/F34</f>
        <v>1.0326244464956364</v>
      </c>
      <c r="G37" s="38">
        <f t="shared" ref="G37:U37" si="55">G36/G34</f>
        <v>1.1860768549141358</v>
      </c>
      <c r="H37" s="38">
        <f t="shared" si="55"/>
        <v>1.3809356187641211</v>
      </c>
      <c r="I37" s="38">
        <f t="shared" si="55"/>
        <v>1.4919035670485694</v>
      </c>
      <c r="J37" s="38">
        <f t="shared" si="55"/>
        <v>1.6736291433526476</v>
      </c>
      <c r="K37" s="38">
        <f t="shared" si="55"/>
        <v>1.9345393543718925</v>
      </c>
      <c r="L37" s="38">
        <f t="shared" si="55"/>
        <v>1.9218933012345454</v>
      </c>
      <c r="M37" s="38">
        <f t="shared" si="55"/>
        <v>2.0066149217900553</v>
      </c>
      <c r="N37" s="38">
        <f t="shared" si="55"/>
        <v>2.113045722324693</v>
      </c>
      <c r="O37" s="38">
        <f t="shared" si="55"/>
        <v>2.0168346719694203</v>
      </c>
      <c r="P37" s="38">
        <f t="shared" si="55"/>
        <v>1.9893305079850929</v>
      </c>
      <c r="Q37" s="38">
        <f t="shared" si="55"/>
        <v>2.1993825930094939</v>
      </c>
      <c r="R37" s="38">
        <f t="shared" si="55"/>
        <v>2.9854611767399111</v>
      </c>
      <c r="S37" s="38">
        <f t="shared" si="55"/>
        <v>2.1566610414822995</v>
      </c>
      <c r="T37" s="38">
        <f t="shared" si="55"/>
        <v>2.7458066614251235</v>
      </c>
      <c r="U37" s="38">
        <f t="shared" si="55"/>
        <v>2.8352121018931924</v>
      </c>
      <c r="V37" s="38"/>
      <c r="X37" s="38">
        <f t="shared" ref="X37:AM37" si="56">X36/X34</f>
        <v>1.2844095596865255</v>
      </c>
      <c r="Y37" s="38">
        <f t="shared" si="56"/>
        <v>1.2360099498299826</v>
      </c>
      <c r="Z37" s="38">
        <f t="shared" si="56"/>
        <v>1.1796779703330111</v>
      </c>
      <c r="AA37" s="38">
        <f t="shared" si="56"/>
        <v>1.4759078948208799</v>
      </c>
      <c r="AB37" s="38">
        <f t="shared" si="56"/>
        <v>2.0036247393010993</v>
      </c>
      <c r="AC37" s="38">
        <f t="shared" si="56"/>
        <v>1.561206559290228</v>
      </c>
      <c r="AD37" s="38">
        <f t="shared" si="56"/>
        <v>1.6886308933793848</v>
      </c>
      <c r="AE37" s="38">
        <f t="shared" si="56"/>
        <v>1.6654199148137714</v>
      </c>
      <c r="AF37" s="38">
        <f t="shared" si="56"/>
        <v>1.8250228095261498</v>
      </c>
      <c r="AG37" s="38">
        <f t="shared" si="56"/>
        <v>1.8140201261904962</v>
      </c>
      <c r="AH37" s="38">
        <f t="shared" si="56"/>
        <v>2.1959202344688049</v>
      </c>
      <c r="AI37" s="38">
        <f t="shared" si="56"/>
        <v>2.3108823410954771</v>
      </c>
      <c r="AJ37" s="38">
        <f t="shared" si="56"/>
        <v>2.5640683765242103</v>
      </c>
      <c r="AK37" s="38">
        <f t="shared" si="56"/>
        <v>2.1433057061227814</v>
      </c>
      <c r="AL37" s="38">
        <f t="shared" si="56"/>
        <v>2.5351236689661802</v>
      </c>
      <c r="AM37" s="38">
        <f t="shared" si="56"/>
        <v>2.6432392675532834</v>
      </c>
      <c r="AP37" s="38">
        <f t="shared" ref="AP37:BE37" si="57">AP36/AP34</f>
        <v>1.8670929214575733</v>
      </c>
      <c r="AQ37" s="38">
        <f t="shared" si="57"/>
        <v>4.1583186769101239</v>
      </c>
      <c r="AR37" s="38">
        <f t="shared" si="57"/>
        <v>3.6847119941835853</v>
      </c>
      <c r="AS37" s="38">
        <f t="shared" si="57"/>
        <v>3.9611380666556544</v>
      </c>
      <c r="AT37" s="38">
        <f t="shared" si="57"/>
        <v>4.4209677659202065</v>
      </c>
      <c r="AU37" s="38">
        <f t="shared" si="57"/>
        <v>4.1750341309040202</v>
      </c>
      <c r="AV37" s="38">
        <f t="shared" si="57"/>
        <v>4.2192422763254092</v>
      </c>
      <c r="AW37" s="38">
        <f t="shared" si="57"/>
        <v>4.2742679705490723</v>
      </c>
      <c r="AX37" s="38">
        <f t="shared" si="57"/>
        <v>4.2831443990748408</v>
      </c>
      <c r="AY37" s="38">
        <f t="shared" si="57"/>
        <v>4.4147594237053314</v>
      </c>
      <c r="AZ37" s="38">
        <f t="shared" si="57"/>
        <v>4.7834073166998312</v>
      </c>
      <c r="BA37" s="38">
        <f t="shared" si="57"/>
        <v>4.9274210587727021</v>
      </c>
      <c r="BB37" s="38">
        <f t="shared" si="57"/>
        <v>4.8494686146270833</v>
      </c>
      <c r="BC37" s="38">
        <f t="shared" si="57"/>
        <v>4.5600756258802928</v>
      </c>
      <c r="BD37" s="38">
        <f t="shared" si="57"/>
        <v>4.8838835452832621</v>
      </c>
      <c r="BE37" s="38">
        <f t="shared" si="57"/>
        <v>4.7999095112711263</v>
      </c>
      <c r="BH37" s="38">
        <f t="shared" ref="BH37:BW37" si="58">BH36/BH34</f>
        <v>1.5125111186206306</v>
      </c>
      <c r="BI37" s="38">
        <f t="shared" si="58"/>
        <v>1.6188543348748989</v>
      </c>
      <c r="BJ37" s="38">
        <f t="shared" si="58"/>
        <v>1.6765210260116863</v>
      </c>
      <c r="BK37" s="38">
        <f t="shared" si="58"/>
        <v>1.8117344392599559</v>
      </c>
      <c r="BL37" s="38">
        <f t="shared" si="58"/>
        <v>1.8729689992414478</v>
      </c>
      <c r="BM37" s="38">
        <f t="shared" si="58"/>
        <v>1.8879624963511494</v>
      </c>
      <c r="BN37" s="38">
        <f t="shared" si="58"/>
        <v>1.7743879385297421</v>
      </c>
      <c r="BO37" s="38">
        <f t="shared" si="58"/>
        <v>1.6589758248938256</v>
      </c>
      <c r="BP37" s="38">
        <f t="shared" si="58"/>
        <v>1.6808841450603018</v>
      </c>
      <c r="BQ37" s="38">
        <f t="shared" si="58"/>
        <v>1.9005115729975317</v>
      </c>
      <c r="BR37" s="38">
        <f t="shared" si="58"/>
        <v>1.9686813875680877</v>
      </c>
      <c r="BS37" s="38">
        <f t="shared" si="58"/>
        <v>2.016721502284657</v>
      </c>
      <c r="BT37" s="38">
        <f t="shared" si="58"/>
        <v>2.0224171754218281</v>
      </c>
      <c r="BU37" s="38">
        <f t="shared" si="58"/>
        <v>1.4509166972299581</v>
      </c>
      <c r="BV37" s="38">
        <f t="shared" si="58"/>
        <v>1.8410206618549323</v>
      </c>
      <c r="BW37" s="38">
        <f t="shared" si="58"/>
        <v>1.7834690256016978</v>
      </c>
      <c r="BZ37" s="38">
        <f t="shared" ref="BZ37:CO37" si="59">BZ36/BZ34</f>
        <v>3.3645626677569367</v>
      </c>
      <c r="CA37" s="38">
        <f t="shared" si="59"/>
        <v>4.1415559963153443</v>
      </c>
      <c r="CB37" s="38">
        <f t="shared" si="59"/>
        <v>2.6341255644074404</v>
      </c>
      <c r="CC37" s="38">
        <f t="shared" si="59"/>
        <v>2.4757945560266834</v>
      </c>
      <c r="CD37" s="38">
        <f t="shared" si="59"/>
        <v>3.0394907080773965</v>
      </c>
      <c r="CE37" s="38">
        <f t="shared" si="59"/>
        <v>2.6460082884166991</v>
      </c>
      <c r="CF37" s="38">
        <f t="shared" si="59"/>
        <v>2.825806415016209</v>
      </c>
      <c r="CG37" s="38">
        <f t="shared" si="59"/>
        <v>2.660922254725179</v>
      </c>
      <c r="CH37" s="38">
        <f t="shared" si="59"/>
        <v>3.0168183413767493</v>
      </c>
      <c r="CI37" s="38">
        <f t="shared" si="59"/>
        <v>3.1516850614283785</v>
      </c>
      <c r="CJ37" s="38">
        <f t="shared" si="59"/>
        <v>3.016049536314827</v>
      </c>
      <c r="CK37" s="38">
        <f t="shared" si="59"/>
        <v>3.2781086308254457</v>
      </c>
      <c r="CL37" s="38">
        <f t="shared" si="59"/>
        <v>3.5334530542061433</v>
      </c>
      <c r="CM37" s="38">
        <f t="shared" si="59"/>
        <v>2.5860842862337869</v>
      </c>
      <c r="CN37" s="38">
        <f t="shared" si="59"/>
        <v>3.4916712994420078</v>
      </c>
      <c r="CO37" s="38">
        <f t="shared" si="59"/>
        <v>3.6519684319779624</v>
      </c>
      <c r="CR37" s="38">
        <f t="shared" ref="CR37:DG37" si="60">CR36/CR34</f>
        <v>1.2892664489937791</v>
      </c>
      <c r="CS37" s="38">
        <f t="shared" si="60"/>
        <v>1.4692850070894974</v>
      </c>
      <c r="CT37" s="38">
        <f t="shared" si="60"/>
        <v>1.103258175629565</v>
      </c>
      <c r="CU37" s="38">
        <f t="shared" si="60"/>
        <v>1.0721013071829018</v>
      </c>
      <c r="CV37" s="38">
        <f t="shared" si="60"/>
        <v>1.2308654499094844</v>
      </c>
      <c r="CW37" s="38">
        <f t="shared" si="60"/>
        <v>1.3325666333585984</v>
      </c>
      <c r="CX37" s="38">
        <f t="shared" si="60"/>
        <v>1.1577244502868622</v>
      </c>
      <c r="CY37" s="38">
        <f t="shared" si="60"/>
        <v>1.1132910706480765</v>
      </c>
      <c r="CZ37" s="38">
        <f t="shared" si="60"/>
        <v>1.2491144657705566</v>
      </c>
      <c r="DA37" s="38">
        <f t="shared" si="60"/>
        <v>1.5272921148300875</v>
      </c>
      <c r="DB37" s="38">
        <f t="shared" si="60"/>
        <v>1.6304187398177097</v>
      </c>
      <c r="DC37" s="38">
        <f t="shared" si="60"/>
        <v>1.7858427081318486</v>
      </c>
      <c r="DD37" s="38">
        <f t="shared" si="60"/>
        <v>1.7690401221810661</v>
      </c>
      <c r="DE37" s="38">
        <f t="shared" si="60"/>
        <v>1.0895163428422814</v>
      </c>
      <c r="DF37" s="38">
        <f t="shared" si="60"/>
        <v>1.3440951650126343</v>
      </c>
      <c r="DG37" s="38">
        <f t="shared" si="60"/>
        <v>1.5269873426719447</v>
      </c>
      <c r="DO37" s="38">
        <f t="shared" ref="DO37:EC37" si="61">DO36/DO34</f>
        <v>1.9832771125602446</v>
      </c>
      <c r="DP37" s="38">
        <f t="shared" si="61"/>
        <v>1.7517400589076133</v>
      </c>
      <c r="DQ37" s="38">
        <f t="shared" si="61"/>
        <v>1.4472193338366826</v>
      </c>
      <c r="DR37" s="38">
        <f t="shared" si="61"/>
        <v>1.6715772580384152</v>
      </c>
      <c r="DS37" s="38">
        <f t="shared" si="61"/>
        <v>1.9537295672649839</v>
      </c>
      <c r="DT37" s="38">
        <f t="shared" si="61"/>
        <v>1.7297024761255493</v>
      </c>
      <c r="DU37" s="38">
        <f t="shared" si="61"/>
        <v>1.7989766050544052</v>
      </c>
      <c r="DV37" s="38">
        <f t="shared" si="61"/>
        <v>1.8194367159984612</v>
      </c>
      <c r="DW37" s="38">
        <f t="shared" si="61"/>
        <v>2.2303662320196698</v>
      </c>
      <c r="DX37" s="38">
        <f t="shared" si="61"/>
        <v>2.1010016833408431</v>
      </c>
      <c r="DY37" s="38">
        <f t="shared" si="61"/>
        <v>2.1420737631316307</v>
      </c>
      <c r="DZ37" s="38">
        <f t="shared" si="61"/>
        <v>2.1535030418974572</v>
      </c>
      <c r="EA37" s="38">
        <f t="shared" si="61"/>
        <v>2.2652262463846875</v>
      </c>
      <c r="EB37" s="38">
        <f t="shared" si="61"/>
        <v>1.9133379278111937</v>
      </c>
      <c r="EC37" s="38">
        <f t="shared" si="61"/>
        <v>2.3251762888911429</v>
      </c>
      <c r="EY37" s="38">
        <f t="shared" ref="EY37:FN37" si="62">EY36/EY34</f>
        <v>1.1805926372801197</v>
      </c>
      <c r="EZ37" s="38">
        <f t="shared" si="62"/>
        <v>1.3133928437307536</v>
      </c>
      <c r="FA37" s="38">
        <f t="shared" si="62"/>
        <v>1.0545162510351358</v>
      </c>
      <c r="FB37" s="38">
        <f t="shared" si="62"/>
        <v>0.9622815924817435</v>
      </c>
      <c r="FC37" s="38">
        <f t="shared" si="62"/>
        <v>1.3639691721143594</v>
      </c>
      <c r="FD37" s="38">
        <f t="shared" si="62"/>
        <v>0.86345228803703411</v>
      </c>
      <c r="FE37" s="38">
        <f t="shared" si="62"/>
        <v>0.78963896491694818</v>
      </c>
      <c r="FF37" s="38">
        <f t="shared" si="62"/>
        <v>0.65867713260718574</v>
      </c>
      <c r="FG37" s="38">
        <f t="shared" si="62"/>
        <v>0.74490684840539778</v>
      </c>
      <c r="FH37" s="38">
        <f t="shared" si="62"/>
        <v>0.82758877827947075</v>
      </c>
      <c r="FI37" s="38">
        <f t="shared" si="62"/>
        <v>0.75695285528204048</v>
      </c>
      <c r="FJ37" s="38">
        <f t="shared" si="62"/>
        <v>0.83851997869680106</v>
      </c>
      <c r="FK37" s="38">
        <f t="shared" si="62"/>
        <v>0.98711855840598273</v>
      </c>
      <c r="FL37" s="38">
        <f t="shared" si="62"/>
        <v>0.66684335994967869</v>
      </c>
      <c r="FM37" s="38">
        <f t="shared" si="62"/>
        <v>0.82086112186161597</v>
      </c>
      <c r="FN37" s="38">
        <f t="shared" si="62"/>
        <v>0.94972406779211349</v>
      </c>
    </row>
    <row r="38" spans="1:188">
      <c r="A38" s="70"/>
      <c r="D38" s="43"/>
      <c r="E38" s="43"/>
      <c r="F38" s="38">
        <f>SUM(F36:U36)/16</f>
        <v>38785.326443967002</v>
      </c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X38" s="38">
        <f>SUM(X36:AM36)/16</f>
        <v>1510902.375</v>
      </c>
      <c r="AP38" s="38">
        <f>SUM(AP36:BE36)/16</f>
        <v>2126532.5</v>
      </c>
      <c r="BH38" s="38">
        <f>SUM(BH36:BW36)/16</f>
        <v>1545.495625</v>
      </c>
      <c r="BZ38" s="38">
        <f>SUM(BZ36:CO36)/16</f>
        <v>1440.3231249999997</v>
      </c>
      <c r="CR38" s="38">
        <f>SUM(CR36:DG36)/16</f>
        <v>6839.415</v>
      </c>
      <c r="DO38" s="38">
        <f>SUM(DO36:ED36)/16</f>
        <v>11520.191875</v>
      </c>
      <c r="EY38" s="38">
        <f>SUM(EY36:FN36)/16</f>
        <v>2138605.375</v>
      </c>
    </row>
    <row r="39" spans="1:188">
      <c r="A39" s="70"/>
      <c r="D39" s="43"/>
      <c r="E39" s="43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X39" s="38"/>
      <c r="AP39" s="38"/>
      <c r="BH39" s="38"/>
      <c r="BZ39" s="38"/>
      <c r="CR39" s="38"/>
      <c r="DO39" s="38"/>
      <c r="EY39" s="38"/>
    </row>
    <row r="40" spans="1:188">
      <c r="A40" s="71" t="s">
        <v>53</v>
      </c>
      <c r="D40" s="43"/>
      <c r="E40" s="43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</row>
    <row r="41" spans="1:188">
      <c r="A41" s="70" t="s">
        <v>114</v>
      </c>
      <c r="D41" s="43"/>
      <c r="E41" s="43"/>
      <c r="F41" s="38">
        <f>F9/(G11+0.1)</f>
        <v>10349.437795911335</v>
      </c>
      <c r="G41" s="38">
        <f t="shared" ref="G41:U41" si="63">F41*(1-0.1)+G9</f>
        <v>12192.984016320202</v>
      </c>
      <c r="H41" s="38">
        <f t="shared" si="63"/>
        <v>13970.485614688183</v>
      </c>
      <c r="I41" s="38">
        <f t="shared" si="63"/>
        <v>15704.857053219364</v>
      </c>
      <c r="J41" s="38">
        <f t="shared" si="63"/>
        <v>17429.521347897429</v>
      </c>
      <c r="K41" s="38">
        <f t="shared" si="63"/>
        <v>19170.849213107686</v>
      </c>
      <c r="L41" s="38">
        <f t="shared" si="63"/>
        <v>21230.704291796916</v>
      </c>
      <c r="M41" s="38">
        <f t="shared" si="63"/>
        <v>23664.133862617226</v>
      </c>
      <c r="N41" s="38">
        <f t="shared" si="63"/>
        <v>26894.020476355501</v>
      </c>
      <c r="O41" s="38">
        <f t="shared" si="63"/>
        <v>31121.45842871995</v>
      </c>
      <c r="P41" s="38">
        <f t="shared" si="63"/>
        <v>35794.992585847955</v>
      </c>
      <c r="Q41" s="38">
        <f t="shared" si="63"/>
        <v>41510.903327263164</v>
      </c>
      <c r="R41" s="38">
        <f t="shared" si="63"/>
        <v>48454.132994536849</v>
      </c>
      <c r="S41" s="38">
        <f t="shared" si="63"/>
        <v>57441.249695083163</v>
      </c>
      <c r="T41" s="38">
        <f t="shared" si="63"/>
        <v>68143.444725574838</v>
      </c>
      <c r="U41" s="38">
        <f t="shared" si="63"/>
        <v>80498.180253017359</v>
      </c>
      <c r="V41" s="38"/>
      <c r="X41" s="54">
        <f>X9/(Y11+0.1)</f>
        <v>915812.09254463564</v>
      </c>
      <c r="Y41" s="54">
        <f t="shared" ref="Y41:AM41" si="64">X41*(1-0.1)+Y9</f>
        <v>998696.98329017207</v>
      </c>
      <c r="Z41" s="54">
        <f t="shared" si="64"/>
        <v>1078290.2849611549</v>
      </c>
      <c r="AA41" s="54">
        <f t="shared" si="64"/>
        <v>1095898.0564650395</v>
      </c>
      <c r="AB41" s="54">
        <f t="shared" si="64"/>
        <v>1144930.2508185357</v>
      </c>
      <c r="AC41" s="54">
        <f t="shared" si="64"/>
        <v>1214800.3257366822</v>
      </c>
      <c r="AD41" s="54">
        <f t="shared" si="64"/>
        <v>1283285.4931630138</v>
      </c>
      <c r="AE41" s="54">
        <f t="shared" si="64"/>
        <v>1365331.2438467126</v>
      </c>
      <c r="AF41" s="54">
        <f t="shared" si="64"/>
        <v>1458075.6194620414</v>
      </c>
      <c r="AG41" s="54">
        <f t="shared" si="64"/>
        <v>1559779.2575158372</v>
      </c>
      <c r="AH41" s="54">
        <f t="shared" si="64"/>
        <v>1660667.2317642535</v>
      </c>
      <c r="AI41" s="54">
        <f t="shared" si="64"/>
        <v>1763788.3085878282</v>
      </c>
      <c r="AJ41" s="54">
        <f t="shared" si="64"/>
        <v>1874327.0777290454</v>
      </c>
      <c r="AK41" s="54">
        <f t="shared" si="64"/>
        <v>2007263.1699561409</v>
      </c>
      <c r="AL41" s="54">
        <f t="shared" si="64"/>
        <v>2086394.952960527</v>
      </c>
      <c r="AM41" s="54">
        <f t="shared" si="64"/>
        <v>2219658.2576644742</v>
      </c>
      <c r="AP41" s="54">
        <f>AP9/(AQ11+0.1)</f>
        <v>1915239.5644381065</v>
      </c>
      <c r="AQ41" s="54">
        <f t="shared" ref="AQ41:BE41" si="65">AP41*(1-0.1)+AQ9</f>
        <v>1869534.207994296</v>
      </c>
      <c r="AR41" s="54">
        <f t="shared" si="65"/>
        <v>1828722.4871948664</v>
      </c>
      <c r="AS41" s="54">
        <f t="shared" si="65"/>
        <v>1778418.3384753799</v>
      </c>
      <c r="AT41" s="54">
        <f t="shared" si="65"/>
        <v>1724225.4046278419</v>
      </c>
      <c r="AU41" s="54">
        <f t="shared" si="65"/>
        <v>1679763.3641650577</v>
      </c>
      <c r="AV41" s="54">
        <f t="shared" si="65"/>
        <v>1634993.5277485519</v>
      </c>
      <c r="AW41" s="54">
        <f t="shared" si="65"/>
        <v>1584834.9749736967</v>
      </c>
      <c r="AX41" s="54">
        <f t="shared" si="65"/>
        <v>1538376.3774763271</v>
      </c>
      <c r="AY41" s="54">
        <f t="shared" si="65"/>
        <v>1499344.6397286945</v>
      </c>
      <c r="AZ41" s="54">
        <f t="shared" si="65"/>
        <v>1467651.1757558251</v>
      </c>
      <c r="BA41" s="54">
        <f t="shared" si="65"/>
        <v>1441605.4581802425</v>
      </c>
      <c r="BB41" s="54">
        <f t="shared" si="65"/>
        <v>1419592.1123622181</v>
      </c>
      <c r="BC41" s="54">
        <f t="shared" si="65"/>
        <v>1396436.6011259963</v>
      </c>
      <c r="BD41" s="54">
        <f t="shared" si="65"/>
        <v>1351906.2410133968</v>
      </c>
      <c r="BE41" s="53">
        <f t="shared" si="65"/>
        <v>1307177.9247257386</v>
      </c>
      <c r="BH41" s="54">
        <f>BH9/(BI11+0.1)</f>
        <v>710.33003594908871</v>
      </c>
      <c r="BI41" s="54">
        <f t="shared" ref="BI41:BW41" si="66">BH41*(1-0.1)+BI9</f>
        <v>769.12803235417982</v>
      </c>
      <c r="BJ41" s="54">
        <f t="shared" si="66"/>
        <v>832.95822911876189</v>
      </c>
      <c r="BK41" s="54">
        <f t="shared" si="66"/>
        <v>902.93540620688577</v>
      </c>
      <c r="BL41" s="54">
        <f t="shared" si="66"/>
        <v>974.34786558619726</v>
      </c>
      <c r="BM41" s="54">
        <f t="shared" si="66"/>
        <v>1046.2840790275775</v>
      </c>
      <c r="BN41" s="54">
        <f t="shared" si="66"/>
        <v>1109.9236711248197</v>
      </c>
      <c r="BO41" s="54">
        <f t="shared" si="66"/>
        <v>1194.6133040123377</v>
      </c>
      <c r="BP41" s="54">
        <f t="shared" si="66"/>
        <v>1293.049973611104</v>
      </c>
      <c r="BQ41" s="54">
        <f t="shared" si="66"/>
        <v>1399.8309762499937</v>
      </c>
      <c r="BR41" s="54">
        <f t="shared" si="66"/>
        <v>1525.4018786249944</v>
      </c>
      <c r="BS41" s="54">
        <f t="shared" si="66"/>
        <v>1661.8386907624949</v>
      </c>
      <c r="BT41" s="54">
        <f t="shared" si="66"/>
        <v>1822.0878216862454</v>
      </c>
      <c r="BU41" s="54">
        <f t="shared" si="66"/>
        <v>2000.4710395176207</v>
      </c>
      <c r="BV41" s="54">
        <f t="shared" si="66"/>
        <v>2150.3549355658588</v>
      </c>
      <c r="BW41" s="54">
        <f t="shared" si="66"/>
        <v>2305.0824420092731</v>
      </c>
      <c r="BZ41" s="38">
        <f>BZ9/(CA11+0.1)</f>
        <v>656.24308701334076</v>
      </c>
      <c r="CA41" s="38">
        <f t="shared" ref="CA41:CO41" si="67">BZ41*(1-0.1)+CA9</f>
        <v>703.44287095347033</v>
      </c>
      <c r="CB41" s="38">
        <f t="shared" si="67"/>
        <v>762.9139338240193</v>
      </c>
      <c r="CC41" s="38">
        <f t="shared" si="67"/>
        <v>767.61777370013351</v>
      </c>
      <c r="CD41" s="38">
        <f t="shared" si="67"/>
        <v>763.02006379439831</v>
      </c>
      <c r="CE41" s="38">
        <f t="shared" si="67"/>
        <v>782.47405741495845</v>
      </c>
      <c r="CF41" s="38">
        <f t="shared" si="67"/>
        <v>790.24965167346261</v>
      </c>
      <c r="CG41" s="38">
        <f t="shared" si="67"/>
        <v>806.17468650611636</v>
      </c>
      <c r="CH41" s="38">
        <f t="shared" si="67"/>
        <v>820.88321785550477</v>
      </c>
      <c r="CI41" s="38">
        <f t="shared" si="67"/>
        <v>848.06089606995431</v>
      </c>
      <c r="CJ41" s="38">
        <f t="shared" si="67"/>
        <v>867.66980646295883</v>
      </c>
      <c r="CK41" s="38">
        <f t="shared" si="67"/>
        <v>898.39382581666291</v>
      </c>
      <c r="CL41" s="38">
        <f t="shared" si="67"/>
        <v>946.95744323499662</v>
      </c>
      <c r="CM41" s="38">
        <f t="shared" si="67"/>
        <v>995.72769891149699</v>
      </c>
      <c r="CN41" s="38">
        <f t="shared" si="67"/>
        <v>994.37092902034726</v>
      </c>
      <c r="CO41" s="38">
        <f t="shared" si="67"/>
        <v>1058.9708361183125</v>
      </c>
      <c r="CR41" s="38">
        <f>CR9/(CS11+0.1)</f>
        <v>2792.5674863807722</v>
      </c>
      <c r="CS41" s="38">
        <f t="shared" ref="CS41:DG41" si="68">CR41*(1-0.1)+CS9</f>
        <v>3177.7487889473641</v>
      </c>
      <c r="CT41" s="38">
        <f t="shared" si="68"/>
        <v>3625.8588069736697</v>
      </c>
      <c r="CU41" s="38">
        <f t="shared" si="68"/>
        <v>3953.8169262763026</v>
      </c>
      <c r="CV41" s="38">
        <f t="shared" si="68"/>
        <v>4173.4772336486722</v>
      </c>
      <c r="CW41" s="38">
        <f t="shared" si="68"/>
        <v>4413.8205102838047</v>
      </c>
      <c r="CX41" s="38">
        <f t="shared" si="68"/>
        <v>4833.4744592554243</v>
      </c>
      <c r="CY41" s="38">
        <f t="shared" si="68"/>
        <v>5377.4820133298817</v>
      </c>
      <c r="CZ41" s="38">
        <f t="shared" si="68"/>
        <v>5884.909811996893</v>
      </c>
      <c r="DA41" s="38">
        <f t="shared" si="68"/>
        <v>6403.0268307972037</v>
      </c>
      <c r="DB41" s="38">
        <f t="shared" si="68"/>
        <v>6986.3021477174843</v>
      </c>
      <c r="DC41" s="38">
        <f t="shared" si="68"/>
        <v>7417.0479329457366</v>
      </c>
      <c r="DD41" s="38">
        <f t="shared" si="68"/>
        <v>7870.3581396511636</v>
      </c>
      <c r="DE41" s="38">
        <f t="shared" si="68"/>
        <v>8572.5343256860469</v>
      </c>
      <c r="DF41" s="38">
        <f t="shared" si="68"/>
        <v>9046.9428931174425</v>
      </c>
      <c r="DG41" s="38">
        <f t="shared" si="68"/>
        <v>9991.6286038056987</v>
      </c>
      <c r="DH41" s="38"/>
      <c r="DI41" s="38"/>
      <c r="DJ41" s="38"/>
      <c r="DK41" s="38"/>
      <c r="DL41" s="38"/>
      <c r="DO41" s="38">
        <f>DO9/(DP11+0.1)</f>
        <v>13260.137402820923</v>
      </c>
      <c r="DP41" s="38">
        <f t="shared" ref="DP41:ED41" si="69">DO41*(1-0.1)+DP9</f>
        <v>13827.046662538831</v>
      </c>
      <c r="DQ41" s="38">
        <f t="shared" si="69"/>
        <v>14042.974996284947</v>
      </c>
      <c r="DR41" s="38">
        <f t="shared" si="69"/>
        <v>13674.124496656454</v>
      </c>
      <c r="DS41" s="38">
        <f t="shared" si="69"/>
        <v>13272.611046990807</v>
      </c>
      <c r="DT41" s="38">
        <f t="shared" si="69"/>
        <v>13026.769942291727</v>
      </c>
      <c r="DU41" s="38">
        <f t="shared" si="69"/>
        <v>12905.407948062555</v>
      </c>
      <c r="DV41" s="38">
        <f t="shared" si="69"/>
        <v>12858.0551532563</v>
      </c>
      <c r="DW41" s="38">
        <f t="shared" si="69"/>
        <v>12996.44363793067</v>
      </c>
      <c r="DX41" s="38">
        <f t="shared" si="69"/>
        <v>13378.623274137604</v>
      </c>
      <c r="DY41" s="38">
        <f t="shared" si="69"/>
        <v>14090.583946723844</v>
      </c>
      <c r="DZ41" s="38">
        <f t="shared" si="69"/>
        <v>14885.492552051461</v>
      </c>
      <c r="EA41" s="38">
        <f t="shared" si="69"/>
        <v>15646.594296846315</v>
      </c>
      <c r="EB41" s="38">
        <f t="shared" si="69"/>
        <v>16574.266867161685</v>
      </c>
      <c r="EC41" s="38">
        <f t="shared" si="69"/>
        <v>17098.661180445517</v>
      </c>
      <c r="ED41" s="38">
        <f t="shared" si="69"/>
        <v>17888.106062400966</v>
      </c>
      <c r="EG41" s="38">
        <f>EG9/(EH11+0.1)</f>
        <v>12301.121691465763</v>
      </c>
      <c r="EH41" s="38">
        <f t="shared" ref="EH41:EV41" si="70">EG41*(1-0.1)+EH9</f>
        <v>14457.580768569907</v>
      </c>
      <c r="EI41" s="38">
        <f t="shared" si="70"/>
        <v>16961.467738578747</v>
      </c>
      <c r="EJ41" s="38">
        <f t="shared" si="70"/>
        <v>19443.268779259106</v>
      </c>
      <c r="EK41" s="38">
        <f t="shared" si="70"/>
        <v>22681.53040936192</v>
      </c>
      <c r="EL41" s="38">
        <f t="shared" si="70"/>
        <v>25652.711414376878</v>
      </c>
      <c r="EM41" s="38">
        <f t="shared" si="70"/>
        <v>28417.569227032873</v>
      </c>
      <c r="EN41" s="38">
        <f t="shared" si="70"/>
        <v>31902.842528015259</v>
      </c>
      <c r="EO41" s="38">
        <f t="shared" si="70"/>
        <v>36486.031543928853</v>
      </c>
      <c r="EP41" s="38">
        <f t="shared" si="70"/>
        <v>43477.838389535973</v>
      </c>
      <c r="EQ41" s="38">
        <f t="shared" si="70"/>
        <v>51928.964550582372</v>
      </c>
      <c r="ER41" s="38">
        <f t="shared" si="70"/>
        <v>62051.748095524134</v>
      </c>
      <c r="ES41" s="38">
        <f t="shared" si="70"/>
        <v>74865.853285971723</v>
      </c>
      <c r="ET41" s="38">
        <f t="shared" si="70"/>
        <v>86650.337957374548</v>
      </c>
      <c r="EU41" s="38">
        <f t="shared" si="70"/>
        <v>101877.43416163709</v>
      </c>
      <c r="EV41" s="38">
        <f t="shared" si="70"/>
        <v>91689.690745473388</v>
      </c>
      <c r="EY41" s="54">
        <f>EY9/(EZ11+0.1)</f>
        <v>418441.40941205714</v>
      </c>
      <c r="EZ41" s="54">
        <f t="shared" ref="EZ41:FN41" si="71">EY41*(1-0.1)+EZ9</f>
        <v>534249.96847085143</v>
      </c>
      <c r="FA41" s="54">
        <f t="shared" si="71"/>
        <v>658511.07162376633</v>
      </c>
      <c r="FB41" s="54">
        <f t="shared" si="71"/>
        <v>835703.36446138972</v>
      </c>
      <c r="FC41" s="54">
        <f t="shared" si="71"/>
        <v>973605.32801525085</v>
      </c>
      <c r="FD41" s="54">
        <f t="shared" si="71"/>
        <v>1152125.9952137258</v>
      </c>
      <c r="FE41" s="54">
        <f t="shared" si="71"/>
        <v>1360788.6956923532</v>
      </c>
      <c r="FF41" s="54">
        <f t="shared" si="71"/>
        <v>1578676.8261231179</v>
      </c>
      <c r="FG41" s="54">
        <f t="shared" si="71"/>
        <v>1813597.7035108062</v>
      </c>
      <c r="FH41" s="54">
        <f t="shared" si="71"/>
        <v>2147619.1631597253</v>
      </c>
      <c r="FI41" s="54">
        <f t="shared" si="71"/>
        <v>2588711.4968437525</v>
      </c>
      <c r="FJ41" s="54">
        <f t="shared" si="71"/>
        <v>3135626.4702889472</v>
      </c>
      <c r="FK41" s="54">
        <f t="shared" si="71"/>
        <v>3807690.9232600527</v>
      </c>
      <c r="FL41" s="54">
        <f t="shared" si="71"/>
        <v>4797638.8009340474</v>
      </c>
      <c r="FM41" s="54">
        <f t="shared" si="71"/>
        <v>6062256.1308406424</v>
      </c>
      <c r="FN41" s="54">
        <f t="shared" si="71"/>
        <v>7521211.0877565788</v>
      </c>
      <c r="FQ41" s="38">
        <f>FQ9/(FR11+0.1)</f>
        <v>218184.69967878397</v>
      </c>
      <c r="FR41" s="38">
        <f t="shared" ref="FR41:GF41" si="72">FQ41*(1-0.1)+FR9</f>
        <v>272816.22971090558</v>
      </c>
      <c r="FS41" s="38">
        <f t="shared" si="72"/>
        <v>334288.60673981503</v>
      </c>
      <c r="FT41" s="38">
        <f t="shared" si="72"/>
        <v>405734.74606583355</v>
      </c>
      <c r="FU41" s="38">
        <f t="shared" si="72"/>
        <v>475664.27145925019</v>
      </c>
      <c r="FV41" s="38">
        <f t="shared" si="72"/>
        <v>558868.84431332513</v>
      </c>
      <c r="FW41" s="38">
        <f t="shared" si="72"/>
        <v>653014.95988199254</v>
      </c>
      <c r="FX41" s="38">
        <f t="shared" si="72"/>
        <v>765696.46389379329</v>
      </c>
      <c r="FY41" s="38">
        <f t="shared" si="72"/>
        <v>906560.81750441401</v>
      </c>
      <c r="FZ41" s="38">
        <f t="shared" si="72"/>
        <v>1069590.7357539725</v>
      </c>
      <c r="GA41" s="38">
        <f t="shared" si="72"/>
        <v>1261174.6621785753</v>
      </c>
      <c r="GB41" s="38">
        <f t="shared" si="72"/>
        <v>1493686.1959607177</v>
      </c>
      <c r="GC41" s="38">
        <f t="shared" si="72"/>
        <v>1837617.576364646</v>
      </c>
      <c r="GD41" s="38">
        <f t="shared" si="72"/>
        <v>2243601.8187281815</v>
      </c>
      <c r="GE41" s="38">
        <f t="shared" si="72"/>
        <v>2651567.6368553634</v>
      </c>
      <c r="GF41" s="38">
        <f t="shared" si="72"/>
        <v>3156610.8731698273</v>
      </c>
    </row>
    <row r="42" spans="1:188">
      <c r="A42" s="70" t="s">
        <v>115</v>
      </c>
      <c r="D42" s="43"/>
      <c r="E42" s="43"/>
      <c r="F42" s="38">
        <f>F41/F34</f>
        <v>1.6371314942541213</v>
      </c>
      <c r="G42" s="38">
        <f t="shared" ref="G42:U42" si="73">G41/G34</f>
        <v>1.6440658242480413</v>
      </c>
      <c r="H42" s="38">
        <f t="shared" si="73"/>
        <v>1.7108427922002218</v>
      </c>
      <c r="I42" s="38">
        <f t="shared" si="73"/>
        <v>1.8149273852811418</v>
      </c>
      <c r="J42" s="38">
        <f t="shared" si="73"/>
        <v>1.9127046746663845</v>
      </c>
      <c r="K42" s="38">
        <f t="shared" si="73"/>
        <v>1.9413714785068898</v>
      </c>
      <c r="L42" s="38">
        <f t="shared" si="73"/>
        <v>1.947270819587346</v>
      </c>
      <c r="M42" s="38">
        <f t="shared" si="73"/>
        <v>1.9642262717610226</v>
      </c>
      <c r="N42" s="38">
        <f t="shared" si="73"/>
        <v>1.9683141100477699</v>
      </c>
      <c r="O42" s="38">
        <f t="shared" si="73"/>
        <v>1.9354128777730828</v>
      </c>
      <c r="P42" s="38">
        <f t="shared" si="73"/>
        <v>1.9128286777324122</v>
      </c>
      <c r="Q42" s="38">
        <f t="shared" si="73"/>
        <v>1.8678412224290482</v>
      </c>
      <c r="R42" s="38">
        <f t="shared" si="73"/>
        <v>1.8227221206376181</v>
      </c>
      <c r="S42" s="38">
        <f t="shared" si="73"/>
        <v>1.8241032887156439</v>
      </c>
      <c r="T42" s="38">
        <f t="shared" si="73"/>
        <v>1.967663251648198</v>
      </c>
      <c r="U42" s="38">
        <f t="shared" si="73"/>
        <v>2.0415071952206185</v>
      </c>
      <c r="V42" s="38"/>
      <c r="X42" s="38">
        <f t="shared" ref="X42:AM42" si="74">X41/X34</f>
        <v>2.2355768203785726</v>
      </c>
      <c r="Y42" s="38">
        <f t="shared" si="74"/>
        <v>2.1665936655746645</v>
      </c>
      <c r="Z42" s="38">
        <f t="shared" si="74"/>
        <v>2.1296885664559571</v>
      </c>
      <c r="AA42" s="38">
        <f t="shared" si="74"/>
        <v>2.1873025186357937</v>
      </c>
      <c r="AB42" s="38">
        <f t="shared" si="74"/>
        <v>2.0854641593765733</v>
      </c>
      <c r="AC42" s="38">
        <f t="shared" si="74"/>
        <v>2.0138060820917221</v>
      </c>
      <c r="AD42" s="38">
        <f t="shared" si="74"/>
        <v>1.9699959352551495</v>
      </c>
      <c r="AE42" s="38">
        <f t="shared" si="74"/>
        <v>1.8948748698498106</v>
      </c>
      <c r="AF42" s="38">
        <f t="shared" si="74"/>
        <v>1.9007294739515688</v>
      </c>
      <c r="AG42" s="38">
        <f t="shared" si="74"/>
        <v>1.8863139770321316</v>
      </c>
      <c r="AH42" s="38">
        <f t="shared" si="74"/>
        <v>1.9193119878686427</v>
      </c>
      <c r="AI42" s="38">
        <f t="shared" si="74"/>
        <v>1.9409082170220342</v>
      </c>
      <c r="AJ42" s="38">
        <f t="shared" si="74"/>
        <v>1.9223611149072324</v>
      </c>
      <c r="AK42" s="38">
        <f t="shared" si="74"/>
        <v>1.9555357299350451</v>
      </c>
      <c r="AL42" s="38">
        <f t="shared" si="74"/>
        <v>1.9589886029858563</v>
      </c>
      <c r="AM42" s="38">
        <f t="shared" si="74"/>
        <v>1.8926089894218199</v>
      </c>
      <c r="AP42" s="38">
        <f t="shared" ref="AP42:BE42" si="75">AP41/AP34</f>
        <v>3.8678776377556727</v>
      </c>
      <c r="AQ42" s="38">
        <f t="shared" si="75"/>
        <v>3.7019614353452654</v>
      </c>
      <c r="AR42" s="38">
        <f t="shared" si="75"/>
        <v>3.5464819382106119</v>
      </c>
      <c r="AS42" s="38">
        <f t="shared" si="75"/>
        <v>3.5222802894866638</v>
      </c>
      <c r="AT42" s="38">
        <f t="shared" si="75"/>
        <v>3.4648840613820067</v>
      </c>
      <c r="AU42" s="38">
        <f t="shared" si="75"/>
        <v>3.3395568463006069</v>
      </c>
      <c r="AV42" s="38">
        <f t="shared" si="75"/>
        <v>3.2849684827595769</v>
      </c>
      <c r="AW42" s="38">
        <f t="shared" si="75"/>
        <v>3.2257187486361967</v>
      </c>
      <c r="AX42" s="38">
        <f t="shared" si="75"/>
        <v>3.1376610308841779</v>
      </c>
      <c r="AY42" s="38">
        <f t="shared" si="75"/>
        <v>3.0087481261928768</v>
      </c>
      <c r="AZ42" s="38">
        <f t="shared" si="75"/>
        <v>2.9251555718639684</v>
      </c>
      <c r="BA42" s="38">
        <f t="shared" si="75"/>
        <v>2.8413588372315983</v>
      </c>
      <c r="BB42" s="38">
        <f t="shared" si="75"/>
        <v>2.7537069577890962</v>
      </c>
      <c r="BC42" s="38">
        <f t="shared" si="75"/>
        <v>2.7686332642964246</v>
      </c>
      <c r="BD42" s="38">
        <f t="shared" si="75"/>
        <v>2.8706750631526416</v>
      </c>
      <c r="BE42" s="38">
        <f t="shared" si="75"/>
        <v>2.7279720668759677</v>
      </c>
      <c r="BH42" s="38">
        <f t="shared" ref="BH42:BW42" si="76">BH41/BH34</f>
        <v>1.3795441383973817</v>
      </c>
      <c r="BI42" s="38">
        <f t="shared" si="76"/>
        <v>1.4081487525662486</v>
      </c>
      <c r="BJ42" s="38">
        <f t="shared" si="76"/>
        <v>1.4472412064285785</v>
      </c>
      <c r="BK42" s="38">
        <f t="shared" si="76"/>
        <v>1.4871628835019932</v>
      </c>
      <c r="BL42" s="38">
        <f t="shared" si="76"/>
        <v>1.5207694556000171</v>
      </c>
      <c r="BM42" s="38">
        <f t="shared" si="76"/>
        <v>1.5194962321025911</v>
      </c>
      <c r="BN42" s="38">
        <f t="shared" si="76"/>
        <v>1.5149501344096403</v>
      </c>
      <c r="BO42" s="38">
        <f t="shared" si="76"/>
        <v>1.5244881472715435</v>
      </c>
      <c r="BP42" s="38">
        <f t="shared" si="76"/>
        <v>1.552476571009676</v>
      </c>
      <c r="BQ42" s="38">
        <f t="shared" si="76"/>
        <v>1.5649382180020859</v>
      </c>
      <c r="BR42" s="38">
        <f t="shared" si="76"/>
        <v>1.5805422563212745</v>
      </c>
      <c r="BS42" s="38">
        <f t="shared" si="76"/>
        <v>1.5959361052330032</v>
      </c>
      <c r="BT42" s="38">
        <f t="shared" si="76"/>
        <v>1.6021833503066121</v>
      </c>
      <c r="BU42" s="38">
        <f t="shared" si="76"/>
        <v>1.612509351978382</v>
      </c>
      <c r="BV42" s="38">
        <f t="shared" si="76"/>
        <v>1.7212382029123816</v>
      </c>
      <c r="BW42" s="38">
        <f t="shared" si="76"/>
        <v>1.7129346403257752</v>
      </c>
      <c r="BZ42" s="38">
        <f t="shared" ref="BZ42:CO42" si="77">BZ41/BZ34</f>
        <v>2.5482370901919893</v>
      </c>
      <c r="CA42" s="38">
        <f t="shared" si="77"/>
        <v>2.5910706702917392</v>
      </c>
      <c r="CB42" s="38">
        <f t="shared" si="77"/>
        <v>2.6519366797245882</v>
      </c>
      <c r="CC42" s="38">
        <f t="shared" si="77"/>
        <v>2.5050271600402199</v>
      </c>
      <c r="CD42" s="38">
        <f t="shared" si="77"/>
        <v>2.3134781030651248</v>
      </c>
      <c r="CE42" s="38">
        <f t="shared" si="77"/>
        <v>2.1954878280783681</v>
      </c>
      <c r="CF42" s="38">
        <f t="shared" si="77"/>
        <v>2.2413406688244693</v>
      </c>
      <c r="CG42" s="38">
        <f t="shared" si="77"/>
        <v>2.1037247862314596</v>
      </c>
      <c r="CH42" s="38">
        <f t="shared" si="77"/>
        <v>1.9602291904498774</v>
      </c>
      <c r="CI42" s="38">
        <f t="shared" si="77"/>
        <v>1.7889768463741105</v>
      </c>
      <c r="CJ42" s="38">
        <f t="shared" si="77"/>
        <v>1.6607868894581415</v>
      </c>
      <c r="CK42" s="38">
        <f t="shared" si="77"/>
        <v>1.563944470914616</v>
      </c>
      <c r="CL42" s="38">
        <f t="shared" si="77"/>
        <v>1.47489902364928</v>
      </c>
      <c r="CM42" s="38">
        <f t="shared" si="77"/>
        <v>1.3411015918643137</v>
      </c>
      <c r="CN42" s="38">
        <f t="shared" si="77"/>
        <v>1.4624435301753209</v>
      </c>
      <c r="CO42" s="38">
        <f t="shared" si="77"/>
        <v>1.3825316249676061</v>
      </c>
      <c r="CR42" s="38">
        <f t="shared" ref="CR42:DG42" si="78">CR41/CR34</f>
        <v>1.3224233041602989</v>
      </c>
      <c r="CS42" s="38">
        <f t="shared" si="78"/>
        <v>1.3205470679947986</v>
      </c>
      <c r="CT42" s="38">
        <f t="shared" si="78"/>
        <v>1.3485456444695203</v>
      </c>
      <c r="CU42" s="38">
        <f t="shared" si="78"/>
        <v>1.3390232352882834</v>
      </c>
      <c r="CV42" s="38">
        <f t="shared" si="78"/>
        <v>1.2864438360705814</v>
      </c>
      <c r="CW42" s="38">
        <f t="shared" si="78"/>
        <v>1.2326649127195874</v>
      </c>
      <c r="CX42" s="38">
        <f t="shared" si="78"/>
        <v>1.2429215224063728</v>
      </c>
      <c r="CY42" s="38">
        <f t="shared" si="78"/>
        <v>1.2808575791960597</v>
      </c>
      <c r="CZ42" s="38">
        <f t="shared" si="78"/>
        <v>1.2939265240746345</v>
      </c>
      <c r="DA42" s="38">
        <f t="shared" si="78"/>
        <v>1.2504849355176275</v>
      </c>
      <c r="DB42" s="38">
        <f t="shared" si="78"/>
        <v>1.2304701946576522</v>
      </c>
      <c r="DC42" s="38">
        <f t="shared" si="78"/>
        <v>1.1827240065821565</v>
      </c>
      <c r="DD42" s="38">
        <f t="shared" si="78"/>
        <v>1.1418361688585921</v>
      </c>
      <c r="DE42" s="38">
        <f t="shared" si="78"/>
        <v>1.1103020366511593</v>
      </c>
      <c r="DF42" s="38">
        <f t="shared" si="78"/>
        <v>1.1271843640360559</v>
      </c>
      <c r="DG42" s="38">
        <f t="shared" si="78"/>
        <v>1.1097518519289984</v>
      </c>
      <c r="DH42" s="38"/>
      <c r="DI42" s="38"/>
      <c r="DJ42" s="38"/>
      <c r="DK42" s="38"/>
      <c r="DL42" s="38"/>
      <c r="DO42" s="38">
        <f t="shared" ref="DO42:ED42" si="79">DO41/DO34</f>
        <v>3.1626748612697084</v>
      </c>
      <c r="DP42" s="38">
        <f t="shared" si="79"/>
        <v>2.9910337781123841</v>
      </c>
      <c r="DQ42" s="38">
        <f t="shared" si="79"/>
        <v>2.9624973279430993</v>
      </c>
      <c r="DR42" s="38">
        <f t="shared" si="79"/>
        <v>2.9543757909875841</v>
      </c>
      <c r="DS42" s="38">
        <f t="shared" si="79"/>
        <v>2.8757302846457997</v>
      </c>
      <c r="DT42" s="38">
        <f t="shared" si="79"/>
        <v>2.6462485848387263</v>
      </c>
      <c r="DU42" s="38">
        <f t="shared" si="79"/>
        <v>2.5139579078887189</v>
      </c>
      <c r="DV42" s="38">
        <f t="shared" si="79"/>
        <v>2.3589978564467167</v>
      </c>
      <c r="DW42" s="38">
        <f t="shared" si="79"/>
        <v>2.196321310692416</v>
      </c>
      <c r="DX42" s="38">
        <f t="shared" si="79"/>
        <v>2.0615876033962688</v>
      </c>
      <c r="DY42" s="38">
        <f t="shared" si="79"/>
        <v>1.9865778246935129</v>
      </c>
      <c r="DZ42" s="38">
        <f t="shared" si="79"/>
        <v>1.8974644101186078</v>
      </c>
      <c r="EA42" s="38">
        <f t="shared" si="79"/>
        <v>1.8353352182766351</v>
      </c>
      <c r="EB42" s="38">
        <f t="shared" si="79"/>
        <v>1.8252661115808027</v>
      </c>
      <c r="EC42" s="38">
        <f t="shared" si="79"/>
        <v>1.8911203598194068</v>
      </c>
      <c r="ED42" s="38">
        <f t="shared" si="79"/>
        <v>1.7702546202848093</v>
      </c>
      <c r="EG42" s="38">
        <f t="shared" ref="EG42:EV42" si="80">EG41/EG34</f>
        <v>0.99177186799615902</v>
      </c>
      <c r="EH42" s="38">
        <f t="shared" si="80"/>
        <v>1.0076905510202094</v>
      </c>
      <c r="EI42" s="38">
        <f t="shared" si="80"/>
        <v>1.0672217011547314</v>
      </c>
      <c r="EJ42" s="38">
        <f t="shared" si="80"/>
        <v>1.0668637720454734</v>
      </c>
      <c r="EK42" s="38">
        <f t="shared" si="80"/>
        <v>1.1165031251594408</v>
      </c>
      <c r="EL42" s="38">
        <f t="shared" si="80"/>
        <v>1.1724952399545496</v>
      </c>
      <c r="EM42" s="38">
        <f t="shared" si="80"/>
        <v>1.1981934391256854</v>
      </c>
      <c r="EN42" s="38">
        <f t="shared" si="80"/>
        <v>1.2489088390540892</v>
      </c>
      <c r="EO42" s="38">
        <f t="shared" si="80"/>
        <v>1.2727412544906069</v>
      </c>
      <c r="EP42" s="38">
        <f t="shared" si="80"/>
        <v>1.340994315589648</v>
      </c>
      <c r="EQ42" s="38">
        <f t="shared" si="80"/>
        <v>1.406341922867185</v>
      </c>
      <c r="ER42" s="38">
        <f t="shared" si="80"/>
        <v>1.445190692151709</v>
      </c>
      <c r="ES42" s="38">
        <f t="shared" si="80"/>
        <v>1.5013930475649637</v>
      </c>
      <c r="ET42" s="38">
        <f t="shared" si="80"/>
        <v>1.5521438212355472</v>
      </c>
      <c r="EU42" s="38">
        <f t="shared" si="80"/>
        <v>1.5553163244946215</v>
      </c>
      <c r="EV42" s="38">
        <f t="shared" si="80"/>
        <v>1.1642208983380047</v>
      </c>
      <c r="EY42" s="38">
        <f t="shared" ref="EY42:FN42" si="81">EY41/EY34</f>
        <v>0.92063460608165326</v>
      </c>
      <c r="EZ42" s="38">
        <f t="shared" si="81"/>
        <v>1.0031582229327549</v>
      </c>
      <c r="FA42" s="38">
        <f t="shared" si="81"/>
        <v>1.0490933526416895</v>
      </c>
      <c r="FB42" s="38">
        <f t="shared" si="81"/>
        <v>0.87439215703776096</v>
      </c>
      <c r="FC42" s="38">
        <f t="shared" si="81"/>
        <v>0.88531176881272733</v>
      </c>
      <c r="FD42" s="38">
        <f t="shared" si="81"/>
        <v>0.82900485556186376</v>
      </c>
      <c r="FE42" s="38">
        <f t="shared" si="81"/>
        <v>0.8265629054901491</v>
      </c>
      <c r="FF42" s="38">
        <f t="shared" si="81"/>
        <v>0.86653193762015668</v>
      </c>
      <c r="FG42" s="38">
        <f t="shared" si="81"/>
        <v>0.90064089973166772</v>
      </c>
      <c r="FH42" s="38">
        <f t="shared" si="81"/>
        <v>0.93544501023628235</v>
      </c>
      <c r="FI42" s="38">
        <f t="shared" si="81"/>
        <v>0.93311074239872538</v>
      </c>
      <c r="FJ42" s="38">
        <f t="shared" si="81"/>
        <v>0.93903051466707621</v>
      </c>
      <c r="FK42" s="38">
        <f t="shared" si="81"/>
        <v>0.96375445513436109</v>
      </c>
      <c r="FL42" s="38">
        <f t="shared" si="81"/>
        <v>0.96947684176963878</v>
      </c>
      <c r="FM42" s="38">
        <f t="shared" si="81"/>
        <v>1.0817979062118062</v>
      </c>
      <c r="FN42" s="38">
        <f t="shared" si="81"/>
        <v>1.170995932620873</v>
      </c>
      <c r="FQ42" s="38">
        <f t="shared" ref="FQ42:GF42" si="82">FQ41/FQ34</f>
        <v>0.95322116840599047</v>
      </c>
      <c r="FR42" s="38">
        <f t="shared" si="82"/>
        <v>1.0028681119811553</v>
      </c>
      <c r="FS42" s="38">
        <f t="shared" si="82"/>
        <v>1.0658931479509317</v>
      </c>
      <c r="FT42" s="38">
        <f t="shared" si="82"/>
        <v>1.1238691527960909</v>
      </c>
      <c r="FU42" s="38">
        <f t="shared" si="82"/>
        <v>1.1893331319522586</v>
      </c>
      <c r="FV42" s="38">
        <f t="shared" si="82"/>
        <v>1.2654226333156535</v>
      </c>
      <c r="FW42" s="38">
        <f t="shared" si="82"/>
        <v>1.3567873339261629</v>
      </c>
      <c r="FX42" s="38">
        <f t="shared" si="82"/>
        <v>1.4291727742799849</v>
      </c>
      <c r="FY42" s="38">
        <f t="shared" si="82"/>
        <v>1.4778240480442584</v>
      </c>
      <c r="FZ42" s="38">
        <f t="shared" si="82"/>
        <v>1.4952890657493532</v>
      </c>
      <c r="GA42" s="38">
        <f t="shared" si="82"/>
        <v>1.5028099752965289</v>
      </c>
      <c r="GB42" s="38">
        <f t="shared" si="82"/>
        <v>1.5331400212680293</v>
      </c>
      <c r="GC42" s="38">
        <f t="shared" si="82"/>
        <v>1.606709343118387</v>
      </c>
      <c r="GD42" s="38">
        <f t="shared" si="82"/>
        <v>1.5108043152620887</v>
      </c>
      <c r="GE42" s="38">
        <f t="shared" si="82"/>
        <v>1.5988812307387916</v>
      </c>
      <c r="GF42" s="38">
        <f t="shared" si="82"/>
        <v>1.5935123821205284</v>
      </c>
    </row>
    <row r="43" spans="1:188">
      <c r="A43" s="70"/>
      <c r="D43" s="43"/>
      <c r="E43" s="43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3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Y43" s="54"/>
      <c r="EZ43" s="54"/>
      <c r="FA43" s="54"/>
      <c r="FB43" s="54"/>
      <c r="FC43" s="54"/>
      <c r="FD43" s="54"/>
      <c r="FE43" s="54"/>
      <c r="FF43" s="54"/>
      <c r="FG43" s="54"/>
      <c r="FH43" s="54"/>
      <c r="FI43" s="54"/>
      <c r="FJ43" s="54"/>
      <c r="FK43" s="54"/>
      <c r="FL43" s="54"/>
      <c r="FM43" s="54"/>
      <c r="FN43" s="54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</row>
    <row r="44" spans="1:188">
      <c r="A44" s="70" t="s">
        <v>116</v>
      </c>
      <c r="D44" s="43"/>
      <c r="E44" s="43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3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</row>
    <row r="45" spans="1:188">
      <c r="A45" s="70" t="s">
        <v>117</v>
      </c>
      <c r="B45" s="3" t="s">
        <v>118</v>
      </c>
      <c r="D45" s="43"/>
      <c r="E45" s="43"/>
      <c r="F45" s="38">
        <f t="shared" ref="F45:U45" si="83">F34*F129*9</f>
        <v>24134.164199999992</v>
      </c>
      <c r="G45" s="38">
        <f t="shared" si="83"/>
        <v>29638.350000000006</v>
      </c>
      <c r="H45" s="38">
        <f t="shared" si="83"/>
        <v>32999.842800000006</v>
      </c>
      <c r="I45" s="38">
        <f t="shared" si="83"/>
        <v>30541.760819999992</v>
      </c>
      <c r="J45" s="38">
        <f t="shared" si="83"/>
        <v>28559.098259999999</v>
      </c>
      <c r="K45" s="38">
        <f t="shared" si="83"/>
        <v>28324.862550000005</v>
      </c>
      <c r="L45" s="38">
        <f t="shared" si="83"/>
        <v>26921.443499999998</v>
      </c>
      <c r="M45" s="38">
        <f t="shared" si="83"/>
        <v>26313.388200000001</v>
      </c>
      <c r="N45" s="38">
        <f t="shared" si="83"/>
        <v>29394.66527999999</v>
      </c>
      <c r="O45" s="38">
        <f t="shared" si="83"/>
        <v>36973.53</v>
      </c>
      <c r="P45" s="38">
        <f t="shared" si="83"/>
        <v>44216.729999999989</v>
      </c>
      <c r="Q45" s="38">
        <f t="shared" si="83"/>
        <v>56610.144</v>
      </c>
      <c r="R45" s="38">
        <f t="shared" si="83"/>
        <v>67956.228899999987</v>
      </c>
      <c r="S45" s="38">
        <f t="shared" si="83"/>
        <v>81899.636400000003</v>
      </c>
      <c r="T45" s="38">
        <f t="shared" si="83"/>
        <v>85346.569800000027</v>
      </c>
      <c r="U45" s="38">
        <f t="shared" si="83"/>
        <v>97173.514368270218</v>
      </c>
      <c r="V45" s="38"/>
      <c r="X45" s="38">
        <f t="shared" ref="X45:AM45" si="84">X34*X129*9</f>
        <v>992510.47893599945</v>
      </c>
      <c r="Y45" s="38">
        <f t="shared" si="84"/>
        <v>1068791.5778759997</v>
      </c>
      <c r="Z45" s="38">
        <f t="shared" si="84"/>
        <v>1204238.2104</v>
      </c>
      <c r="AA45" s="38">
        <f t="shared" si="84"/>
        <v>1437071.2067880007</v>
      </c>
      <c r="AB45" s="38">
        <f t="shared" si="84"/>
        <v>1436491.4281199998</v>
      </c>
      <c r="AC45" s="38">
        <f t="shared" si="84"/>
        <v>1482416.9405280005</v>
      </c>
      <c r="AD45" s="38">
        <f t="shared" si="84"/>
        <v>1611301.8810240002</v>
      </c>
      <c r="AE45" s="38">
        <f t="shared" si="84"/>
        <v>1609658.3178359997</v>
      </c>
      <c r="AF45" s="38">
        <f t="shared" si="84"/>
        <v>1575674.5771080002</v>
      </c>
      <c r="AG45" s="38">
        <f t="shared" si="84"/>
        <v>1661981.3405279999</v>
      </c>
      <c r="AH45" s="38">
        <f t="shared" si="84"/>
        <v>1554541.7811840004</v>
      </c>
      <c r="AI45" s="38">
        <f t="shared" si="84"/>
        <v>1511497.9026000006</v>
      </c>
      <c r="AJ45" s="38">
        <f t="shared" si="84"/>
        <v>1630213.4599200003</v>
      </c>
      <c r="AK45" s="38">
        <f t="shared" si="84"/>
        <v>1569627.1336083685</v>
      </c>
      <c r="AL45" s="38">
        <f t="shared" si="84"/>
        <v>1429896.5994322759</v>
      </c>
      <c r="AM45" s="38">
        <f t="shared" si="84"/>
        <v>1736133.0808018281</v>
      </c>
      <c r="AP45" s="38">
        <f t="shared" ref="AP45:BE45" si="85">AP34*AP129*9</f>
        <v>1962152.8492124989</v>
      </c>
      <c r="AQ45" s="38">
        <f t="shared" si="85"/>
        <v>1980490.3033649991</v>
      </c>
      <c r="AR45" s="38">
        <f t="shared" si="85"/>
        <v>1981809.6817724982</v>
      </c>
      <c r="AS45" s="38">
        <f t="shared" si="85"/>
        <v>1929219.0488999975</v>
      </c>
      <c r="AT45" s="38">
        <f t="shared" si="85"/>
        <v>1917169.0242599966</v>
      </c>
      <c r="AU45" s="38">
        <f t="shared" si="85"/>
        <v>1940707.3374599975</v>
      </c>
      <c r="AV45" s="38">
        <f t="shared" si="85"/>
        <v>1921595.8191749968</v>
      </c>
      <c r="AW45" s="38">
        <f t="shared" si="85"/>
        <v>1989911.5976999965</v>
      </c>
      <c r="AX45" s="38">
        <f t="shared" si="85"/>
        <v>1892750.925779996</v>
      </c>
      <c r="AY45" s="38">
        <f t="shared" si="85"/>
        <v>1886815.3277549967</v>
      </c>
      <c r="AZ45" s="38">
        <f t="shared" si="85"/>
        <v>1902593.1077249974</v>
      </c>
      <c r="BA45" s="38">
        <f t="shared" si="85"/>
        <v>1909325.6171099981</v>
      </c>
      <c r="BB45" s="38">
        <f t="shared" si="85"/>
        <v>2048564.9689199985</v>
      </c>
      <c r="BC45" s="38">
        <f t="shared" si="85"/>
        <v>1958741.4400949979</v>
      </c>
      <c r="BD45" s="38">
        <f t="shared" si="85"/>
        <v>1865020.5053324995</v>
      </c>
      <c r="BE45" s="38">
        <f t="shared" si="85"/>
        <v>1864647.6404999993</v>
      </c>
      <c r="BH45" s="38">
        <f t="shared" ref="BH45:BW45" si="86">BH34*BH129*9</f>
        <v>2461.0573065600006</v>
      </c>
      <c r="BI45" s="38">
        <f t="shared" si="86"/>
        <v>2671.5138897599995</v>
      </c>
      <c r="BJ45" s="38">
        <f t="shared" si="86"/>
        <v>2844.5196358800004</v>
      </c>
      <c r="BK45" s="38">
        <f t="shared" si="86"/>
        <v>3020.2042435199996</v>
      </c>
      <c r="BL45" s="38">
        <f t="shared" si="86"/>
        <v>3227.3906097599993</v>
      </c>
      <c r="BM45" s="38">
        <f t="shared" si="86"/>
        <v>3454.8258240000005</v>
      </c>
      <c r="BN45" s="38">
        <f t="shared" si="86"/>
        <v>3709.0421524799999</v>
      </c>
      <c r="BO45" s="38">
        <f t="shared" si="86"/>
        <v>3984.4558080000006</v>
      </c>
      <c r="BP45" s="38">
        <f t="shared" si="86"/>
        <v>4210.9434612000005</v>
      </c>
      <c r="BQ45" s="38">
        <f t="shared" si="86"/>
        <v>4564.7307593999985</v>
      </c>
      <c r="BR45" s="38">
        <f t="shared" si="86"/>
        <v>4900.3734801600012</v>
      </c>
      <c r="BS45" s="38">
        <f t="shared" si="86"/>
        <v>5311.1767248000006</v>
      </c>
      <c r="BT45" s="38">
        <f t="shared" si="86"/>
        <v>5883.7839839999988</v>
      </c>
      <c r="BU45" s="38">
        <f t="shared" si="86"/>
        <v>6521.5207904400004</v>
      </c>
      <c r="BV45" s="38">
        <f t="shared" si="86"/>
        <v>6315.6626467200012</v>
      </c>
      <c r="BW45" s="38">
        <f t="shared" si="86"/>
        <v>6845.6318335200003</v>
      </c>
      <c r="BZ45" s="38">
        <f t="shared" ref="BZ45:CO45" si="87">BZ34*BZ129*9</f>
        <v>1469.9948529415835</v>
      </c>
      <c r="CA45" s="38">
        <f t="shared" si="87"/>
        <v>1414.334205863749</v>
      </c>
      <c r="CB45" s="38">
        <f t="shared" si="87"/>
        <v>1446.8364472301482</v>
      </c>
      <c r="CC45" s="38">
        <f t="shared" si="87"/>
        <v>1580.375682142369</v>
      </c>
      <c r="CD45" s="38">
        <f t="shared" si="87"/>
        <v>1684.3368679652131</v>
      </c>
      <c r="CE45" s="38">
        <f t="shared" si="87"/>
        <v>1771.9182734676544</v>
      </c>
      <c r="CF45" s="38">
        <f t="shared" si="87"/>
        <v>1656.6103153462802</v>
      </c>
      <c r="CG45" s="38">
        <f t="shared" si="87"/>
        <v>1847.9123826688417</v>
      </c>
      <c r="CH45" s="38">
        <f t="shared" si="87"/>
        <v>2046.8566694569547</v>
      </c>
      <c r="CI45" s="38">
        <f t="shared" si="87"/>
        <v>2460.9768730570804</v>
      </c>
      <c r="CJ45" s="38">
        <f t="shared" si="87"/>
        <v>2820.5164407748803</v>
      </c>
      <c r="CK45" s="38">
        <f t="shared" si="87"/>
        <v>3180.5729536433691</v>
      </c>
      <c r="CL45" s="38">
        <f t="shared" si="87"/>
        <v>3652.1205170437543</v>
      </c>
      <c r="CM45" s="38">
        <f t="shared" si="87"/>
        <v>4433.0274128211122</v>
      </c>
      <c r="CN45" s="38">
        <f t="shared" si="87"/>
        <v>3664.1410872967153</v>
      </c>
      <c r="CO45" s="38">
        <f t="shared" si="87"/>
        <v>4139.1313959704539</v>
      </c>
      <c r="CR45" s="38">
        <f t="shared" ref="CR45:DG45" si="88">CR34*CR129*9</f>
        <v>6764.7423111363332</v>
      </c>
      <c r="CS45" s="38">
        <f t="shared" si="88"/>
        <v>7026.6399350360352</v>
      </c>
      <c r="CT45" s="38">
        <f t="shared" si="88"/>
        <v>7515.9012900977523</v>
      </c>
      <c r="CU45" s="38">
        <f t="shared" si="88"/>
        <v>9131.5106280000018</v>
      </c>
      <c r="CV45" s="38">
        <f t="shared" si="88"/>
        <v>10570.296131999998</v>
      </c>
      <c r="CW45" s="38">
        <f t="shared" si="88"/>
        <v>11674.445022</v>
      </c>
      <c r="CX45" s="38">
        <f t="shared" si="88"/>
        <v>10815.400350000009</v>
      </c>
      <c r="CY45" s="38">
        <f t="shared" si="88"/>
        <v>10252.581803999999</v>
      </c>
      <c r="CZ45" s="38">
        <f t="shared" si="88"/>
        <v>12754.844999999988</v>
      </c>
      <c r="DA45" s="38">
        <f t="shared" si="88"/>
        <v>15967.790550000009</v>
      </c>
      <c r="DB45" s="38">
        <f t="shared" si="88"/>
        <v>17705.524706999997</v>
      </c>
      <c r="DC45" s="38">
        <f t="shared" si="88"/>
        <v>20032.148303999998</v>
      </c>
      <c r="DD45" s="38">
        <f t="shared" si="88"/>
        <v>22897.655999999999</v>
      </c>
      <c r="DE45" s="38">
        <f t="shared" si="88"/>
        <v>27641.544804000001</v>
      </c>
      <c r="DF45" s="38">
        <f t="shared" si="88"/>
        <v>27692.421480000005</v>
      </c>
      <c r="DG45" s="38">
        <f t="shared" si="88"/>
        <v>34186.641839999989</v>
      </c>
      <c r="DH45" s="38"/>
      <c r="DI45" s="38"/>
      <c r="DJ45" s="38"/>
      <c r="DK45" s="38"/>
      <c r="DL45" s="38"/>
      <c r="DO45" s="38">
        <f t="shared" ref="DO45:ED45" si="89">DO34*DO129*9</f>
        <v>18786.557212199994</v>
      </c>
      <c r="DP45" s="38">
        <f t="shared" si="89"/>
        <v>20562.884218800005</v>
      </c>
      <c r="DQ45" s="38">
        <f t="shared" si="89"/>
        <v>19569.142613520002</v>
      </c>
      <c r="DR45" s="38">
        <f t="shared" si="89"/>
        <v>18765.678362399995</v>
      </c>
      <c r="DS45" s="38">
        <f t="shared" si="89"/>
        <v>18320.843359799997</v>
      </c>
      <c r="DT45" s="38">
        <f t="shared" si="89"/>
        <v>21902.790404699997</v>
      </c>
      <c r="DU45" s="38">
        <f t="shared" si="89"/>
        <v>23094.34968690509</v>
      </c>
      <c r="DV45" s="38">
        <f t="shared" si="89"/>
        <v>25475.633062754314</v>
      </c>
      <c r="DW45" s="38">
        <f t="shared" si="89"/>
        <v>28571.552806980006</v>
      </c>
      <c r="DX45" s="38">
        <f t="shared" si="89"/>
        <v>32485.511706015503</v>
      </c>
      <c r="DY45" s="38">
        <f t="shared" si="89"/>
        <v>35768.136435141671</v>
      </c>
      <c r="DZ45" s="38">
        <f t="shared" si="89"/>
        <v>40335.570166052472</v>
      </c>
      <c r="EA45" s="38">
        <f t="shared" si="89"/>
        <v>45056.1516052519</v>
      </c>
      <c r="EB45" s="38">
        <f t="shared" si="89"/>
        <v>46132.958835922116</v>
      </c>
      <c r="EC45" s="38">
        <f t="shared" si="89"/>
        <v>46022.721792318756</v>
      </c>
      <c r="ED45" s="38">
        <f t="shared" si="89"/>
        <v>52916.696078241599</v>
      </c>
      <c r="EG45" s="38">
        <f t="shared" ref="EG45:EV45" si="90">EG34*EG129*9</f>
        <v>75085.11491709057</v>
      </c>
      <c r="EH45" s="38">
        <f t="shared" si="90"/>
        <v>92861.314628439839</v>
      </c>
      <c r="EI45" s="38">
        <f t="shared" si="90"/>
        <v>108442.10783952243</v>
      </c>
      <c r="EJ45" s="38">
        <f t="shared" si="90"/>
        <v>127654.8000188695</v>
      </c>
      <c r="EK45" s="38">
        <f t="shared" si="90"/>
        <v>144618.3031153295</v>
      </c>
      <c r="EL45" s="38">
        <f t="shared" si="90"/>
        <v>158926.11793304779</v>
      </c>
      <c r="EM45" s="38">
        <f t="shared" si="90"/>
        <v>157818.02614916486</v>
      </c>
      <c r="EN45" s="38">
        <f t="shared" si="90"/>
        <v>196116.37752983111</v>
      </c>
      <c r="EO45" s="38">
        <f t="shared" si="90"/>
        <v>227197.32627384746</v>
      </c>
      <c r="EP45" s="38">
        <f t="shared" si="90"/>
        <v>242309.50776000001</v>
      </c>
      <c r="EQ45" s="38">
        <f t="shared" si="90"/>
        <v>296341.87751999992</v>
      </c>
      <c r="ER45" s="38">
        <f t="shared" si="90"/>
        <v>282549.00383999996</v>
      </c>
      <c r="ES45" s="38">
        <f t="shared" si="90"/>
        <v>320138.33757414093</v>
      </c>
      <c r="ET45" s="38">
        <f t="shared" si="90"/>
        <v>349679.36033936165</v>
      </c>
      <c r="EU45" s="38">
        <f t="shared" si="90"/>
        <v>400289.64738498686</v>
      </c>
      <c r="EV45" s="38">
        <f t="shared" si="90"/>
        <v>469551.89613941143</v>
      </c>
      <c r="EY45" s="38">
        <f t="shared" ref="EY45:FN45" si="91">EY34*EY129*9</f>
        <v>2666886.8806620003</v>
      </c>
      <c r="EZ45" s="38">
        <f t="shared" si="91"/>
        <v>3063435.1591274999</v>
      </c>
      <c r="FA45" s="38">
        <f t="shared" si="91"/>
        <v>3623732.6475383998</v>
      </c>
      <c r="FB45" s="38">
        <f t="shared" si="91"/>
        <v>6201721.9068903001</v>
      </c>
      <c r="FC45" s="38">
        <f t="shared" si="91"/>
        <v>6900734.8253079019</v>
      </c>
      <c r="FD45" s="38">
        <f t="shared" si="91"/>
        <v>8732211.0160140004</v>
      </c>
      <c r="FE45" s="38">
        <f t="shared" si="91"/>
        <v>9636734.4127847999</v>
      </c>
      <c r="FF45" s="38">
        <f t="shared" si="91"/>
        <v>9900760.2624017987</v>
      </c>
      <c r="FG45" s="38">
        <f t="shared" si="91"/>
        <v>11044026.712008001</v>
      </c>
      <c r="FH45" s="38">
        <f t="shared" si="91"/>
        <v>12138463.486818006</v>
      </c>
      <c r="FI45" s="38">
        <f t="shared" si="91"/>
        <v>15692441.164231502</v>
      </c>
      <c r="FJ45" s="38">
        <f t="shared" si="91"/>
        <v>20040253.736899499</v>
      </c>
      <c r="FK45" s="38">
        <f t="shared" si="91"/>
        <v>24560518.558715999</v>
      </c>
      <c r="FL45" s="38">
        <f t="shared" si="91"/>
        <v>32393970.731925011</v>
      </c>
      <c r="FM45" s="38">
        <f t="shared" si="91"/>
        <v>37364034.027403802</v>
      </c>
      <c r="FN45" s="38">
        <f t="shared" si="91"/>
        <v>42851128.021570809</v>
      </c>
      <c r="FQ45" s="38">
        <f t="shared" ref="FQ45:GF45" si="92">FQ34*FQ129*9</f>
        <v>316431.22751999984</v>
      </c>
      <c r="FR45" s="38">
        <f t="shared" si="92"/>
        <v>424753.85951999982</v>
      </c>
      <c r="FS45" s="38">
        <f t="shared" si="92"/>
        <v>379318.13027999992</v>
      </c>
      <c r="FT45" s="38">
        <f t="shared" si="92"/>
        <v>540641.14055999974</v>
      </c>
      <c r="FU45" s="38">
        <f t="shared" si="92"/>
        <v>681666.72011999961</v>
      </c>
      <c r="FV45" s="38">
        <f t="shared" si="92"/>
        <v>471530.20031999931</v>
      </c>
      <c r="FW45" s="38">
        <f t="shared" si="92"/>
        <v>283707.93203999929</v>
      </c>
      <c r="FX45" s="38">
        <f t="shared" si="92"/>
        <v>158019.66143999895</v>
      </c>
      <c r="FY45" s="38">
        <f t="shared" si="92"/>
        <v>-77332.315680002139</v>
      </c>
      <c r="FZ45" s="38">
        <f t="shared" si="92"/>
        <v>-128663.22888000064</v>
      </c>
      <c r="GA45" s="38">
        <f t="shared" si="92"/>
        <v>-234516.79980000143</v>
      </c>
      <c r="GB45" s="38">
        <f t="shared" si="92"/>
        <v>-684056.30400000361</v>
      </c>
      <c r="GC45" s="38">
        <f t="shared" si="92"/>
        <v>-1496810.7100800045</v>
      </c>
      <c r="GD45" s="38">
        <f t="shared" si="92"/>
        <v>-568035.63936000632</v>
      </c>
      <c r="GE45" s="38">
        <f t="shared" si="92"/>
        <v>-1114648.8906704015</v>
      </c>
      <c r="GF45" s="38">
        <f t="shared" si="92"/>
        <v>-238201.15245371574</v>
      </c>
    </row>
    <row r="46" spans="1:188">
      <c r="A46" s="70" t="s">
        <v>119</v>
      </c>
      <c r="B46" s="3" t="s">
        <v>118</v>
      </c>
      <c r="D46" s="43"/>
      <c r="E46" s="43"/>
      <c r="F46" s="38">
        <f t="shared" ref="F46:U46" si="93">F34*F131*9</f>
        <v>32914.619999999988</v>
      </c>
      <c r="G46" s="38">
        <f t="shared" si="93"/>
        <v>31395.690000000002</v>
      </c>
      <c r="H46" s="38">
        <f t="shared" si="93"/>
        <v>34135.380000000012</v>
      </c>
      <c r="I46" s="38">
        <f t="shared" si="93"/>
        <v>36464.282999999989</v>
      </c>
      <c r="J46" s="38">
        <f t="shared" si="93"/>
        <v>37943.261999999988</v>
      </c>
      <c r="K46" s="38">
        <f t="shared" si="93"/>
        <v>40905.84599999999</v>
      </c>
      <c r="L46" s="38">
        <f t="shared" si="93"/>
        <v>46836.071999999993</v>
      </c>
      <c r="M46" s="38">
        <f t="shared" si="93"/>
        <v>52106.039999999986</v>
      </c>
      <c r="N46" s="38">
        <f t="shared" si="93"/>
        <v>60651.809999999983</v>
      </c>
      <c r="O46" s="38">
        <f t="shared" si="93"/>
        <v>71761.41</v>
      </c>
      <c r="P46" s="38">
        <f t="shared" si="93"/>
        <v>84450.869999999981</v>
      </c>
      <c r="Q46" s="38">
        <f t="shared" si="93"/>
        <v>104116.77</v>
      </c>
      <c r="R46" s="38">
        <f t="shared" si="93"/>
        <v>123952.85999999999</v>
      </c>
      <c r="S46" s="38">
        <f t="shared" si="93"/>
        <v>147779.55000000002</v>
      </c>
      <c r="T46" s="38">
        <f t="shared" si="93"/>
        <v>146925.76320222489</v>
      </c>
      <c r="U46" s="38">
        <f t="shared" si="93"/>
        <v>154734.8204688573</v>
      </c>
      <c r="V46" s="38"/>
      <c r="X46" s="38">
        <f t="shared" ref="X46:AM46" si="94">X34*X131*9</f>
        <v>1591005.7511436448</v>
      </c>
      <c r="Y46" s="38">
        <f t="shared" si="94"/>
        <v>1953540.4132657717</v>
      </c>
      <c r="Z46" s="38">
        <f t="shared" si="94"/>
        <v>2221025.7294680821</v>
      </c>
      <c r="AA46" s="38">
        <f t="shared" si="94"/>
        <v>2310060.8554301928</v>
      </c>
      <c r="AB46" s="38">
        <f t="shared" si="94"/>
        <v>2572806.0267342357</v>
      </c>
      <c r="AC46" s="38">
        <f t="shared" si="94"/>
        <v>2818701.2381004035</v>
      </c>
      <c r="AD46" s="38">
        <f t="shared" si="94"/>
        <v>2986273.15041399</v>
      </c>
      <c r="AE46" s="38">
        <f t="shared" si="94"/>
        <v>3308495.2422254095</v>
      </c>
      <c r="AF46" s="38">
        <f t="shared" si="94"/>
        <v>3453831.7667930047</v>
      </c>
      <c r="AG46" s="38">
        <f t="shared" si="94"/>
        <v>3738179.3355925675</v>
      </c>
      <c r="AH46" s="38">
        <f t="shared" si="94"/>
        <v>3809347.2196827633</v>
      </c>
      <c r="AI46" s="38">
        <f t="shared" si="94"/>
        <v>3963017.9001532709</v>
      </c>
      <c r="AJ46" s="38">
        <f t="shared" si="94"/>
        <v>4271168.4422169197</v>
      </c>
      <c r="AK46" s="38">
        <f t="shared" si="94"/>
        <v>4467258.4409104418</v>
      </c>
      <c r="AL46" s="38">
        <f t="shared" si="94"/>
        <v>4650033.6692399494</v>
      </c>
      <c r="AM46" s="38">
        <f t="shared" si="94"/>
        <v>5322946.8366475729</v>
      </c>
      <c r="AP46" s="38">
        <f t="shared" ref="AP46:BE46" si="95">AP34*AP131*9</f>
        <v>2089258.8836170409</v>
      </c>
      <c r="AQ46" s="38">
        <f t="shared" si="95"/>
        <v>2182039.6707905168</v>
      </c>
      <c r="AR46" s="38">
        <f t="shared" si="95"/>
        <v>2222921.9605512866</v>
      </c>
      <c r="AS46" s="38">
        <f t="shared" si="95"/>
        <v>2164516.5098128105</v>
      </c>
      <c r="AT46" s="38">
        <f t="shared" si="95"/>
        <v>2153473.4287721347</v>
      </c>
      <c r="AU46" s="38">
        <f t="shared" si="95"/>
        <v>2180469.620062775</v>
      </c>
      <c r="AV46" s="38">
        <f t="shared" si="95"/>
        <v>2147207.4191247709</v>
      </c>
      <c r="AW46" s="38">
        <f t="shared" si="95"/>
        <v>2159006.2418735647</v>
      </c>
      <c r="AX46" s="38">
        <f t="shared" si="95"/>
        <v>2183659.2165881116</v>
      </c>
      <c r="AY46" s="38">
        <f t="shared" si="95"/>
        <v>2261016.4316089596</v>
      </c>
      <c r="AZ46" s="38">
        <f t="shared" si="95"/>
        <v>2281964.213843246</v>
      </c>
      <c r="BA46" s="38">
        <f t="shared" si="95"/>
        <v>2274464.036827737</v>
      </c>
      <c r="BB46" s="38">
        <f t="shared" si="95"/>
        <v>2347727.0330497986</v>
      </c>
      <c r="BC46" s="38">
        <f t="shared" si="95"/>
        <v>2234923.8564278437</v>
      </c>
      <c r="BD46" s="38">
        <f t="shared" si="95"/>
        <v>2023220.4831439285</v>
      </c>
      <c r="BE46" s="38">
        <f t="shared" si="95"/>
        <v>2101942.335610854</v>
      </c>
      <c r="BH46" s="38">
        <f t="shared" ref="BH46:BW46" si="96">BH34*BH131*9</f>
        <v>2074.2749422726861</v>
      </c>
      <c r="BI46" s="38">
        <f t="shared" si="96"/>
        <v>2203.0599074075171</v>
      </c>
      <c r="BJ46" s="38">
        <f t="shared" si="96"/>
        <v>2360.6018056062221</v>
      </c>
      <c r="BK46" s="38">
        <f t="shared" si="96"/>
        <v>2462.6006773619861</v>
      </c>
      <c r="BL46" s="38">
        <f t="shared" si="96"/>
        <v>2632.0550541146913</v>
      </c>
      <c r="BM46" s="38">
        <f t="shared" si="96"/>
        <v>2815.4774705014433</v>
      </c>
      <c r="BN46" s="38">
        <f t="shared" si="96"/>
        <v>3073.5016384692035</v>
      </c>
      <c r="BO46" s="38">
        <f t="shared" si="96"/>
        <v>3285.006954833701</v>
      </c>
      <c r="BP46" s="38">
        <f t="shared" si="96"/>
        <v>3530.5499406761319</v>
      </c>
      <c r="BQ46" s="38">
        <f t="shared" si="96"/>
        <v>3783.8149381559124</v>
      </c>
      <c r="BR46" s="38">
        <f t="shared" si="96"/>
        <v>4098.8910299946956</v>
      </c>
      <c r="BS46" s="38">
        <f t="shared" si="96"/>
        <v>4371.9985395449994</v>
      </c>
      <c r="BT46" s="38">
        <f t="shared" si="96"/>
        <v>4784.5109637662017</v>
      </c>
      <c r="BU46" s="38">
        <f t="shared" si="96"/>
        <v>5406.2985785403434</v>
      </c>
      <c r="BV46" s="38">
        <f t="shared" si="96"/>
        <v>5448.293975249213</v>
      </c>
      <c r="BW46" s="38">
        <f t="shared" si="96"/>
        <v>5883.5005918264897</v>
      </c>
      <c r="BZ46" s="38">
        <f t="shared" ref="BZ46:CO46" si="97">BZ34*BZ131*9</f>
        <v>1469.9948529415838</v>
      </c>
      <c r="CA46" s="38">
        <f t="shared" si="97"/>
        <v>1414.334205863749</v>
      </c>
      <c r="CB46" s="38">
        <f t="shared" si="97"/>
        <v>1446.8364472301485</v>
      </c>
      <c r="CC46" s="38">
        <f t="shared" si="97"/>
        <v>1580.3756821423688</v>
      </c>
      <c r="CD46" s="38">
        <f t="shared" si="97"/>
        <v>1684.3368679652133</v>
      </c>
      <c r="CE46" s="38">
        <f t="shared" si="97"/>
        <v>1771.9182734676544</v>
      </c>
      <c r="CF46" s="38">
        <f t="shared" si="97"/>
        <v>1656.6103153462798</v>
      </c>
      <c r="CG46" s="38">
        <f t="shared" si="97"/>
        <v>1847.9123826688417</v>
      </c>
      <c r="CH46" s="38">
        <f t="shared" si="97"/>
        <v>2046.856669456954</v>
      </c>
      <c r="CI46" s="38">
        <f t="shared" si="97"/>
        <v>2460.9768730570804</v>
      </c>
      <c r="CJ46" s="38">
        <f t="shared" si="97"/>
        <v>2820.5164407748798</v>
      </c>
      <c r="CK46" s="38">
        <f t="shared" si="97"/>
        <v>3180.5729536433687</v>
      </c>
      <c r="CL46" s="38">
        <f t="shared" si="97"/>
        <v>3652.1205170437543</v>
      </c>
      <c r="CM46" s="38">
        <f t="shared" si="97"/>
        <v>4433.0274128211122</v>
      </c>
      <c r="CN46" s="38">
        <f t="shared" si="97"/>
        <v>3664.1410872967158</v>
      </c>
      <c r="CO46" s="38">
        <f t="shared" si="97"/>
        <v>4139.1313959704539</v>
      </c>
      <c r="CR46" s="38">
        <f t="shared" ref="CR46:DG46" si="98">CR34*CR131*9</f>
        <v>14662.212161136338</v>
      </c>
      <c r="CS46" s="38">
        <f t="shared" si="98"/>
        <v>16584.319166036035</v>
      </c>
      <c r="CT46" s="38">
        <f t="shared" si="98"/>
        <v>18257.264058097753</v>
      </c>
      <c r="CU46" s="38">
        <f t="shared" si="98"/>
        <v>19798.182000000001</v>
      </c>
      <c r="CV46" s="38">
        <f t="shared" si="98"/>
        <v>21929.040000000005</v>
      </c>
      <c r="CW46" s="38">
        <f t="shared" si="98"/>
        <v>24491.645866988052</v>
      </c>
      <c r="CX46" s="38">
        <f t="shared" si="98"/>
        <v>26777.159999999996</v>
      </c>
      <c r="CY46" s="38">
        <f t="shared" si="98"/>
        <v>28921.403178654793</v>
      </c>
      <c r="CZ46" s="38">
        <f t="shared" si="98"/>
        <v>31434.498</v>
      </c>
      <c r="DA46" s="38">
        <f t="shared" si="98"/>
        <v>33974.230258765259</v>
      </c>
      <c r="DB46" s="38">
        <f t="shared" si="98"/>
        <v>37529.837999999989</v>
      </c>
      <c r="DC46" s="38">
        <f t="shared" si="98"/>
        <v>41364.81</v>
      </c>
      <c r="DD46" s="38">
        <f t="shared" si="98"/>
        <v>45379.421999999991</v>
      </c>
      <c r="DE46" s="38">
        <f t="shared" si="98"/>
        <v>50862.141000000003</v>
      </c>
      <c r="DF46" s="38">
        <f t="shared" si="98"/>
        <v>51103.609509860333</v>
      </c>
      <c r="DG46" s="38">
        <f t="shared" si="98"/>
        <v>57056.868738881516</v>
      </c>
      <c r="DH46" s="38"/>
      <c r="DI46" s="38"/>
      <c r="DJ46" s="38"/>
      <c r="DK46" s="38"/>
      <c r="DL46" s="38"/>
      <c r="DO46" s="38">
        <f t="shared" ref="DO46:ED46" si="99">DO34*DO131*9</f>
        <v>18786.557212199994</v>
      </c>
      <c r="DP46" s="38">
        <f t="shared" si="99"/>
        <v>20562.884218800009</v>
      </c>
      <c r="DQ46" s="38">
        <f t="shared" si="99"/>
        <v>19569.142613520002</v>
      </c>
      <c r="DR46" s="38">
        <f t="shared" si="99"/>
        <v>18765.678362399995</v>
      </c>
      <c r="DS46" s="38">
        <f t="shared" si="99"/>
        <v>18320.843359800001</v>
      </c>
      <c r="DT46" s="38">
        <f t="shared" si="99"/>
        <v>21902.790404699994</v>
      </c>
      <c r="DU46" s="38">
        <f t="shared" si="99"/>
        <v>23094.34968690509</v>
      </c>
      <c r="DV46" s="38">
        <f t="shared" si="99"/>
        <v>25475.633062754314</v>
      </c>
      <c r="DW46" s="38">
        <f t="shared" si="99"/>
        <v>28571.552806980002</v>
      </c>
      <c r="DX46" s="38">
        <f t="shared" si="99"/>
        <v>32485.511706015503</v>
      </c>
      <c r="DY46" s="38">
        <f t="shared" si="99"/>
        <v>35768.136435141671</v>
      </c>
      <c r="DZ46" s="38">
        <f t="shared" si="99"/>
        <v>40335.570166052465</v>
      </c>
      <c r="EA46" s="38">
        <f t="shared" si="99"/>
        <v>45056.1516052519</v>
      </c>
      <c r="EB46" s="38">
        <f t="shared" si="99"/>
        <v>46132.958835922116</v>
      </c>
      <c r="EC46" s="38">
        <f t="shared" si="99"/>
        <v>46022.721792318756</v>
      </c>
      <c r="ED46" s="38">
        <f t="shared" si="99"/>
        <v>52916.696078241599</v>
      </c>
      <c r="EG46" s="38">
        <f t="shared" ref="EG46:EV46" si="100">EG34*EG131*9</f>
        <v>77969.177580863994</v>
      </c>
      <c r="EH46" s="38">
        <f t="shared" si="100"/>
        <v>90387.801804124712</v>
      </c>
      <c r="EI46" s="38">
        <f t="shared" si="100"/>
        <v>100346.3376707338</v>
      </c>
      <c r="EJ46" s="38">
        <f t="shared" si="100"/>
        <v>115319.94213449207</v>
      </c>
      <c r="EK46" s="38">
        <f t="shared" si="100"/>
        <v>128827.29133590646</v>
      </c>
      <c r="EL46" s="38">
        <f t="shared" si="100"/>
        <v>137475.66556358544</v>
      </c>
      <c r="EM46" s="38">
        <f t="shared" si="100"/>
        <v>150283.2859091649</v>
      </c>
      <c r="EN46" s="38">
        <f t="shared" si="100"/>
        <v>162721.46352983112</v>
      </c>
      <c r="EO46" s="38">
        <f t="shared" si="100"/>
        <v>184624.03155384745</v>
      </c>
      <c r="EP46" s="38">
        <f t="shared" si="100"/>
        <v>209282.49</v>
      </c>
      <c r="EQ46" s="38">
        <f t="shared" si="100"/>
        <v>239336.55000000002</v>
      </c>
      <c r="ER46" s="38">
        <f t="shared" si="100"/>
        <v>282788.37</v>
      </c>
      <c r="ES46" s="38">
        <f t="shared" si="100"/>
        <v>324259.56000000006</v>
      </c>
      <c r="ET46" s="38">
        <f t="shared" si="100"/>
        <v>359036.64000000007</v>
      </c>
      <c r="EU46" s="38">
        <f t="shared" si="100"/>
        <v>421048.20380975073</v>
      </c>
      <c r="EV46" s="38">
        <f t="shared" si="100"/>
        <v>505975.80305560015</v>
      </c>
      <c r="EY46" s="38">
        <f t="shared" ref="EY46:FN46" si="101">EY34*EY131*9</f>
        <v>2666886.8806620003</v>
      </c>
      <c r="EZ46" s="38">
        <f t="shared" si="101"/>
        <v>3063435.1591274999</v>
      </c>
      <c r="FA46" s="38">
        <f t="shared" si="101"/>
        <v>3623732.6475383998</v>
      </c>
      <c r="FB46" s="38">
        <f t="shared" si="101"/>
        <v>6201721.9068903001</v>
      </c>
      <c r="FC46" s="38">
        <f t="shared" si="101"/>
        <v>6900734.825307901</v>
      </c>
      <c r="FD46" s="38">
        <f t="shared" si="101"/>
        <v>8732211.0160140004</v>
      </c>
      <c r="FE46" s="38">
        <f t="shared" si="101"/>
        <v>9636734.4127847999</v>
      </c>
      <c r="FF46" s="38">
        <f t="shared" si="101"/>
        <v>9900760.2624017987</v>
      </c>
      <c r="FG46" s="38">
        <f t="shared" si="101"/>
        <v>11044026.712008001</v>
      </c>
      <c r="FH46" s="38">
        <f t="shared" si="101"/>
        <v>12138463.486818004</v>
      </c>
      <c r="FI46" s="38">
        <f t="shared" si="101"/>
        <v>15692441.164231502</v>
      </c>
      <c r="FJ46" s="38">
        <f t="shared" si="101"/>
        <v>20040253.736899499</v>
      </c>
      <c r="FK46" s="38">
        <f t="shared" si="101"/>
        <v>24560518.558715999</v>
      </c>
      <c r="FL46" s="38">
        <f t="shared" si="101"/>
        <v>32393970.731925011</v>
      </c>
      <c r="FM46" s="38">
        <f t="shared" si="101"/>
        <v>37364034.027403802</v>
      </c>
      <c r="FN46" s="38">
        <f t="shared" si="101"/>
        <v>42851128.021570809</v>
      </c>
      <c r="FQ46" s="38">
        <f t="shared" ref="FQ46:GF46" si="102">FQ34*FQ131*9</f>
        <v>447897.92782217619</v>
      </c>
      <c r="FR46" s="38">
        <f t="shared" si="102"/>
        <v>493524.55954702827</v>
      </c>
      <c r="FS46" s="38">
        <f t="shared" si="102"/>
        <v>433839.75382693193</v>
      </c>
      <c r="FT46" s="38">
        <f t="shared" si="102"/>
        <v>525832.23090132023</v>
      </c>
      <c r="FU46" s="38">
        <f t="shared" si="102"/>
        <v>543684.26227792283</v>
      </c>
      <c r="FV46" s="38">
        <f t="shared" si="102"/>
        <v>530645.9676755023</v>
      </c>
      <c r="FW46" s="38">
        <f t="shared" si="102"/>
        <v>553626.08298795333</v>
      </c>
      <c r="FX46" s="38">
        <f t="shared" si="102"/>
        <v>624348.89665899903</v>
      </c>
      <c r="FY46" s="38">
        <f t="shared" si="102"/>
        <v>773477.68949476606</v>
      </c>
      <c r="FZ46" s="38">
        <f t="shared" si="102"/>
        <v>935677.97563757526</v>
      </c>
      <c r="GA46" s="38">
        <f t="shared" si="102"/>
        <v>1251968.0871446715</v>
      </c>
      <c r="GB46" s="38">
        <f t="shared" si="102"/>
        <v>1502947.0503756739</v>
      </c>
      <c r="GC46" s="38">
        <f t="shared" si="102"/>
        <v>1849010.805338107</v>
      </c>
      <c r="GD46" s="38">
        <f t="shared" si="102"/>
        <v>3186363.3029577639</v>
      </c>
      <c r="GE46" s="38">
        <f t="shared" si="102"/>
        <v>2403115.7492820155</v>
      </c>
      <c r="GF46" s="38">
        <f t="shared" si="102"/>
        <v>3733008.0186106376</v>
      </c>
    </row>
    <row r="47" spans="1:188">
      <c r="A47" s="70" t="s">
        <v>120</v>
      </c>
      <c r="B47" s="3" t="s">
        <v>118</v>
      </c>
      <c r="D47" s="43"/>
      <c r="E47" s="43"/>
      <c r="F47" s="38">
        <f t="shared" ref="F47:U47" si="103">F34*F133*9</f>
        <v>28524.39209999999</v>
      </c>
      <c r="G47" s="38">
        <f t="shared" si="103"/>
        <v>30517.02</v>
      </c>
      <c r="H47" s="38">
        <f t="shared" si="103"/>
        <v>33567.611400000009</v>
      </c>
      <c r="I47" s="38">
        <f t="shared" si="103"/>
        <v>33503.021909999989</v>
      </c>
      <c r="J47" s="38">
        <f t="shared" si="103"/>
        <v>33251.180129999993</v>
      </c>
      <c r="K47" s="38">
        <f t="shared" si="103"/>
        <v>34615.354274999998</v>
      </c>
      <c r="L47" s="38">
        <f t="shared" si="103"/>
        <v>36878.757749999997</v>
      </c>
      <c r="M47" s="38">
        <f t="shared" si="103"/>
        <v>39209.71409999999</v>
      </c>
      <c r="N47" s="38">
        <f t="shared" si="103"/>
        <v>45023.237639999985</v>
      </c>
      <c r="O47" s="38">
        <f t="shared" si="103"/>
        <v>54367.47</v>
      </c>
      <c r="P47" s="38">
        <f t="shared" si="103"/>
        <v>64333.799999999988</v>
      </c>
      <c r="Q47" s="38">
        <f t="shared" si="103"/>
        <v>80363.457000000009</v>
      </c>
      <c r="R47" s="38">
        <f t="shared" si="103"/>
        <v>95954.544449999987</v>
      </c>
      <c r="S47" s="38">
        <f t="shared" si="103"/>
        <v>114839.59320000002</v>
      </c>
      <c r="T47" s="38">
        <f t="shared" si="103"/>
        <v>116136.16650111247</v>
      </c>
      <c r="U47" s="38">
        <f t="shared" si="103"/>
        <v>125954.16741856377</v>
      </c>
      <c r="V47" s="38"/>
      <c r="X47" s="38">
        <f t="shared" ref="X47:AM47" si="104">X34*X133*9</f>
        <v>1401015.3119999999</v>
      </c>
      <c r="Y47" s="38">
        <f t="shared" si="104"/>
        <v>1439554.9697999998</v>
      </c>
      <c r="Z47" s="38">
        <f t="shared" si="104"/>
        <v>1777160.736</v>
      </c>
      <c r="AA47" s="38">
        <f t="shared" si="104"/>
        <v>2110326.5663999999</v>
      </c>
      <c r="AB47" s="38">
        <f t="shared" si="104"/>
        <v>2401347.87</v>
      </c>
      <c r="AC47" s="38">
        <f t="shared" si="104"/>
        <v>2616837.7679999997</v>
      </c>
      <c r="AD47" s="38">
        <f t="shared" si="104"/>
        <v>2638231.9649999999</v>
      </c>
      <c r="AE47" s="38">
        <f t="shared" si="104"/>
        <v>2872788.9929999993</v>
      </c>
      <c r="AF47" s="38">
        <f t="shared" si="104"/>
        <v>3099906.4616999994</v>
      </c>
      <c r="AG47" s="38">
        <f t="shared" si="104"/>
        <v>3438219.8465999993</v>
      </c>
      <c r="AH47" s="38">
        <f t="shared" si="104"/>
        <v>3332907.9468000005</v>
      </c>
      <c r="AI47" s="38">
        <f t="shared" si="104"/>
        <v>3377800.7046000003</v>
      </c>
      <c r="AJ47" s="38">
        <f t="shared" si="104"/>
        <v>3694324.2570000007</v>
      </c>
      <c r="AK47" s="38">
        <f t="shared" si="104"/>
        <v>3926178.1350000007</v>
      </c>
      <c r="AL47" s="38">
        <f t="shared" si="104"/>
        <v>4236716.3903999999</v>
      </c>
      <c r="AM47" s="38">
        <f t="shared" si="104"/>
        <v>4473992.8182689985</v>
      </c>
      <c r="AP47" s="38">
        <f t="shared" ref="AP47:BE47" si="105">AP34*AP133*9</f>
        <v>1960855.38</v>
      </c>
      <c r="AQ47" s="38">
        <f t="shared" si="105"/>
        <v>2045297.7899999998</v>
      </c>
      <c r="AR47" s="38">
        <f t="shared" si="105"/>
        <v>2069795.4174000002</v>
      </c>
      <c r="AS47" s="38">
        <f t="shared" si="105"/>
        <v>2013057.8297999999</v>
      </c>
      <c r="AT47" s="38">
        <f t="shared" si="105"/>
        <v>1975087.9134000002</v>
      </c>
      <c r="AU47" s="38">
        <f t="shared" si="105"/>
        <v>2037109.095</v>
      </c>
      <c r="AV47" s="38">
        <f t="shared" si="105"/>
        <v>1926175.2390000001</v>
      </c>
      <c r="AW47" s="38">
        <f t="shared" si="105"/>
        <v>1936752.6923999998</v>
      </c>
      <c r="AX47" s="38">
        <f t="shared" si="105"/>
        <v>2038642.4520000003</v>
      </c>
      <c r="AY47" s="38">
        <f t="shared" si="105"/>
        <v>2125868.9544000002</v>
      </c>
      <c r="AZ47" s="38">
        <f t="shared" si="105"/>
        <v>2185555.0463999999</v>
      </c>
      <c r="BA47" s="38">
        <f t="shared" si="105"/>
        <v>2168984.5199999996</v>
      </c>
      <c r="BB47" s="38">
        <f t="shared" si="105"/>
        <v>2240967.1787999999</v>
      </c>
      <c r="BC47" s="38">
        <f t="shared" si="105"/>
        <v>2088123.2639999997</v>
      </c>
      <c r="BD47" s="38">
        <f t="shared" si="105"/>
        <v>1826763.4593000002</v>
      </c>
      <c r="BE47" s="38">
        <f t="shared" si="105"/>
        <v>1934160.193585441</v>
      </c>
      <c r="BH47" s="38">
        <f t="shared" ref="BH47:BW47" si="106">BH34*BH133*9</f>
        <v>2256.815466</v>
      </c>
      <c r="BI47" s="38">
        <f t="shared" si="106"/>
        <v>2418.5647439999998</v>
      </c>
      <c r="BJ47" s="38">
        <f t="shared" si="106"/>
        <v>2652.1297919999997</v>
      </c>
      <c r="BK47" s="38">
        <f t="shared" si="106"/>
        <v>2775.9035160000003</v>
      </c>
      <c r="BL47" s="38">
        <f t="shared" si="106"/>
        <v>2986.9154279999998</v>
      </c>
      <c r="BM47" s="38">
        <f t="shared" si="106"/>
        <v>3309.2818380000003</v>
      </c>
      <c r="BN47" s="38">
        <f t="shared" si="106"/>
        <v>3534.2891280000003</v>
      </c>
      <c r="BO47" s="38">
        <f t="shared" si="106"/>
        <v>3737.8483200000001</v>
      </c>
      <c r="BP47" s="38">
        <f t="shared" si="106"/>
        <v>4085.3499749999996</v>
      </c>
      <c r="BQ47" s="38">
        <f t="shared" si="106"/>
        <v>4459.9570560000002</v>
      </c>
      <c r="BR47" s="38">
        <f t="shared" si="106"/>
        <v>5063.9479110000002</v>
      </c>
      <c r="BS47" s="38">
        <f t="shared" si="106"/>
        <v>5491.7845560000014</v>
      </c>
      <c r="BT47" s="38">
        <f t="shared" si="106"/>
        <v>5998.7396843413871</v>
      </c>
      <c r="BU47" s="38">
        <f t="shared" si="106"/>
        <v>6544.7905256685517</v>
      </c>
      <c r="BV47" s="38">
        <f t="shared" si="106"/>
        <v>6591.7040031038214</v>
      </c>
      <c r="BW47" s="38">
        <f t="shared" si="106"/>
        <v>7101.2858386276121</v>
      </c>
      <c r="BZ47" s="38">
        <f t="shared" ref="BZ47:CO47" si="107">BZ34*BZ133*9</f>
        <v>1469.9948529415838</v>
      </c>
      <c r="CA47" s="38">
        <f t="shared" si="107"/>
        <v>1414.334205863749</v>
      </c>
      <c r="CB47" s="38">
        <f t="shared" si="107"/>
        <v>1446.8364472301482</v>
      </c>
      <c r="CC47" s="38">
        <f t="shared" si="107"/>
        <v>1580.3756821423688</v>
      </c>
      <c r="CD47" s="38">
        <f t="shared" si="107"/>
        <v>1684.3368679652133</v>
      </c>
      <c r="CE47" s="38">
        <f t="shared" si="107"/>
        <v>1771.9182734676544</v>
      </c>
      <c r="CF47" s="38">
        <f t="shared" si="107"/>
        <v>1656.6103153462798</v>
      </c>
      <c r="CG47" s="38">
        <f t="shared" si="107"/>
        <v>1847.9123826688417</v>
      </c>
      <c r="CH47" s="38">
        <f t="shared" si="107"/>
        <v>2046.8566694569545</v>
      </c>
      <c r="CI47" s="38">
        <f t="shared" si="107"/>
        <v>2460.9768730570804</v>
      </c>
      <c r="CJ47" s="38">
        <f t="shared" si="107"/>
        <v>2820.5164407748798</v>
      </c>
      <c r="CK47" s="38">
        <f t="shared" si="107"/>
        <v>3180.5729536433691</v>
      </c>
      <c r="CL47" s="38">
        <f t="shared" si="107"/>
        <v>3652.1205170437543</v>
      </c>
      <c r="CM47" s="38">
        <f t="shared" si="107"/>
        <v>4433.0274128211122</v>
      </c>
      <c r="CN47" s="38">
        <f t="shared" si="107"/>
        <v>3664.1410872967153</v>
      </c>
      <c r="CO47" s="38">
        <f t="shared" si="107"/>
        <v>4139.1313959704539</v>
      </c>
      <c r="CR47" s="38">
        <f t="shared" ref="CR47:DG47" si="108">CR34*CR133*9</f>
        <v>10713.477236136336</v>
      </c>
      <c r="CS47" s="38">
        <f t="shared" si="108"/>
        <v>11805.479550536036</v>
      </c>
      <c r="CT47" s="38">
        <f t="shared" si="108"/>
        <v>12886.582674097752</v>
      </c>
      <c r="CU47" s="38">
        <f t="shared" si="108"/>
        <v>14464.846314000002</v>
      </c>
      <c r="CV47" s="38">
        <f t="shared" si="108"/>
        <v>16249.668065999998</v>
      </c>
      <c r="CW47" s="38">
        <f t="shared" si="108"/>
        <v>18083.045444494026</v>
      </c>
      <c r="CX47" s="38">
        <f t="shared" si="108"/>
        <v>18796.280175000004</v>
      </c>
      <c r="CY47" s="38">
        <f t="shared" si="108"/>
        <v>19586.992491327394</v>
      </c>
      <c r="CZ47" s="38">
        <f t="shared" si="108"/>
        <v>22094.671499999989</v>
      </c>
      <c r="DA47" s="38">
        <f t="shared" si="108"/>
        <v>24971.010404382632</v>
      </c>
      <c r="DB47" s="38">
        <f t="shared" si="108"/>
        <v>27617.681353499996</v>
      </c>
      <c r="DC47" s="38">
        <f t="shared" si="108"/>
        <v>30698.479151999996</v>
      </c>
      <c r="DD47" s="38">
        <f t="shared" si="108"/>
        <v>34138.538999999997</v>
      </c>
      <c r="DE47" s="38">
        <f t="shared" si="108"/>
        <v>39251.842902000004</v>
      </c>
      <c r="DF47" s="38">
        <f t="shared" si="108"/>
        <v>39398.015494930165</v>
      </c>
      <c r="DG47" s="38">
        <f t="shared" si="108"/>
        <v>45621.755289440749</v>
      </c>
      <c r="DH47" s="38"/>
      <c r="DI47" s="38"/>
      <c r="DJ47" s="38"/>
      <c r="DK47" s="38"/>
      <c r="DL47" s="38"/>
      <c r="DO47" s="38">
        <f t="shared" ref="DO47:ED47" si="109">DO34*DO133*9</f>
        <v>18786.557212199994</v>
      </c>
      <c r="DP47" s="38">
        <f t="shared" si="109"/>
        <v>20562.884218800005</v>
      </c>
      <c r="DQ47" s="38">
        <f t="shared" si="109"/>
        <v>19569.142613520002</v>
      </c>
      <c r="DR47" s="38">
        <f t="shared" si="109"/>
        <v>18765.678362399995</v>
      </c>
      <c r="DS47" s="38">
        <f t="shared" si="109"/>
        <v>18320.843359800001</v>
      </c>
      <c r="DT47" s="38">
        <f t="shared" si="109"/>
        <v>21902.790404699994</v>
      </c>
      <c r="DU47" s="38">
        <f t="shared" si="109"/>
        <v>23094.34968690509</v>
      </c>
      <c r="DV47" s="38">
        <f t="shared" si="109"/>
        <v>25475.633062754314</v>
      </c>
      <c r="DW47" s="38">
        <f t="shared" si="109"/>
        <v>28571.552806980006</v>
      </c>
      <c r="DX47" s="38">
        <f t="shared" si="109"/>
        <v>32485.511706015503</v>
      </c>
      <c r="DY47" s="38">
        <f t="shared" si="109"/>
        <v>35768.136435141671</v>
      </c>
      <c r="DZ47" s="38">
        <f t="shared" si="109"/>
        <v>40335.570166052472</v>
      </c>
      <c r="EA47" s="38">
        <f t="shared" si="109"/>
        <v>45056.1516052519</v>
      </c>
      <c r="EB47" s="38">
        <f t="shared" si="109"/>
        <v>46132.958835922116</v>
      </c>
      <c r="EC47" s="38">
        <f t="shared" si="109"/>
        <v>46022.721792318756</v>
      </c>
      <c r="ED47" s="38">
        <f t="shared" si="109"/>
        <v>52916.696078241599</v>
      </c>
      <c r="EG47" s="38">
        <f t="shared" ref="EG47:EV47" si="110">EG34*EG133*9</f>
        <v>76527.146248977282</v>
      </c>
      <c r="EH47" s="38">
        <f t="shared" si="110"/>
        <v>91624.558216282283</v>
      </c>
      <c r="EI47" s="38">
        <f t="shared" si="110"/>
        <v>104394.22275512811</v>
      </c>
      <c r="EJ47" s="38">
        <f t="shared" si="110"/>
        <v>121487.37107668076</v>
      </c>
      <c r="EK47" s="38">
        <f t="shared" si="110"/>
        <v>136722.79722561798</v>
      </c>
      <c r="EL47" s="38">
        <f t="shared" si="110"/>
        <v>148200.89174831659</v>
      </c>
      <c r="EM47" s="38">
        <f t="shared" si="110"/>
        <v>154050.65602916491</v>
      </c>
      <c r="EN47" s="38">
        <f t="shared" si="110"/>
        <v>179418.92052983111</v>
      </c>
      <c r="EO47" s="38">
        <f t="shared" si="110"/>
        <v>205910.67891384746</v>
      </c>
      <c r="EP47" s="38">
        <f t="shared" si="110"/>
        <v>225795.99888000003</v>
      </c>
      <c r="EQ47" s="38">
        <f t="shared" si="110"/>
        <v>267839.21376000001</v>
      </c>
      <c r="ER47" s="38">
        <f t="shared" si="110"/>
        <v>282668.68691999995</v>
      </c>
      <c r="ES47" s="38">
        <f t="shared" si="110"/>
        <v>322198.94878707046</v>
      </c>
      <c r="ET47" s="38">
        <f t="shared" si="110"/>
        <v>354358.0001696808</v>
      </c>
      <c r="EU47" s="38">
        <f t="shared" si="110"/>
        <v>410668.92559736886</v>
      </c>
      <c r="EV47" s="38">
        <f t="shared" si="110"/>
        <v>487763.84959750582</v>
      </c>
      <c r="EY47" s="38">
        <f t="shared" ref="EY47:FN47" si="111">EY34*EY133*9</f>
        <v>2666886.8806620003</v>
      </c>
      <c r="EZ47" s="38">
        <f t="shared" si="111"/>
        <v>3063435.1591274999</v>
      </c>
      <c r="FA47" s="38">
        <f t="shared" si="111"/>
        <v>3623732.6475383998</v>
      </c>
      <c r="FB47" s="38">
        <f t="shared" si="111"/>
        <v>6201721.9068903001</v>
      </c>
      <c r="FC47" s="38">
        <f t="shared" si="111"/>
        <v>6900734.825307901</v>
      </c>
      <c r="FD47" s="38">
        <f t="shared" si="111"/>
        <v>8732211.0160140004</v>
      </c>
      <c r="FE47" s="38">
        <f t="shared" si="111"/>
        <v>9636734.4127847999</v>
      </c>
      <c r="FF47" s="38">
        <f t="shared" si="111"/>
        <v>9900760.2624017987</v>
      </c>
      <c r="FG47" s="38">
        <f t="shared" si="111"/>
        <v>11044026.712008001</v>
      </c>
      <c r="FH47" s="38">
        <f t="shared" si="111"/>
        <v>12138463.486818004</v>
      </c>
      <c r="FI47" s="38">
        <f t="shared" si="111"/>
        <v>15692441.164231502</v>
      </c>
      <c r="FJ47" s="38">
        <f t="shared" si="111"/>
        <v>20040253.736899499</v>
      </c>
      <c r="FK47" s="38">
        <f t="shared" si="111"/>
        <v>24560518.558715999</v>
      </c>
      <c r="FL47" s="38">
        <f t="shared" si="111"/>
        <v>32393970.731925011</v>
      </c>
      <c r="FM47" s="38">
        <f t="shared" si="111"/>
        <v>37364034.027403802</v>
      </c>
      <c r="FN47" s="38">
        <f t="shared" si="111"/>
        <v>42851128.021570809</v>
      </c>
      <c r="FQ47" s="38">
        <f t="shared" ref="FQ47:GF47" si="112">FQ34*FQ133*9</f>
        <v>382164.57767108805</v>
      </c>
      <c r="FR47" s="38">
        <f t="shared" si="112"/>
        <v>459139.20953351399</v>
      </c>
      <c r="FS47" s="38">
        <f t="shared" si="112"/>
        <v>406578.94205346587</v>
      </c>
      <c r="FT47" s="38">
        <f t="shared" si="112"/>
        <v>533236.68573065998</v>
      </c>
      <c r="FU47" s="38">
        <f t="shared" si="112"/>
        <v>612675.49119896127</v>
      </c>
      <c r="FV47" s="38">
        <f t="shared" si="112"/>
        <v>501088.08399775071</v>
      </c>
      <c r="FW47" s="38">
        <f t="shared" si="112"/>
        <v>418667.00751397636</v>
      </c>
      <c r="FX47" s="38">
        <f t="shared" si="112"/>
        <v>391184.27904949896</v>
      </c>
      <c r="FY47" s="38">
        <f t="shared" si="112"/>
        <v>348072.68690738198</v>
      </c>
      <c r="FZ47" s="38">
        <f t="shared" si="112"/>
        <v>403507.37337878731</v>
      </c>
      <c r="GA47" s="38">
        <f t="shared" si="112"/>
        <v>508725.64367233508</v>
      </c>
      <c r="GB47" s="38">
        <f t="shared" si="112"/>
        <v>409445.37318783521</v>
      </c>
      <c r="GC47" s="38">
        <f t="shared" si="112"/>
        <v>176100.04762905126</v>
      </c>
      <c r="GD47" s="38">
        <f t="shared" si="112"/>
        <v>1309163.8317988787</v>
      </c>
      <c r="GE47" s="38">
        <f t="shared" si="112"/>
        <v>644233.42930580722</v>
      </c>
      <c r="GF47" s="38">
        <f t="shared" si="112"/>
        <v>1747403.4330784613</v>
      </c>
    </row>
    <row r="48" spans="1:188">
      <c r="A48" s="70" t="s">
        <v>121</v>
      </c>
      <c r="B48" s="3" t="s">
        <v>118</v>
      </c>
      <c r="D48" s="43"/>
      <c r="E48" s="43"/>
      <c r="F48" s="38">
        <f t="shared" ref="F48:U48" si="113">F34*F135*9</f>
        <v>19913.323499999995</v>
      </c>
      <c r="G48" s="38">
        <f t="shared" si="113"/>
        <v>23361.533999999996</v>
      </c>
      <c r="H48" s="38">
        <f t="shared" si="113"/>
        <v>25722.427500000002</v>
      </c>
      <c r="I48" s="38">
        <f t="shared" si="113"/>
        <v>27257.453999999998</v>
      </c>
      <c r="J48" s="38">
        <f t="shared" si="113"/>
        <v>28704.375</v>
      </c>
      <c r="K48" s="38">
        <f t="shared" si="113"/>
        <v>31105.934999999998</v>
      </c>
      <c r="L48" s="38">
        <f t="shared" si="113"/>
        <v>34343.819999999992</v>
      </c>
      <c r="M48" s="38">
        <f t="shared" si="113"/>
        <v>37949.813999999998</v>
      </c>
      <c r="N48" s="38">
        <f t="shared" si="113"/>
        <v>43039.962</v>
      </c>
      <c r="O48" s="38">
        <f t="shared" si="113"/>
        <v>50652.031499999997</v>
      </c>
      <c r="P48" s="38">
        <f t="shared" si="113"/>
        <v>58946.327999999994</v>
      </c>
      <c r="Q48" s="38">
        <f t="shared" si="113"/>
        <v>70005.599999999991</v>
      </c>
      <c r="R48" s="38">
        <f t="shared" si="113"/>
        <v>83737.678499999995</v>
      </c>
      <c r="S48" s="38">
        <f t="shared" si="113"/>
        <v>99193.909500000009</v>
      </c>
      <c r="T48" s="38">
        <f t="shared" si="113"/>
        <v>109089.72900000001</v>
      </c>
      <c r="U48" s="38">
        <f t="shared" si="113"/>
        <v>124206.894</v>
      </c>
      <c r="V48" s="38"/>
      <c r="X48" s="38">
        <f t="shared" ref="X48:AM48" si="114">X34*X135*9</f>
        <v>1290408.8399999999</v>
      </c>
      <c r="Y48" s="38">
        <f t="shared" si="114"/>
        <v>1452000.6899999997</v>
      </c>
      <c r="Z48" s="38">
        <f t="shared" si="114"/>
        <v>1594887.8399999999</v>
      </c>
      <c r="AA48" s="38">
        <f t="shared" si="114"/>
        <v>1578235.68</v>
      </c>
      <c r="AB48" s="38">
        <f t="shared" si="114"/>
        <v>1729365.75</v>
      </c>
      <c r="AC48" s="38">
        <f t="shared" si="114"/>
        <v>1900193.4</v>
      </c>
      <c r="AD48" s="38">
        <f t="shared" si="114"/>
        <v>2051958.1950000001</v>
      </c>
      <c r="AE48" s="38">
        <f t="shared" si="114"/>
        <v>2269697.85</v>
      </c>
      <c r="AF48" s="38">
        <f t="shared" si="114"/>
        <v>2416408.1549999998</v>
      </c>
      <c r="AG48" s="38">
        <f t="shared" si="114"/>
        <v>2604712.0049999994</v>
      </c>
      <c r="AH48" s="38">
        <f t="shared" si="114"/>
        <v>2725508.835</v>
      </c>
      <c r="AI48" s="38">
        <f t="shared" si="114"/>
        <v>2862542.97</v>
      </c>
      <c r="AJ48" s="38">
        <f t="shared" si="114"/>
        <v>3071290.9499999997</v>
      </c>
      <c r="AK48" s="38">
        <f t="shared" si="114"/>
        <v>3233323.17</v>
      </c>
      <c r="AL48" s="38">
        <f t="shared" si="114"/>
        <v>3354865.92</v>
      </c>
      <c r="AM48" s="38">
        <f t="shared" si="114"/>
        <v>3694330.7099999995</v>
      </c>
      <c r="AP48" s="38">
        <f t="shared" ref="AP48:BE48" si="115">AP34*AP135*9</f>
        <v>1559771.325</v>
      </c>
      <c r="AQ48" s="38">
        <f t="shared" si="115"/>
        <v>1590787.1699999997</v>
      </c>
      <c r="AR48" s="38">
        <f t="shared" si="115"/>
        <v>1624278.9149999998</v>
      </c>
      <c r="AS48" s="38">
        <f t="shared" si="115"/>
        <v>1590452.0099999998</v>
      </c>
      <c r="AT48" s="38">
        <f t="shared" si="115"/>
        <v>1567530.0899999999</v>
      </c>
      <c r="AU48" s="38">
        <f t="shared" si="115"/>
        <v>1584418.1850000001</v>
      </c>
      <c r="AV48" s="38">
        <f t="shared" si="115"/>
        <v>1567817.0549999999</v>
      </c>
      <c r="AW48" s="38">
        <f t="shared" si="115"/>
        <v>1547633.43</v>
      </c>
      <c r="AX48" s="38">
        <f t="shared" si="115"/>
        <v>1544426.0999999999</v>
      </c>
      <c r="AY48" s="38">
        <f t="shared" si="115"/>
        <v>1569734.46</v>
      </c>
      <c r="AZ48" s="38">
        <f t="shared" si="115"/>
        <v>1580463.36</v>
      </c>
      <c r="BA48" s="38">
        <f t="shared" si="115"/>
        <v>1598199.1199999999</v>
      </c>
      <c r="BB48" s="38">
        <f t="shared" si="115"/>
        <v>1623889.2599999998</v>
      </c>
      <c r="BC48" s="38">
        <f t="shared" si="115"/>
        <v>1588789.4399999997</v>
      </c>
      <c r="BD48" s="38">
        <f t="shared" si="115"/>
        <v>1483450.605</v>
      </c>
      <c r="BE48" s="38">
        <f t="shared" si="115"/>
        <v>1509403.4550000001</v>
      </c>
      <c r="BH48" s="38">
        <f t="shared" ref="BH48:BW48" si="116">BH34*BH135*9</f>
        <v>1621.9413</v>
      </c>
      <c r="BI48" s="38">
        <f t="shared" si="116"/>
        <v>1720.5237</v>
      </c>
      <c r="BJ48" s="38">
        <f t="shared" si="116"/>
        <v>1812.9793499999996</v>
      </c>
      <c r="BK48" s="38">
        <f t="shared" si="116"/>
        <v>1912.5319499999998</v>
      </c>
      <c r="BL48" s="38">
        <f t="shared" si="116"/>
        <v>2018.1860999999997</v>
      </c>
      <c r="BM48" s="38">
        <f t="shared" si="116"/>
        <v>2169.0049499999996</v>
      </c>
      <c r="BN48" s="38">
        <f t="shared" si="116"/>
        <v>2307.8380499999998</v>
      </c>
      <c r="BO48" s="38">
        <f t="shared" si="116"/>
        <v>2468.3903999999993</v>
      </c>
      <c r="BP48" s="38">
        <f t="shared" si="116"/>
        <v>2623.6192499999997</v>
      </c>
      <c r="BQ48" s="38">
        <f t="shared" si="116"/>
        <v>2817.6624000000002</v>
      </c>
      <c r="BR48" s="38">
        <f t="shared" si="116"/>
        <v>3040.1059500000001</v>
      </c>
      <c r="BS48" s="38">
        <f t="shared" si="116"/>
        <v>3280.0761000000002</v>
      </c>
      <c r="BT48" s="38">
        <f t="shared" si="116"/>
        <v>3582.3469499999992</v>
      </c>
      <c r="BU48" s="38">
        <f t="shared" si="116"/>
        <v>3907.8742499999998</v>
      </c>
      <c r="BV48" s="38">
        <f t="shared" si="116"/>
        <v>3935.3170500000001</v>
      </c>
      <c r="BW48" s="38">
        <f t="shared" si="116"/>
        <v>4238.9297999999999</v>
      </c>
      <c r="BZ48" s="38">
        <f t="shared" ref="BZ48:CO48" si="117">BZ34*BZ135*9</f>
        <v>811.21404756583252</v>
      </c>
      <c r="CA48" s="38">
        <f t="shared" si="117"/>
        <v>855.18510510326632</v>
      </c>
      <c r="CB48" s="38">
        <f t="shared" si="117"/>
        <v>906.19768937893275</v>
      </c>
      <c r="CC48" s="38">
        <f t="shared" si="117"/>
        <v>965.25739350330957</v>
      </c>
      <c r="CD48" s="38">
        <f t="shared" si="117"/>
        <v>1038.9176356447645</v>
      </c>
      <c r="CE48" s="38">
        <f t="shared" si="117"/>
        <v>1122.6631499999999</v>
      </c>
      <c r="CF48" s="38">
        <f t="shared" si="117"/>
        <v>1110.6238499999999</v>
      </c>
      <c r="CG48" s="38">
        <f t="shared" si="117"/>
        <v>1207.12095</v>
      </c>
      <c r="CH48" s="38">
        <f t="shared" si="117"/>
        <v>1319.1223499999999</v>
      </c>
      <c r="CI48" s="38">
        <f t="shared" si="117"/>
        <v>1493.2511999999999</v>
      </c>
      <c r="CJ48" s="38">
        <f t="shared" si="117"/>
        <v>1645.7017499999999</v>
      </c>
      <c r="CK48" s="38">
        <f t="shared" si="117"/>
        <v>1809.4891499999999</v>
      </c>
      <c r="CL48" s="38">
        <f t="shared" si="117"/>
        <v>2022.4543499999997</v>
      </c>
      <c r="CM48" s="38">
        <f t="shared" si="117"/>
        <v>2338.7805000000003</v>
      </c>
      <c r="CN48" s="38">
        <f t="shared" si="117"/>
        <v>2141.8046999999997</v>
      </c>
      <c r="CO48" s="38">
        <f t="shared" si="117"/>
        <v>2412.7897499999999</v>
      </c>
      <c r="CR48" s="38">
        <f t="shared" ref="CR48:DG48" si="118">CR34*CR135*9</f>
        <v>6651.8697563977175</v>
      </c>
      <c r="CS48" s="38">
        <f t="shared" si="118"/>
        <v>7580.1226081126124</v>
      </c>
      <c r="CT48" s="38">
        <f t="shared" si="118"/>
        <v>8469.4613703342129</v>
      </c>
      <c r="CU48" s="38">
        <f t="shared" si="118"/>
        <v>9301.2003000000004</v>
      </c>
      <c r="CV48" s="38">
        <f t="shared" si="118"/>
        <v>10219.22055</v>
      </c>
      <c r="CW48" s="38">
        <f t="shared" si="118"/>
        <v>11279.249099999997</v>
      </c>
      <c r="CX48" s="38">
        <f t="shared" si="118"/>
        <v>12249.72315</v>
      </c>
      <c r="CY48" s="38">
        <f t="shared" si="118"/>
        <v>13224.786749999999</v>
      </c>
      <c r="CZ48" s="38">
        <f t="shared" si="118"/>
        <v>14326.521299999999</v>
      </c>
      <c r="DA48" s="38">
        <f t="shared" si="118"/>
        <v>16129.37025</v>
      </c>
      <c r="DB48" s="38">
        <f t="shared" si="118"/>
        <v>17884.912499999999</v>
      </c>
      <c r="DC48" s="38">
        <f t="shared" si="118"/>
        <v>19754.144550000001</v>
      </c>
      <c r="DD48" s="38">
        <f t="shared" si="118"/>
        <v>21712.071149999996</v>
      </c>
      <c r="DE48" s="38">
        <f t="shared" si="118"/>
        <v>24320.844450000001</v>
      </c>
      <c r="DF48" s="38">
        <f t="shared" si="118"/>
        <v>25282.350449999998</v>
      </c>
      <c r="DG48" s="38">
        <f t="shared" si="118"/>
        <v>28360.962</v>
      </c>
      <c r="DH48" s="38"/>
      <c r="DI48" s="38"/>
      <c r="DJ48" s="38"/>
      <c r="DK48" s="38"/>
      <c r="DL48" s="38"/>
      <c r="DO48" s="38">
        <f t="shared" ref="DO48:ED48" si="119">DO34*DO135*9</f>
        <v>13206.99555</v>
      </c>
      <c r="DP48" s="38">
        <f t="shared" si="119"/>
        <v>14561.9208</v>
      </c>
      <c r="DQ48" s="38">
        <f t="shared" si="119"/>
        <v>14931.784349999998</v>
      </c>
      <c r="DR48" s="38">
        <f t="shared" si="119"/>
        <v>14579.557649999997</v>
      </c>
      <c r="DS48" s="38">
        <f t="shared" si="119"/>
        <v>14538.472199999998</v>
      </c>
      <c r="DT48" s="38">
        <f t="shared" si="119"/>
        <v>15506.602649999999</v>
      </c>
      <c r="DU48" s="38">
        <f t="shared" si="119"/>
        <v>16170.531299999999</v>
      </c>
      <c r="DV48" s="38">
        <f t="shared" si="119"/>
        <v>17169.525449999997</v>
      </c>
      <c r="DW48" s="38">
        <f t="shared" si="119"/>
        <v>18639.712349999994</v>
      </c>
      <c r="DX48" s="38">
        <f t="shared" si="119"/>
        <v>20441.849399999996</v>
      </c>
      <c r="DY48" s="38">
        <f t="shared" si="119"/>
        <v>22342.612949999999</v>
      </c>
      <c r="DZ48" s="38">
        <f t="shared" si="119"/>
        <v>24711.557850000001</v>
      </c>
      <c r="EA48" s="38">
        <f t="shared" si="119"/>
        <v>26854.37055</v>
      </c>
      <c r="EB48" s="38">
        <f t="shared" si="119"/>
        <v>28603.467899999996</v>
      </c>
      <c r="EC48" s="38">
        <f t="shared" si="119"/>
        <v>28480.885649999997</v>
      </c>
      <c r="ED48" s="38">
        <f t="shared" si="119"/>
        <v>31830.186149999998</v>
      </c>
      <c r="EG48" s="38">
        <f t="shared" ref="EG48:EV48" si="120">EG34*EG135*9</f>
        <v>39070.006498981696</v>
      </c>
      <c r="EH48" s="38">
        <f t="shared" si="120"/>
        <v>45193.814087953942</v>
      </c>
      <c r="EI48" s="38">
        <f t="shared" si="120"/>
        <v>50063.284244232855</v>
      </c>
      <c r="EJ48" s="38">
        <f t="shared" si="120"/>
        <v>57407.794940154417</v>
      </c>
      <c r="EK48" s="38">
        <f t="shared" si="120"/>
        <v>63991.599467567241</v>
      </c>
      <c r="EL48" s="38">
        <f t="shared" si="120"/>
        <v>68918.011947254898</v>
      </c>
      <c r="EM48" s="38">
        <f t="shared" si="120"/>
        <v>74708.590568207714</v>
      </c>
      <c r="EN48" s="38">
        <f t="shared" si="120"/>
        <v>80465.403735440894</v>
      </c>
      <c r="EO48" s="38">
        <f t="shared" si="120"/>
        <v>90301.93604384661</v>
      </c>
      <c r="EP48" s="38">
        <f t="shared" si="120"/>
        <v>102129.58349999999</v>
      </c>
      <c r="EQ48" s="38">
        <f t="shared" si="120"/>
        <v>116313.27749999998</v>
      </c>
      <c r="ER48" s="38">
        <f t="shared" si="120"/>
        <v>135250.66800000001</v>
      </c>
      <c r="ES48" s="38">
        <f t="shared" si="120"/>
        <v>157072.41899999999</v>
      </c>
      <c r="ET48" s="38">
        <f t="shared" si="120"/>
        <v>175852.62449999998</v>
      </c>
      <c r="EU48" s="38">
        <f t="shared" si="120"/>
        <v>206333.53649999999</v>
      </c>
      <c r="EV48" s="38">
        <f t="shared" si="120"/>
        <v>248082.2378816191</v>
      </c>
      <c r="EY48" s="38">
        <f t="shared" ref="EY48:FN48" si="121">EY34*EY135*9</f>
        <v>1431719.4149999998</v>
      </c>
      <c r="EZ48" s="38">
        <f t="shared" si="121"/>
        <v>1677589.2</v>
      </c>
      <c r="FA48" s="38">
        <f t="shared" si="121"/>
        <v>1977240.5099999998</v>
      </c>
      <c r="FB48" s="38">
        <f t="shared" si="121"/>
        <v>3010623.5249999999</v>
      </c>
      <c r="FC48" s="38">
        <f t="shared" si="121"/>
        <v>3464154.54</v>
      </c>
      <c r="FD48" s="38">
        <f t="shared" si="121"/>
        <v>4377775.1849999996</v>
      </c>
      <c r="FE48" s="38">
        <f t="shared" si="121"/>
        <v>5185914.3</v>
      </c>
      <c r="FF48" s="38">
        <f t="shared" si="121"/>
        <v>5738775.209999999</v>
      </c>
      <c r="FG48" s="38">
        <f t="shared" si="121"/>
        <v>6343074.9900000002</v>
      </c>
      <c r="FH48" s="38">
        <f t="shared" si="121"/>
        <v>7231852.5300000003</v>
      </c>
      <c r="FI48" s="38">
        <f t="shared" si="121"/>
        <v>8738985.4649999999</v>
      </c>
      <c r="FJ48" s="38">
        <f t="shared" si="121"/>
        <v>10518532.919999998</v>
      </c>
      <c r="FK48" s="38">
        <f t="shared" si="121"/>
        <v>12445313.579999998</v>
      </c>
      <c r="FL48" s="38">
        <f t="shared" si="121"/>
        <v>15588368.459999999</v>
      </c>
      <c r="FM48" s="38">
        <f t="shared" si="121"/>
        <v>17652194.280000001</v>
      </c>
      <c r="FN48" s="38">
        <f t="shared" si="121"/>
        <v>20232192.330000002</v>
      </c>
      <c r="FQ48" s="38">
        <f t="shared" ref="FQ48:GF48" si="122">FQ34*FQ135*9</f>
        <v>721009.79999999993</v>
      </c>
      <c r="FR48" s="38">
        <f t="shared" si="122"/>
        <v>856913.39999999991</v>
      </c>
      <c r="FS48" s="38">
        <f t="shared" si="122"/>
        <v>987912.45</v>
      </c>
      <c r="FT48" s="38">
        <f t="shared" si="122"/>
        <v>1137200.3999999999</v>
      </c>
      <c r="FU48" s="38">
        <f t="shared" si="122"/>
        <v>1259817.2999999998</v>
      </c>
      <c r="FV48" s="38">
        <f t="shared" si="122"/>
        <v>1391184.9</v>
      </c>
      <c r="FW48" s="38">
        <f t="shared" si="122"/>
        <v>1516079.25</v>
      </c>
      <c r="FX48" s="38">
        <f t="shared" si="122"/>
        <v>1687650.2999999998</v>
      </c>
      <c r="FY48" s="38">
        <f t="shared" si="122"/>
        <v>1932345.45</v>
      </c>
      <c r="FZ48" s="38">
        <f t="shared" si="122"/>
        <v>2253217.0499999998</v>
      </c>
      <c r="GA48" s="38">
        <f t="shared" si="122"/>
        <v>2643514.65</v>
      </c>
      <c r="GB48" s="38">
        <f t="shared" si="122"/>
        <v>3068937.9</v>
      </c>
      <c r="GC48" s="38">
        <f t="shared" si="122"/>
        <v>3602702.25</v>
      </c>
      <c r="GD48" s="38">
        <f t="shared" si="122"/>
        <v>4677869.7</v>
      </c>
      <c r="GE48" s="38">
        <f t="shared" si="122"/>
        <v>5223926.5153140873</v>
      </c>
      <c r="GF48" s="38">
        <f t="shared" si="122"/>
        <v>6239878.8751507001</v>
      </c>
    </row>
    <row r="49" spans="1:188">
      <c r="A49" s="70"/>
      <c r="D49" s="43"/>
      <c r="E49" s="43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</row>
    <row r="50" spans="1:188">
      <c r="A50" s="70" t="s">
        <v>122</v>
      </c>
      <c r="D50" s="43"/>
      <c r="E50" s="43"/>
      <c r="F50" s="38">
        <f>F45/F34</f>
        <v>3.8176760011958817</v>
      </c>
      <c r="G50" s="38">
        <f t="shared" ref="G50:U50" si="123">G45/G34</f>
        <v>3.9963472646958893</v>
      </c>
      <c r="H50" s="38">
        <f t="shared" si="123"/>
        <v>4.0412011976707882</v>
      </c>
      <c r="I50" s="38">
        <f t="shared" si="123"/>
        <v>3.5295499932972456</v>
      </c>
      <c r="J50" s="38">
        <f t="shared" si="123"/>
        <v>3.1340574222222219</v>
      </c>
      <c r="K50" s="38">
        <f t="shared" si="123"/>
        <v>2.8683695581727418</v>
      </c>
      <c r="L50" s="38">
        <f t="shared" si="123"/>
        <v>2.4692229060424844</v>
      </c>
      <c r="M50" s="38">
        <f t="shared" si="123"/>
        <v>2.1841259308938907</v>
      </c>
      <c r="N50" s="38">
        <f t="shared" si="123"/>
        <v>2.1513307942046969</v>
      </c>
      <c r="O50" s="38">
        <f t="shared" si="123"/>
        <v>2.2993474506545706</v>
      </c>
      <c r="P50" s="38">
        <f t="shared" si="123"/>
        <v>2.3628732140872279</v>
      </c>
      <c r="Q50" s="38">
        <f t="shared" si="123"/>
        <v>2.5472526997840172</v>
      </c>
      <c r="R50" s="38">
        <f t="shared" si="123"/>
        <v>2.5563417193969613</v>
      </c>
      <c r="S50" s="38">
        <f t="shared" si="123"/>
        <v>2.6008033755338578</v>
      </c>
      <c r="T50" s="38">
        <f t="shared" si="123"/>
        <v>2.4644088617178621</v>
      </c>
      <c r="U50" s="38">
        <f t="shared" si="123"/>
        <v>2.4644088617178621</v>
      </c>
      <c r="V50" s="38"/>
      <c r="X50" s="38">
        <f t="shared" ref="X50:AM50" si="124">X45/X34</f>
        <v>2.4228042398162728</v>
      </c>
      <c r="Y50" s="38">
        <f t="shared" si="124"/>
        <v>2.3186583129718756</v>
      </c>
      <c r="Z50" s="38">
        <f t="shared" si="124"/>
        <v>2.3784433410439698</v>
      </c>
      <c r="AA50" s="38">
        <f t="shared" si="124"/>
        <v>2.8682498810204327</v>
      </c>
      <c r="AB50" s="38">
        <f t="shared" si="124"/>
        <v>2.6165361483410896</v>
      </c>
      <c r="AC50" s="38">
        <f t="shared" si="124"/>
        <v>2.4574411018705788</v>
      </c>
      <c r="AD50" s="38">
        <f t="shared" si="124"/>
        <v>2.4735401225976732</v>
      </c>
      <c r="AE50" s="38">
        <f t="shared" si="124"/>
        <v>2.233964182141424</v>
      </c>
      <c r="AF50" s="38">
        <f t="shared" si="124"/>
        <v>2.0540300311518362</v>
      </c>
      <c r="AG50" s="38">
        <f t="shared" si="124"/>
        <v>2.0099117340472348</v>
      </c>
      <c r="AH50" s="38">
        <f t="shared" si="124"/>
        <v>1.7966577645416444</v>
      </c>
      <c r="AI50" s="38">
        <f t="shared" si="124"/>
        <v>1.6632827674862822</v>
      </c>
      <c r="AJ50" s="38">
        <f t="shared" si="124"/>
        <v>1.6719915118259965</v>
      </c>
      <c r="AK50" s="38">
        <f t="shared" si="124"/>
        <v>1.5291776327036188</v>
      </c>
      <c r="AL50" s="38">
        <f t="shared" si="124"/>
        <v>1.3425795234796354</v>
      </c>
      <c r="AM50" s="38">
        <f t="shared" si="124"/>
        <v>1.4803274622173062</v>
      </c>
      <c r="AP50" s="38">
        <f t="shared" ref="AP50:BE50" si="125">AP45/AP34</f>
        <v>3.9626202738528811</v>
      </c>
      <c r="AQ50" s="38">
        <f t="shared" si="125"/>
        <v>3.9216713418676536</v>
      </c>
      <c r="AR50" s="38">
        <f t="shared" si="125"/>
        <v>3.8433673182190939</v>
      </c>
      <c r="AS50" s="38">
        <f t="shared" si="125"/>
        <v>3.8209515067574982</v>
      </c>
      <c r="AT50" s="38">
        <f t="shared" si="125"/>
        <v>3.852610208215518</v>
      </c>
      <c r="AU50" s="38">
        <f t="shared" si="125"/>
        <v>3.8583425580911217</v>
      </c>
      <c r="AV50" s="38">
        <f t="shared" si="125"/>
        <v>3.8607991991777637</v>
      </c>
      <c r="AW50" s="38">
        <f t="shared" si="125"/>
        <v>4.05019781251106</v>
      </c>
      <c r="AX50" s="38">
        <f t="shared" si="125"/>
        <v>3.8604407269515759</v>
      </c>
      <c r="AY50" s="38">
        <f t="shared" si="125"/>
        <v>3.7862889768172887</v>
      </c>
      <c r="AZ50" s="38">
        <f t="shared" si="125"/>
        <v>3.7920324134143431</v>
      </c>
      <c r="BA50" s="38">
        <f t="shared" si="125"/>
        <v>3.7632205015207956</v>
      </c>
      <c r="BB50" s="38">
        <f t="shared" si="125"/>
        <v>3.9737806087208156</v>
      </c>
      <c r="BC50" s="38">
        <f t="shared" si="125"/>
        <v>3.8834822166864624</v>
      </c>
      <c r="BD50" s="38">
        <f t="shared" si="125"/>
        <v>3.9602360685257687</v>
      </c>
      <c r="BE50" s="38">
        <f t="shared" si="125"/>
        <v>3.89136519339357</v>
      </c>
      <c r="BH50" s="38">
        <f t="shared" ref="BH50:BW50" si="126">BH45/BH34</f>
        <v>4.7796615794073443</v>
      </c>
      <c r="BI50" s="38">
        <f t="shared" si="126"/>
        <v>4.8911088831522624</v>
      </c>
      <c r="BJ50" s="38">
        <f t="shared" si="126"/>
        <v>4.9422718758611355</v>
      </c>
      <c r="BK50" s="38">
        <f t="shared" si="126"/>
        <v>4.9743709468947683</v>
      </c>
      <c r="BL50" s="38">
        <f t="shared" si="126"/>
        <v>5.0373354671028592</v>
      </c>
      <c r="BM50" s="38">
        <f t="shared" si="126"/>
        <v>5.0173704516441981</v>
      </c>
      <c r="BN50" s="38">
        <f t="shared" si="126"/>
        <v>5.062522814506849</v>
      </c>
      <c r="BO50" s="38">
        <f t="shared" si="126"/>
        <v>5.0847045083306117</v>
      </c>
      <c r="BP50" s="38">
        <f t="shared" si="126"/>
        <v>5.0557914997688789</v>
      </c>
      <c r="BQ50" s="38">
        <f t="shared" si="126"/>
        <v>5.1031315505044166</v>
      </c>
      <c r="BR50" s="38">
        <f t="shared" si="126"/>
        <v>5.077512664485921</v>
      </c>
      <c r="BS50" s="38">
        <f t="shared" si="126"/>
        <v>5.1005544301609342</v>
      </c>
      <c r="BT50" s="38">
        <f t="shared" si="126"/>
        <v>5.17368077639716</v>
      </c>
      <c r="BU50" s="38">
        <f t="shared" si="126"/>
        <v>5.2567685589898394</v>
      </c>
      <c r="BV50" s="38">
        <f t="shared" si="126"/>
        <v>5.0553327938769259</v>
      </c>
      <c r="BW50" s="38">
        <f t="shared" si="126"/>
        <v>5.0870718065649498</v>
      </c>
      <c r="BZ50" s="38">
        <f t="shared" ref="BZ50:CO50" si="127">BZ45/BZ34</f>
        <v>5.7080912253189373</v>
      </c>
      <c r="CA50" s="38">
        <f t="shared" si="127"/>
        <v>5.2095771101308364</v>
      </c>
      <c r="CB50" s="38">
        <f t="shared" si="127"/>
        <v>5.0292942281705626</v>
      </c>
      <c r="CC50" s="38">
        <f t="shared" si="127"/>
        <v>5.1573636547663426</v>
      </c>
      <c r="CD50" s="38">
        <f t="shared" si="127"/>
        <v>5.1069121863521598</v>
      </c>
      <c r="CE50" s="38">
        <f t="shared" si="127"/>
        <v>4.9716983775793402</v>
      </c>
      <c r="CF50" s="38">
        <f t="shared" si="127"/>
        <v>4.6985507229479921</v>
      </c>
      <c r="CG50" s="38">
        <f t="shared" si="127"/>
        <v>4.8221547355356984</v>
      </c>
      <c r="CH50" s="38">
        <f t="shared" si="127"/>
        <v>4.8877941525207325</v>
      </c>
      <c r="CI50" s="38">
        <f t="shared" si="127"/>
        <v>5.1914086190788282</v>
      </c>
      <c r="CJ50" s="38">
        <f t="shared" si="127"/>
        <v>5.398685872723215</v>
      </c>
      <c r="CK50" s="38">
        <f t="shared" si="127"/>
        <v>5.5368139698304422</v>
      </c>
      <c r="CL50" s="38">
        <f t="shared" si="127"/>
        <v>5.6882270933273853</v>
      </c>
      <c r="CM50" s="38">
        <f t="shared" si="127"/>
        <v>5.9706485283191402</v>
      </c>
      <c r="CN50" s="38">
        <f t="shared" si="127"/>
        <v>5.3889341194295879</v>
      </c>
      <c r="CO50" s="38">
        <f t="shared" si="127"/>
        <v>5.4038127015861743</v>
      </c>
      <c r="CR50" s="38">
        <f t="shared" ref="CR50:DG50" si="128">CR45/CR34</f>
        <v>3.2034509183804558</v>
      </c>
      <c r="CS50" s="38">
        <f t="shared" si="128"/>
        <v>2.9199944301263314</v>
      </c>
      <c r="CT50" s="38">
        <f t="shared" si="128"/>
        <v>2.7953476648153925</v>
      </c>
      <c r="CU50" s="38">
        <f t="shared" si="128"/>
        <v>3.092531883030194</v>
      </c>
      <c r="CV50" s="38">
        <f t="shared" si="128"/>
        <v>3.2582164806884406</v>
      </c>
      <c r="CW50" s="38">
        <f t="shared" si="128"/>
        <v>3.2603679104223349</v>
      </c>
      <c r="CX50" s="38">
        <f t="shared" si="128"/>
        <v>2.7811658014899732</v>
      </c>
      <c r="CY50" s="38">
        <f t="shared" si="128"/>
        <v>2.4420531909597707</v>
      </c>
      <c r="CZ50" s="38">
        <f t="shared" si="128"/>
        <v>2.8044324863426522</v>
      </c>
      <c r="DA50" s="38">
        <f t="shared" si="128"/>
        <v>3.1184441458587031</v>
      </c>
      <c r="DB50" s="38">
        <f t="shared" si="128"/>
        <v>3.1184051265025752</v>
      </c>
      <c r="DC50" s="38">
        <f t="shared" si="128"/>
        <v>3.1943305364544372</v>
      </c>
      <c r="DD50" s="38">
        <f t="shared" si="128"/>
        <v>3.3220053444786175</v>
      </c>
      <c r="DE50" s="38">
        <f t="shared" si="128"/>
        <v>3.5800922254819159</v>
      </c>
      <c r="DF50" s="38">
        <f t="shared" si="128"/>
        <v>3.4502776090582992</v>
      </c>
      <c r="DG50" s="38">
        <f t="shared" si="128"/>
        <v>3.7970475682735998</v>
      </c>
      <c r="DH50" s="38"/>
      <c r="DI50" s="38"/>
      <c r="DJ50" s="38"/>
      <c r="DK50" s="38"/>
      <c r="DL50" s="38"/>
      <c r="DO50" s="38">
        <f t="shared" ref="DO50:ED50" si="129">DO45/DO34</f>
        <v>4.4807810371701065</v>
      </c>
      <c r="DP50" s="38">
        <f t="shared" si="129"/>
        <v>4.448114103822074</v>
      </c>
      <c r="DQ50" s="38">
        <f t="shared" si="129"/>
        <v>4.1282942338092372</v>
      </c>
      <c r="DR50" s="38">
        <f t="shared" si="129"/>
        <v>4.0544362360376542</v>
      </c>
      <c r="DS50" s="38">
        <f t="shared" si="129"/>
        <v>3.9695131503136891</v>
      </c>
      <c r="DT50" s="38">
        <f t="shared" si="129"/>
        <v>4.4493169349899473</v>
      </c>
      <c r="DU50" s="38">
        <f t="shared" si="129"/>
        <v>4.4987514735369905</v>
      </c>
      <c r="DV50" s="38">
        <f t="shared" si="129"/>
        <v>4.6738766532231724</v>
      </c>
      <c r="DW50" s="38">
        <f t="shared" si="129"/>
        <v>4.8284216865603629</v>
      </c>
      <c r="DX50" s="38">
        <f t="shared" si="129"/>
        <v>5.0058759298925679</v>
      </c>
      <c r="DY50" s="38">
        <f t="shared" si="129"/>
        <v>5.0428134803586735</v>
      </c>
      <c r="DZ50" s="38">
        <f t="shared" si="129"/>
        <v>5.1416040540343868</v>
      </c>
      <c r="EA50" s="38">
        <f t="shared" si="129"/>
        <v>5.2850569441681996</v>
      </c>
      <c r="EB50" s="38">
        <f t="shared" si="129"/>
        <v>5.0804616014114377</v>
      </c>
      <c r="EC50" s="38">
        <f t="shared" si="129"/>
        <v>5.0901357291817257</v>
      </c>
      <c r="ED50" s="38">
        <f t="shared" si="129"/>
        <v>5.2367771856860799</v>
      </c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Y50" s="38">
        <f t="shared" ref="EY50:FN50" si="130">EY45/EY34</f>
        <v>5.8675558814611044</v>
      </c>
      <c r="EZ50" s="38">
        <f t="shared" si="130"/>
        <v>5.7521953236535053</v>
      </c>
      <c r="FA50" s="38">
        <f t="shared" si="130"/>
        <v>5.7730750417135441</v>
      </c>
      <c r="FB50" s="38">
        <f t="shared" si="130"/>
        <v>6.4888299199430604</v>
      </c>
      <c r="FC50" s="38">
        <f t="shared" si="130"/>
        <v>6.2749263777706314</v>
      </c>
      <c r="FD50" s="38">
        <f t="shared" si="130"/>
        <v>6.2832063178329021</v>
      </c>
      <c r="FE50" s="38">
        <f t="shared" si="130"/>
        <v>5.8534930668391727</v>
      </c>
      <c r="FF50" s="38">
        <f t="shared" si="130"/>
        <v>5.434503650224987</v>
      </c>
      <c r="FG50" s="38">
        <f t="shared" si="130"/>
        <v>5.4845140878312719</v>
      </c>
      <c r="FH50" s="38">
        <f t="shared" si="130"/>
        <v>5.2871874564450936</v>
      </c>
      <c r="FI50" s="38">
        <f t="shared" si="130"/>
        <v>5.6563991169573624</v>
      </c>
      <c r="FJ50" s="38">
        <f t="shared" si="130"/>
        <v>6.0014832630512345</v>
      </c>
      <c r="FK50" s="38">
        <f t="shared" si="130"/>
        <v>6.2164470957392615</v>
      </c>
      <c r="FL50" s="38">
        <f t="shared" si="130"/>
        <v>6.5459709954510386</v>
      </c>
      <c r="FM50" s="38">
        <f t="shared" si="130"/>
        <v>6.667539758480495</v>
      </c>
      <c r="FN50" s="38">
        <f t="shared" si="130"/>
        <v>6.6715979695289915</v>
      </c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</row>
    <row r="51" spans="1:188">
      <c r="A51" s="70" t="s">
        <v>123</v>
      </c>
      <c r="D51" s="43"/>
      <c r="E51" s="43"/>
      <c r="F51" s="38">
        <f>F46/F34</f>
        <v>5.2066172178642089</v>
      </c>
      <c r="G51" s="38">
        <f t="shared" ref="G51:U51" si="131">G46/G34</f>
        <v>4.2333017814669196</v>
      </c>
      <c r="H51" s="38">
        <f t="shared" si="131"/>
        <v>4.1802604750270955</v>
      </c>
      <c r="I51" s="38">
        <f t="shared" si="131"/>
        <v>4.2139846021568985</v>
      </c>
      <c r="J51" s="38">
        <f t="shared" si="131"/>
        <v>4.1638696296296285</v>
      </c>
      <c r="K51" s="38">
        <f t="shared" si="131"/>
        <v>4.1424061003149388</v>
      </c>
      <c r="L51" s="38">
        <f t="shared" si="131"/>
        <v>4.2957838353450484</v>
      </c>
      <c r="M51" s="38">
        <f t="shared" si="131"/>
        <v>4.3250284704952691</v>
      </c>
      <c r="N51" s="38">
        <f t="shared" si="131"/>
        <v>4.4389723555053315</v>
      </c>
      <c r="O51" s="38">
        <f t="shared" si="131"/>
        <v>4.462771478375946</v>
      </c>
      <c r="P51" s="38">
        <f t="shared" si="131"/>
        <v>4.5129230187162799</v>
      </c>
      <c r="Q51" s="38">
        <f t="shared" si="131"/>
        <v>4.6848798596112315</v>
      </c>
      <c r="R51" s="38">
        <f t="shared" si="131"/>
        <v>4.6627935714745181</v>
      </c>
      <c r="S51" s="38">
        <f t="shared" si="131"/>
        <v>4.6928847229274702</v>
      </c>
      <c r="T51" s="38">
        <f t="shared" si="131"/>
        <v>4.2425273060033755</v>
      </c>
      <c r="U51" s="38">
        <f t="shared" si="131"/>
        <v>3.9242160300450029</v>
      </c>
      <c r="V51" s="38"/>
      <c r="X51" s="38">
        <f t="shared" ref="X51:AM51" si="132">X46/X34</f>
        <v>3.8837831551917152</v>
      </c>
      <c r="Y51" s="38">
        <f t="shared" si="132"/>
        <v>4.2380505354905731</v>
      </c>
      <c r="Z51" s="38">
        <f t="shared" si="132"/>
        <v>4.3866602229686942</v>
      </c>
      <c r="AA51" s="38">
        <f t="shared" si="132"/>
        <v>4.6106495923378867</v>
      </c>
      <c r="AB51" s="38">
        <f t="shared" si="132"/>
        <v>4.6863070950797088</v>
      </c>
      <c r="AC51" s="38">
        <f t="shared" si="132"/>
        <v>4.67263432238859</v>
      </c>
      <c r="AD51" s="38">
        <f t="shared" si="132"/>
        <v>4.5842846344167691</v>
      </c>
      <c r="AE51" s="38">
        <f t="shared" si="132"/>
        <v>4.5916948870573409</v>
      </c>
      <c r="AF51" s="38">
        <f t="shared" si="132"/>
        <v>4.5023726819023109</v>
      </c>
      <c r="AG51" s="38">
        <f t="shared" si="132"/>
        <v>4.5207550333828896</v>
      </c>
      <c r="AH51" s="38">
        <f t="shared" si="132"/>
        <v>4.4026434946415076</v>
      </c>
      <c r="AI51" s="38">
        <f t="shared" si="132"/>
        <v>4.3609848013854631</v>
      </c>
      <c r="AJ51" s="38">
        <f t="shared" si="132"/>
        <v>4.3806271733986311</v>
      </c>
      <c r="AK51" s="38">
        <f t="shared" si="132"/>
        <v>4.3521365941493224</v>
      </c>
      <c r="AL51" s="38">
        <f t="shared" si="132"/>
        <v>4.3660779319925371</v>
      </c>
      <c r="AM51" s="38">
        <f t="shared" si="132"/>
        <v>4.5386522895888373</v>
      </c>
      <c r="AP51" s="38">
        <f t="shared" ref="AP51:BE51" si="133">AP46/AP34</f>
        <v>4.2193143173687204</v>
      </c>
      <c r="AQ51" s="38">
        <f t="shared" si="133"/>
        <v>4.3207696746700117</v>
      </c>
      <c r="AR51" s="38">
        <f t="shared" si="133"/>
        <v>4.3109616895670611</v>
      </c>
      <c r="AS51" s="38">
        <f t="shared" si="133"/>
        <v>4.2869743714620805</v>
      </c>
      <c r="AT51" s="38">
        <f t="shared" si="133"/>
        <v>4.327471187894214</v>
      </c>
      <c r="AU51" s="38">
        <f t="shared" si="133"/>
        <v>4.335016707219717</v>
      </c>
      <c r="AV51" s="38">
        <f t="shared" si="133"/>
        <v>4.3140896756241931</v>
      </c>
      <c r="AW51" s="38">
        <f t="shared" si="133"/>
        <v>4.3943672513598573</v>
      </c>
      <c r="AX51" s="38">
        <f t="shared" si="133"/>
        <v>4.4537751157226309</v>
      </c>
      <c r="AY51" s="38">
        <f t="shared" si="133"/>
        <v>4.5372016357264799</v>
      </c>
      <c r="AZ51" s="38">
        <f t="shared" si="133"/>
        <v>4.5481517987270674</v>
      </c>
      <c r="BA51" s="38">
        <f t="shared" si="133"/>
        <v>4.4828967969944644</v>
      </c>
      <c r="BB51" s="38">
        <f t="shared" si="133"/>
        <v>4.554091424994624</v>
      </c>
      <c r="BC51" s="38">
        <f t="shared" si="133"/>
        <v>4.4310529579978253</v>
      </c>
      <c r="BD51" s="38">
        <f t="shared" si="133"/>
        <v>4.2961622722202968</v>
      </c>
      <c r="BE51" s="38">
        <f t="shared" si="133"/>
        <v>4.3865795690617322</v>
      </c>
      <c r="BH51" s="38">
        <f t="shared" ref="BH51:BW51" si="134">BH46/BH34</f>
        <v>4.0284849199899897</v>
      </c>
      <c r="BI51" s="38">
        <f t="shared" si="134"/>
        <v>4.0334455772586448</v>
      </c>
      <c r="BJ51" s="38">
        <f t="shared" si="134"/>
        <v>4.1014784242631332</v>
      </c>
      <c r="BK51" s="38">
        <f t="shared" si="134"/>
        <v>4.0559804157469141</v>
      </c>
      <c r="BL51" s="38">
        <f t="shared" si="134"/>
        <v>4.1081312672113235</v>
      </c>
      <c r="BM51" s="38">
        <f t="shared" si="134"/>
        <v>4.0888583643294805</v>
      </c>
      <c r="BN51" s="38">
        <f t="shared" si="134"/>
        <v>4.1950647971931954</v>
      </c>
      <c r="BO51" s="38">
        <f t="shared" si="134"/>
        <v>4.1921131712901483</v>
      </c>
      <c r="BP51" s="38">
        <f t="shared" si="134"/>
        <v>4.2388895847329282</v>
      </c>
      <c r="BQ51" s="38">
        <f t="shared" si="134"/>
        <v>4.2301082823801472</v>
      </c>
      <c r="BR51" s="38">
        <f t="shared" si="134"/>
        <v>4.2470581475896561</v>
      </c>
      <c r="BS51" s="38">
        <f t="shared" si="134"/>
        <v>4.1986206965035802</v>
      </c>
      <c r="BT51" s="38">
        <f t="shared" si="134"/>
        <v>4.207077021354265</v>
      </c>
      <c r="BU51" s="38">
        <f t="shared" si="134"/>
        <v>4.3578271543415408</v>
      </c>
      <c r="BV51" s="38">
        <f t="shared" si="134"/>
        <v>4.3610529479537155</v>
      </c>
      <c r="BW51" s="38">
        <f t="shared" si="134"/>
        <v>4.3721004448465841</v>
      </c>
      <c r="BZ51" s="38">
        <f t="shared" ref="BZ51:CO51" si="135">BZ46/BZ34</f>
        <v>5.7080912253189382</v>
      </c>
      <c r="CA51" s="38">
        <f t="shared" si="135"/>
        <v>5.2095771101308364</v>
      </c>
      <c r="CB51" s="38">
        <f t="shared" si="135"/>
        <v>5.0292942281705635</v>
      </c>
      <c r="CC51" s="38">
        <f t="shared" si="135"/>
        <v>5.1573636547663417</v>
      </c>
      <c r="CD51" s="38">
        <f t="shared" si="135"/>
        <v>5.1069121863521607</v>
      </c>
      <c r="CE51" s="38">
        <f t="shared" si="135"/>
        <v>4.9716983775793402</v>
      </c>
      <c r="CF51" s="38">
        <f t="shared" si="135"/>
        <v>4.6985507229479913</v>
      </c>
      <c r="CG51" s="38">
        <f t="shared" si="135"/>
        <v>4.8221547355356984</v>
      </c>
      <c r="CH51" s="38">
        <f t="shared" si="135"/>
        <v>4.8877941525207307</v>
      </c>
      <c r="CI51" s="38">
        <f t="shared" si="135"/>
        <v>5.1914086190788282</v>
      </c>
      <c r="CJ51" s="38">
        <f t="shared" si="135"/>
        <v>5.3986858727232141</v>
      </c>
      <c r="CK51" s="38">
        <f t="shared" si="135"/>
        <v>5.5368139698304413</v>
      </c>
      <c r="CL51" s="38">
        <f t="shared" si="135"/>
        <v>5.6882270933273853</v>
      </c>
      <c r="CM51" s="38">
        <f t="shared" si="135"/>
        <v>5.9706485283191402</v>
      </c>
      <c r="CN51" s="38">
        <f t="shared" si="135"/>
        <v>5.3889341194295888</v>
      </c>
      <c r="CO51" s="38">
        <f t="shared" si="135"/>
        <v>5.4038127015861743</v>
      </c>
      <c r="CR51" s="38">
        <f t="shared" ref="CR51:DG51" si="136">CR46/CR34</f>
        <v>6.9433061678873296</v>
      </c>
      <c r="CS51" s="38">
        <f t="shared" si="136"/>
        <v>6.8917889688358196</v>
      </c>
      <c r="CT51" s="38">
        <f t="shared" si="136"/>
        <v>6.7903234064504039</v>
      </c>
      <c r="CU51" s="38">
        <f t="shared" si="136"/>
        <v>6.7049704649409598</v>
      </c>
      <c r="CV51" s="38">
        <f t="shared" si="136"/>
        <v>6.7594662099743026</v>
      </c>
      <c r="CW51" s="38">
        <f t="shared" si="136"/>
        <v>6.8398777079063153</v>
      </c>
      <c r="CX51" s="38">
        <f t="shared" si="136"/>
        <v>6.8857110456410595</v>
      </c>
      <c r="CY51" s="38">
        <f t="shared" si="136"/>
        <v>6.8887628764798485</v>
      </c>
      <c r="CZ51" s="38">
        <f t="shared" si="136"/>
        <v>6.911563988670439</v>
      </c>
      <c r="DA51" s="38">
        <f t="shared" si="136"/>
        <v>6.6350281292048932</v>
      </c>
      <c r="DB51" s="38">
        <f t="shared" si="136"/>
        <v>6.6099842367134851</v>
      </c>
      <c r="DC51" s="38">
        <f t="shared" si="136"/>
        <v>6.5960412089826486</v>
      </c>
      <c r="DD51" s="38">
        <f t="shared" si="136"/>
        <v>6.5836731241551769</v>
      </c>
      <c r="DE51" s="38">
        <f t="shared" si="136"/>
        <v>6.5875896899624307</v>
      </c>
      <c r="DF51" s="38">
        <f t="shared" si="136"/>
        <v>6.3671441575187897</v>
      </c>
      <c r="DG51" s="38">
        <f t="shared" si="136"/>
        <v>6.3372016974416026</v>
      </c>
      <c r="DH51" s="38"/>
      <c r="DI51" s="38"/>
      <c r="DJ51" s="38"/>
      <c r="DK51" s="38"/>
      <c r="DL51" s="38"/>
      <c r="DO51" s="38">
        <f t="shared" ref="DO51:ED51" si="137">DO46/DO34</f>
        <v>4.4807810371701065</v>
      </c>
      <c r="DP51" s="38">
        <f t="shared" si="137"/>
        <v>4.448114103822074</v>
      </c>
      <c r="DQ51" s="38">
        <f t="shared" si="137"/>
        <v>4.1282942338092372</v>
      </c>
      <c r="DR51" s="38">
        <f t="shared" si="137"/>
        <v>4.0544362360376542</v>
      </c>
      <c r="DS51" s="38">
        <f t="shared" si="137"/>
        <v>3.96951315031369</v>
      </c>
      <c r="DT51" s="38">
        <f t="shared" si="137"/>
        <v>4.4493169349899464</v>
      </c>
      <c r="DU51" s="38">
        <f t="shared" si="137"/>
        <v>4.4987514735369905</v>
      </c>
      <c r="DV51" s="38">
        <f t="shared" si="137"/>
        <v>4.6738766532231724</v>
      </c>
      <c r="DW51" s="38">
        <f t="shared" si="137"/>
        <v>4.828421686560362</v>
      </c>
      <c r="DX51" s="38">
        <f t="shared" si="137"/>
        <v>5.0058759298925679</v>
      </c>
      <c r="DY51" s="38">
        <f t="shared" si="137"/>
        <v>5.0428134803586735</v>
      </c>
      <c r="DZ51" s="38">
        <f t="shared" si="137"/>
        <v>5.1416040540343859</v>
      </c>
      <c r="EA51" s="38">
        <f t="shared" si="137"/>
        <v>5.2850569441681996</v>
      </c>
      <c r="EB51" s="38">
        <f t="shared" si="137"/>
        <v>5.0804616014114377</v>
      </c>
      <c r="EC51" s="38">
        <f t="shared" si="137"/>
        <v>5.0901357291817257</v>
      </c>
      <c r="ED51" s="38">
        <f t="shared" si="137"/>
        <v>5.2367771856860799</v>
      </c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Y51" s="38">
        <f t="shared" ref="EY51:FN51" si="138">EY46/EY34</f>
        <v>5.8675558814611044</v>
      </c>
      <c r="EZ51" s="38">
        <f t="shared" si="138"/>
        <v>5.7521953236535053</v>
      </c>
      <c r="FA51" s="38">
        <f t="shared" si="138"/>
        <v>5.7730750417135441</v>
      </c>
      <c r="FB51" s="38">
        <f t="shared" si="138"/>
        <v>6.4888299199430604</v>
      </c>
      <c r="FC51" s="38">
        <f t="shared" si="138"/>
        <v>6.2749263777706306</v>
      </c>
      <c r="FD51" s="38">
        <f t="shared" si="138"/>
        <v>6.2832063178329021</v>
      </c>
      <c r="FE51" s="38">
        <f t="shared" si="138"/>
        <v>5.8534930668391727</v>
      </c>
      <c r="FF51" s="38">
        <f t="shared" si="138"/>
        <v>5.434503650224987</v>
      </c>
      <c r="FG51" s="38">
        <f t="shared" si="138"/>
        <v>5.4845140878312719</v>
      </c>
      <c r="FH51" s="38">
        <f t="shared" si="138"/>
        <v>5.2871874564450927</v>
      </c>
      <c r="FI51" s="38">
        <f t="shared" si="138"/>
        <v>5.6563991169573624</v>
      </c>
      <c r="FJ51" s="38">
        <f t="shared" si="138"/>
        <v>6.0014832630512345</v>
      </c>
      <c r="FK51" s="38">
        <f t="shared" si="138"/>
        <v>6.2164470957392615</v>
      </c>
      <c r="FL51" s="38">
        <f t="shared" si="138"/>
        <v>6.5459709954510386</v>
      </c>
      <c r="FM51" s="38">
        <f t="shared" si="138"/>
        <v>6.667539758480495</v>
      </c>
      <c r="FN51" s="38">
        <f t="shared" si="138"/>
        <v>6.6715979695289915</v>
      </c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</row>
    <row r="52" spans="1:188">
      <c r="A52" s="70" t="s">
        <v>124</v>
      </c>
      <c r="D52" s="43"/>
      <c r="E52" s="43"/>
      <c r="F52" s="38">
        <f>F47/F34</f>
        <v>4.5121466095300455</v>
      </c>
      <c r="G52" s="38">
        <f t="shared" ref="G52:U52" si="139">G47/G34</f>
        <v>4.1148245230814045</v>
      </c>
      <c r="H52" s="38">
        <f t="shared" si="139"/>
        <v>4.1107308363489423</v>
      </c>
      <c r="I52" s="38">
        <f t="shared" si="139"/>
        <v>3.8717672977270721</v>
      </c>
      <c r="J52" s="38">
        <f t="shared" si="139"/>
        <v>3.6489635259259252</v>
      </c>
      <c r="K52" s="38">
        <f t="shared" si="139"/>
        <v>3.5053878292438405</v>
      </c>
      <c r="L52" s="38">
        <f t="shared" si="139"/>
        <v>3.3825033706937666</v>
      </c>
      <c r="M52" s="38">
        <f t="shared" si="139"/>
        <v>3.2545772006945799</v>
      </c>
      <c r="N52" s="38">
        <f t="shared" si="139"/>
        <v>3.295151574855014</v>
      </c>
      <c r="O52" s="38">
        <f t="shared" si="139"/>
        <v>3.3810594645152583</v>
      </c>
      <c r="P52" s="38">
        <f t="shared" si="139"/>
        <v>3.4378981164017541</v>
      </c>
      <c r="Q52" s="38">
        <f t="shared" si="139"/>
        <v>3.6160662796976246</v>
      </c>
      <c r="R52" s="38">
        <f t="shared" si="139"/>
        <v>3.6095676454357397</v>
      </c>
      <c r="S52" s="38">
        <f t="shared" si="139"/>
        <v>3.6468440492306642</v>
      </c>
      <c r="T52" s="38">
        <f t="shared" si="139"/>
        <v>3.3534680838606192</v>
      </c>
      <c r="U52" s="38">
        <f t="shared" si="139"/>
        <v>3.1943124458814327</v>
      </c>
      <c r="V52" s="38"/>
      <c r="X52" s="38">
        <f t="shared" ref="X52:AM52" si="140">X47/X34</f>
        <v>3.42</v>
      </c>
      <c r="Y52" s="38">
        <f t="shared" si="140"/>
        <v>3.1229999999999998</v>
      </c>
      <c r="Z52" s="38">
        <f t="shared" si="140"/>
        <v>3.5100000000000002</v>
      </c>
      <c r="AA52" s="38">
        <f t="shared" si="140"/>
        <v>4.2119999999999997</v>
      </c>
      <c r="AB52" s="38">
        <f t="shared" si="140"/>
        <v>4.3740000000000006</v>
      </c>
      <c r="AC52" s="38">
        <f t="shared" si="140"/>
        <v>4.3379999999999992</v>
      </c>
      <c r="AD52" s="38">
        <f t="shared" si="140"/>
        <v>4.05</v>
      </c>
      <c r="AE52" s="38">
        <f t="shared" si="140"/>
        <v>3.9869999999999992</v>
      </c>
      <c r="AF52" s="38">
        <f t="shared" si="140"/>
        <v>4.0409999999999995</v>
      </c>
      <c r="AG52" s="38">
        <f t="shared" si="140"/>
        <v>4.1579999999999995</v>
      </c>
      <c r="AH52" s="38">
        <f t="shared" si="140"/>
        <v>3.8520000000000003</v>
      </c>
      <c r="AI52" s="38">
        <f t="shared" si="140"/>
        <v>3.7170000000000001</v>
      </c>
      <c r="AJ52" s="38">
        <f t="shared" si="140"/>
        <v>3.7890000000000006</v>
      </c>
      <c r="AK52" s="38">
        <f t="shared" si="140"/>
        <v>3.8250000000000006</v>
      </c>
      <c r="AL52" s="38">
        <f t="shared" si="140"/>
        <v>3.9779999999999998</v>
      </c>
      <c r="AM52" s="38">
        <f t="shared" si="140"/>
        <v>3.8147849999999992</v>
      </c>
      <c r="AP52" s="38">
        <f t="shared" ref="AP52:BE52" si="141">AP47/AP34</f>
        <v>3.96</v>
      </c>
      <c r="AQ52" s="38">
        <f t="shared" si="141"/>
        <v>4.05</v>
      </c>
      <c r="AR52" s="38">
        <f t="shared" si="141"/>
        <v>4.0140000000000002</v>
      </c>
      <c r="AS52" s="38">
        <f t="shared" si="141"/>
        <v>3.9869999999999997</v>
      </c>
      <c r="AT52" s="38">
        <f t="shared" si="141"/>
        <v>3.9690000000000007</v>
      </c>
      <c r="AU52" s="38">
        <f t="shared" si="141"/>
        <v>4.05</v>
      </c>
      <c r="AV52" s="38">
        <f t="shared" si="141"/>
        <v>3.87</v>
      </c>
      <c r="AW52" s="38">
        <f t="shared" si="141"/>
        <v>3.9419999999999997</v>
      </c>
      <c r="AX52" s="38">
        <f t="shared" si="141"/>
        <v>4.1580000000000004</v>
      </c>
      <c r="AY52" s="38">
        <f t="shared" si="141"/>
        <v>4.266</v>
      </c>
      <c r="AZ52" s="38">
        <f t="shared" si="141"/>
        <v>4.3559999999999999</v>
      </c>
      <c r="BA52" s="38">
        <f t="shared" si="141"/>
        <v>4.2749999999999995</v>
      </c>
      <c r="BB52" s="38">
        <f t="shared" si="141"/>
        <v>4.3469999999999995</v>
      </c>
      <c r="BC52" s="38">
        <f t="shared" si="141"/>
        <v>4.1399999999999997</v>
      </c>
      <c r="BD52" s="38">
        <f t="shared" si="141"/>
        <v>3.8790000000000004</v>
      </c>
      <c r="BE52" s="38">
        <f t="shared" si="141"/>
        <v>4.0364321345707657</v>
      </c>
      <c r="BH52" s="38">
        <f t="shared" ref="BH52:BW52" si="142">BH47/BH34</f>
        <v>4.383</v>
      </c>
      <c r="BI52" s="38">
        <f t="shared" si="142"/>
        <v>4.4279999999999999</v>
      </c>
      <c r="BJ52" s="38">
        <f t="shared" si="142"/>
        <v>4.6079999999999997</v>
      </c>
      <c r="BK52" s="38">
        <f t="shared" si="142"/>
        <v>4.5720000000000001</v>
      </c>
      <c r="BL52" s="38">
        <f t="shared" si="142"/>
        <v>4.6619999999999999</v>
      </c>
      <c r="BM52" s="38">
        <f t="shared" si="142"/>
        <v>4.8060000000000009</v>
      </c>
      <c r="BN52" s="38">
        <f t="shared" si="142"/>
        <v>4.8239999999999998</v>
      </c>
      <c r="BO52" s="38">
        <f t="shared" si="142"/>
        <v>4.7700000000000005</v>
      </c>
      <c r="BP52" s="38">
        <f t="shared" si="142"/>
        <v>4.9049999999999994</v>
      </c>
      <c r="BQ52" s="38">
        <f t="shared" si="142"/>
        <v>4.9860000000000007</v>
      </c>
      <c r="BR52" s="38">
        <f t="shared" si="142"/>
        <v>5.2469999999999999</v>
      </c>
      <c r="BS52" s="38">
        <f t="shared" si="142"/>
        <v>5.2740000000000009</v>
      </c>
      <c r="BT52" s="38">
        <f t="shared" si="142"/>
        <v>5.274762681955016</v>
      </c>
      <c r="BU52" s="38">
        <f t="shared" si="142"/>
        <v>5.2755254742027429</v>
      </c>
      <c r="BV52" s="38">
        <f t="shared" si="142"/>
        <v>5.2762883767591324</v>
      </c>
      <c r="BW52" s="38">
        <f t="shared" si="142"/>
        <v>5.2770513896401345</v>
      </c>
      <c r="BZ52" s="38">
        <f t="shared" ref="BZ52:CO52" si="143">BZ47/BZ34</f>
        <v>5.7080912253189382</v>
      </c>
      <c r="CA52" s="38">
        <f t="shared" si="143"/>
        <v>5.2095771101308364</v>
      </c>
      <c r="CB52" s="38">
        <f t="shared" si="143"/>
        <v>5.0292942281705626</v>
      </c>
      <c r="CC52" s="38">
        <f t="shared" si="143"/>
        <v>5.1573636547663417</v>
      </c>
      <c r="CD52" s="38">
        <f t="shared" si="143"/>
        <v>5.1069121863521607</v>
      </c>
      <c r="CE52" s="38">
        <f t="shared" si="143"/>
        <v>4.9716983775793402</v>
      </c>
      <c r="CF52" s="38">
        <f t="shared" si="143"/>
        <v>4.6985507229479913</v>
      </c>
      <c r="CG52" s="38">
        <f t="shared" si="143"/>
        <v>4.8221547355356984</v>
      </c>
      <c r="CH52" s="38">
        <f t="shared" si="143"/>
        <v>4.8877941525207325</v>
      </c>
      <c r="CI52" s="38">
        <f t="shared" si="143"/>
        <v>5.1914086190788282</v>
      </c>
      <c r="CJ52" s="38">
        <f t="shared" si="143"/>
        <v>5.3986858727232141</v>
      </c>
      <c r="CK52" s="38">
        <f t="shared" si="143"/>
        <v>5.5368139698304422</v>
      </c>
      <c r="CL52" s="38">
        <f t="shared" si="143"/>
        <v>5.6882270933273853</v>
      </c>
      <c r="CM52" s="38">
        <f t="shared" si="143"/>
        <v>5.9706485283191402</v>
      </c>
      <c r="CN52" s="38">
        <f t="shared" si="143"/>
        <v>5.3889341194295879</v>
      </c>
      <c r="CO52" s="38">
        <f t="shared" si="143"/>
        <v>5.4038127015861743</v>
      </c>
      <c r="CR52" s="38">
        <f t="shared" ref="CR52:DG52" si="144">CR47/CR34</f>
        <v>5.0733785431338934</v>
      </c>
      <c r="CS52" s="38">
        <f t="shared" si="144"/>
        <v>4.9058916994810762</v>
      </c>
      <c r="CT52" s="38">
        <f t="shared" si="144"/>
        <v>4.7928355356328982</v>
      </c>
      <c r="CU52" s="38">
        <f t="shared" si="144"/>
        <v>4.8987511739855769</v>
      </c>
      <c r="CV52" s="38">
        <f t="shared" si="144"/>
        <v>5.0088413453313709</v>
      </c>
      <c r="CW52" s="38">
        <f t="shared" si="144"/>
        <v>5.0501228091643249</v>
      </c>
      <c r="CX52" s="38">
        <f t="shared" si="144"/>
        <v>4.8334384235655161</v>
      </c>
      <c r="CY52" s="38">
        <f t="shared" si="144"/>
        <v>4.6654080337198094</v>
      </c>
      <c r="CZ52" s="38">
        <f t="shared" si="144"/>
        <v>4.8579982375065445</v>
      </c>
      <c r="DA52" s="38">
        <f t="shared" si="144"/>
        <v>4.8767361375317977</v>
      </c>
      <c r="DB52" s="38">
        <f t="shared" si="144"/>
        <v>4.8641946816080308</v>
      </c>
      <c r="DC52" s="38">
        <f t="shared" si="144"/>
        <v>4.8951858727185424</v>
      </c>
      <c r="DD52" s="38">
        <f t="shared" si="144"/>
        <v>4.9528392343168974</v>
      </c>
      <c r="DE52" s="38">
        <f t="shared" si="144"/>
        <v>5.0838409577221739</v>
      </c>
      <c r="DF52" s="38">
        <f t="shared" si="144"/>
        <v>4.9087108832885438</v>
      </c>
      <c r="DG52" s="38">
        <f t="shared" si="144"/>
        <v>5.0671246328576007</v>
      </c>
      <c r="DH52" s="38"/>
      <c r="DI52" s="38"/>
      <c r="DJ52" s="38"/>
      <c r="DK52" s="38"/>
      <c r="DL52" s="38"/>
      <c r="DO52" s="38">
        <f t="shared" ref="DO52:ED52" si="145">DO47/DO34</f>
        <v>4.4807810371701065</v>
      </c>
      <c r="DP52" s="38">
        <f t="shared" si="145"/>
        <v>4.448114103822074</v>
      </c>
      <c r="DQ52" s="38">
        <f t="shared" si="145"/>
        <v>4.1282942338092372</v>
      </c>
      <c r="DR52" s="38">
        <f t="shared" si="145"/>
        <v>4.0544362360376542</v>
      </c>
      <c r="DS52" s="38">
        <f t="shared" si="145"/>
        <v>3.96951315031369</v>
      </c>
      <c r="DT52" s="38">
        <f t="shared" si="145"/>
        <v>4.4493169349899464</v>
      </c>
      <c r="DU52" s="38">
        <f t="shared" si="145"/>
        <v>4.4987514735369905</v>
      </c>
      <c r="DV52" s="38">
        <f t="shared" si="145"/>
        <v>4.6738766532231724</v>
      </c>
      <c r="DW52" s="38">
        <f t="shared" si="145"/>
        <v>4.8284216865603629</v>
      </c>
      <c r="DX52" s="38">
        <f t="shared" si="145"/>
        <v>5.0058759298925679</v>
      </c>
      <c r="DY52" s="38">
        <f t="shared" si="145"/>
        <v>5.0428134803586735</v>
      </c>
      <c r="DZ52" s="38">
        <f t="shared" si="145"/>
        <v>5.1416040540343868</v>
      </c>
      <c r="EA52" s="38">
        <f t="shared" si="145"/>
        <v>5.2850569441681996</v>
      </c>
      <c r="EB52" s="38">
        <f t="shared" si="145"/>
        <v>5.0804616014114377</v>
      </c>
      <c r="EC52" s="38">
        <f t="shared" si="145"/>
        <v>5.0901357291817257</v>
      </c>
      <c r="ED52" s="38">
        <f t="shared" si="145"/>
        <v>5.2367771856860799</v>
      </c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Y52" s="38">
        <f t="shared" ref="EY52:FN52" si="146">EY47/EY34</f>
        <v>5.8675558814611044</v>
      </c>
      <c r="EZ52" s="38">
        <f t="shared" si="146"/>
        <v>5.7521953236535053</v>
      </c>
      <c r="FA52" s="38">
        <f t="shared" si="146"/>
        <v>5.7730750417135441</v>
      </c>
      <c r="FB52" s="38">
        <f t="shared" si="146"/>
        <v>6.4888299199430604</v>
      </c>
      <c r="FC52" s="38">
        <f t="shared" si="146"/>
        <v>6.2749263777706306</v>
      </c>
      <c r="FD52" s="38">
        <f t="shared" si="146"/>
        <v>6.2832063178329021</v>
      </c>
      <c r="FE52" s="38">
        <f t="shared" si="146"/>
        <v>5.8534930668391727</v>
      </c>
      <c r="FF52" s="38">
        <f t="shared" si="146"/>
        <v>5.434503650224987</v>
      </c>
      <c r="FG52" s="38">
        <f t="shared" si="146"/>
        <v>5.4845140878312719</v>
      </c>
      <c r="FH52" s="38">
        <f t="shared" si="146"/>
        <v>5.2871874564450927</v>
      </c>
      <c r="FI52" s="38">
        <f t="shared" si="146"/>
        <v>5.6563991169573624</v>
      </c>
      <c r="FJ52" s="38">
        <f t="shared" si="146"/>
        <v>6.0014832630512345</v>
      </c>
      <c r="FK52" s="38">
        <f t="shared" si="146"/>
        <v>6.2164470957392615</v>
      </c>
      <c r="FL52" s="38">
        <f t="shared" si="146"/>
        <v>6.5459709954510386</v>
      </c>
      <c r="FM52" s="38">
        <f t="shared" si="146"/>
        <v>6.667539758480495</v>
      </c>
      <c r="FN52" s="38">
        <f t="shared" si="146"/>
        <v>6.6715979695289915</v>
      </c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</row>
    <row r="53" spans="1:188">
      <c r="A53" s="70" t="s">
        <v>125</v>
      </c>
      <c r="D53" s="43"/>
      <c r="E53" s="43"/>
      <c r="F53" s="38">
        <f>F48/F34</f>
        <v>3.1499999999999995</v>
      </c>
      <c r="G53" s="38">
        <f t="shared" ref="G53:U53" si="147">G48/G34</f>
        <v>3.1499999999999995</v>
      </c>
      <c r="H53" s="38">
        <f t="shared" si="147"/>
        <v>3.15</v>
      </c>
      <c r="I53" s="38">
        <f t="shared" si="147"/>
        <v>3.15</v>
      </c>
      <c r="J53" s="38">
        <f t="shared" si="147"/>
        <v>3.15</v>
      </c>
      <c r="K53" s="38">
        <f t="shared" si="147"/>
        <v>3.15</v>
      </c>
      <c r="L53" s="38">
        <f t="shared" si="147"/>
        <v>3.1499999999999995</v>
      </c>
      <c r="M53" s="38">
        <f t="shared" si="147"/>
        <v>3.15</v>
      </c>
      <c r="N53" s="38">
        <f t="shared" si="147"/>
        <v>3.15</v>
      </c>
      <c r="O53" s="38">
        <f t="shared" si="147"/>
        <v>3.15</v>
      </c>
      <c r="P53" s="38">
        <f t="shared" si="147"/>
        <v>3.15</v>
      </c>
      <c r="Q53" s="38">
        <f t="shared" si="147"/>
        <v>3.1499999999999995</v>
      </c>
      <c r="R53" s="38">
        <f t="shared" si="147"/>
        <v>3.15</v>
      </c>
      <c r="S53" s="38">
        <f t="shared" si="147"/>
        <v>3.1500000000000004</v>
      </c>
      <c r="T53" s="38">
        <f t="shared" si="147"/>
        <v>3.15</v>
      </c>
      <c r="U53" s="38">
        <f t="shared" si="147"/>
        <v>3.15</v>
      </c>
      <c r="V53" s="38"/>
      <c r="X53" s="38">
        <f t="shared" ref="X53:AM53" si="148">X48/X34</f>
        <v>3.15</v>
      </c>
      <c r="Y53" s="38">
        <f t="shared" si="148"/>
        <v>3.1499999999999995</v>
      </c>
      <c r="Z53" s="38">
        <f t="shared" si="148"/>
        <v>3.15</v>
      </c>
      <c r="AA53" s="38">
        <f t="shared" si="148"/>
        <v>3.15</v>
      </c>
      <c r="AB53" s="38">
        <f t="shared" si="148"/>
        <v>3.15</v>
      </c>
      <c r="AC53" s="38">
        <f t="shared" si="148"/>
        <v>3.15</v>
      </c>
      <c r="AD53" s="38">
        <f t="shared" si="148"/>
        <v>3.15</v>
      </c>
      <c r="AE53" s="38">
        <f t="shared" si="148"/>
        <v>3.15</v>
      </c>
      <c r="AF53" s="38">
        <f t="shared" si="148"/>
        <v>3.15</v>
      </c>
      <c r="AG53" s="38">
        <f t="shared" si="148"/>
        <v>3.1499999999999995</v>
      </c>
      <c r="AH53" s="38">
        <f t="shared" si="148"/>
        <v>3.15</v>
      </c>
      <c r="AI53" s="38">
        <f t="shared" si="148"/>
        <v>3.15</v>
      </c>
      <c r="AJ53" s="38">
        <f t="shared" si="148"/>
        <v>3.15</v>
      </c>
      <c r="AK53" s="38">
        <f t="shared" si="148"/>
        <v>3.15</v>
      </c>
      <c r="AL53" s="38">
        <f t="shared" si="148"/>
        <v>3.15</v>
      </c>
      <c r="AM53" s="38">
        <f t="shared" si="148"/>
        <v>3.15</v>
      </c>
      <c r="AP53" s="38">
        <f t="shared" ref="AP53:BE53" si="149">AP48/AP34</f>
        <v>3.15</v>
      </c>
      <c r="AQ53" s="38">
        <f t="shared" si="149"/>
        <v>3.1499999999999995</v>
      </c>
      <c r="AR53" s="38">
        <f t="shared" si="149"/>
        <v>3.15</v>
      </c>
      <c r="AS53" s="38">
        <f t="shared" si="149"/>
        <v>3.1499999999999995</v>
      </c>
      <c r="AT53" s="38">
        <f t="shared" si="149"/>
        <v>3.15</v>
      </c>
      <c r="AU53" s="38">
        <f t="shared" si="149"/>
        <v>3.15</v>
      </c>
      <c r="AV53" s="38">
        <f t="shared" si="149"/>
        <v>3.15</v>
      </c>
      <c r="AW53" s="38">
        <f t="shared" si="149"/>
        <v>3.15</v>
      </c>
      <c r="AX53" s="38">
        <f t="shared" si="149"/>
        <v>3.15</v>
      </c>
      <c r="AY53" s="38">
        <f t="shared" si="149"/>
        <v>3.15</v>
      </c>
      <c r="AZ53" s="38">
        <f t="shared" si="149"/>
        <v>3.15</v>
      </c>
      <c r="BA53" s="38">
        <f t="shared" si="149"/>
        <v>3.15</v>
      </c>
      <c r="BB53" s="38">
        <f t="shared" si="149"/>
        <v>3.1499999999999995</v>
      </c>
      <c r="BC53" s="38">
        <f t="shared" si="149"/>
        <v>3.1499999999999995</v>
      </c>
      <c r="BD53" s="38">
        <f t="shared" si="149"/>
        <v>3.15</v>
      </c>
      <c r="BE53" s="38">
        <f t="shared" si="149"/>
        <v>3.15</v>
      </c>
      <c r="BH53" s="38">
        <f t="shared" ref="BH53:BW53" si="150">BH48/BH34</f>
        <v>3.1499999999999995</v>
      </c>
      <c r="BI53" s="38">
        <f t="shared" si="150"/>
        <v>3.15</v>
      </c>
      <c r="BJ53" s="38">
        <f t="shared" si="150"/>
        <v>3.1499999999999995</v>
      </c>
      <c r="BK53" s="38">
        <f t="shared" si="150"/>
        <v>3.1499999999999995</v>
      </c>
      <c r="BL53" s="38">
        <f t="shared" si="150"/>
        <v>3.1499999999999995</v>
      </c>
      <c r="BM53" s="38">
        <f t="shared" si="150"/>
        <v>3.1499999999999995</v>
      </c>
      <c r="BN53" s="38">
        <f t="shared" si="150"/>
        <v>3.1499999999999995</v>
      </c>
      <c r="BO53" s="38">
        <f t="shared" si="150"/>
        <v>3.149999999999999</v>
      </c>
      <c r="BP53" s="38">
        <f t="shared" si="150"/>
        <v>3.15</v>
      </c>
      <c r="BQ53" s="38">
        <f t="shared" si="150"/>
        <v>3.1500000000000004</v>
      </c>
      <c r="BR53" s="38">
        <f t="shared" si="150"/>
        <v>3.15</v>
      </c>
      <c r="BS53" s="38">
        <f t="shared" si="150"/>
        <v>3.15</v>
      </c>
      <c r="BT53" s="38">
        <f t="shared" si="150"/>
        <v>3.1499999999999995</v>
      </c>
      <c r="BU53" s="38">
        <f t="shared" si="150"/>
        <v>3.15</v>
      </c>
      <c r="BV53" s="38">
        <f t="shared" si="150"/>
        <v>3.15</v>
      </c>
      <c r="BW53" s="38">
        <f t="shared" si="150"/>
        <v>3.15</v>
      </c>
      <c r="BZ53" s="38">
        <f t="shared" ref="BZ53:CO53" si="151">BZ48/BZ34</f>
        <v>3.15</v>
      </c>
      <c r="CA53" s="38">
        <f t="shared" si="151"/>
        <v>3.15</v>
      </c>
      <c r="CB53" s="38">
        <f t="shared" si="151"/>
        <v>3.15</v>
      </c>
      <c r="CC53" s="38">
        <f t="shared" si="151"/>
        <v>3.15</v>
      </c>
      <c r="CD53" s="38">
        <f t="shared" si="151"/>
        <v>3.1499999999999995</v>
      </c>
      <c r="CE53" s="38">
        <f t="shared" si="151"/>
        <v>3.1499999999999995</v>
      </c>
      <c r="CF53" s="38">
        <f t="shared" si="151"/>
        <v>3.15</v>
      </c>
      <c r="CG53" s="38">
        <f t="shared" si="151"/>
        <v>3.15</v>
      </c>
      <c r="CH53" s="38">
        <f t="shared" si="151"/>
        <v>3.1499999999999995</v>
      </c>
      <c r="CI53" s="38">
        <f t="shared" si="151"/>
        <v>3.15</v>
      </c>
      <c r="CJ53" s="38">
        <f t="shared" si="151"/>
        <v>3.1499999999999995</v>
      </c>
      <c r="CK53" s="38">
        <f t="shared" si="151"/>
        <v>3.1499999999999995</v>
      </c>
      <c r="CL53" s="38">
        <f t="shared" si="151"/>
        <v>3.15</v>
      </c>
      <c r="CM53" s="38">
        <f t="shared" si="151"/>
        <v>3.1500000000000004</v>
      </c>
      <c r="CN53" s="38">
        <f t="shared" si="151"/>
        <v>3.1499999999999995</v>
      </c>
      <c r="CO53" s="38">
        <f t="shared" si="151"/>
        <v>3.15</v>
      </c>
      <c r="CR53" s="38">
        <f t="shared" ref="CR53:DG53" si="152">CR48/CR34</f>
        <v>3.15</v>
      </c>
      <c r="CS53" s="38">
        <f t="shared" si="152"/>
        <v>3.1499999999999995</v>
      </c>
      <c r="CT53" s="38">
        <f t="shared" si="152"/>
        <v>3.1499999999999995</v>
      </c>
      <c r="CU53" s="38">
        <f t="shared" si="152"/>
        <v>3.15</v>
      </c>
      <c r="CV53" s="38">
        <f t="shared" si="152"/>
        <v>3.15</v>
      </c>
      <c r="CW53" s="38">
        <f t="shared" si="152"/>
        <v>3.1499999999999995</v>
      </c>
      <c r="CX53" s="38">
        <f t="shared" si="152"/>
        <v>3.15</v>
      </c>
      <c r="CY53" s="38">
        <f t="shared" si="152"/>
        <v>3.1499999999999995</v>
      </c>
      <c r="CZ53" s="38">
        <f t="shared" si="152"/>
        <v>3.15</v>
      </c>
      <c r="DA53" s="38">
        <f t="shared" si="152"/>
        <v>3.15</v>
      </c>
      <c r="DB53" s="38">
        <f t="shared" si="152"/>
        <v>3.15</v>
      </c>
      <c r="DC53" s="38">
        <f t="shared" si="152"/>
        <v>3.15</v>
      </c>
      <c r="DD53" s="38">
        <f t="shared" si="152"/>
        <v>3.1499999999999995</v>
      </c>
      <c r="DE53" s="38">
        <f t="shared" si="152"/>
        <v>3.15</v>
      </c>
      <c r="DF53" s="38">
        <f t="shared" si="152"/>
        <v>3.15</v>
      </c>
      <c r="DG53" s="38">
        <f t="shared" si="152"/>
        <v>3.15</v>
      </c>
      <c r="DH53" s="38"/>
      <c r="DI53" s="38"/>
      <c r="DJ53" s="38"/>
      <c r="DK53" s="38"/>
      <c r="DL53" s="38"/>
      <c r="DO53" s="38">
        <f t="shared" ref="DO53:ED53" si="153">DO48/DO34</f>
        <v>3.15</v>
      </c>
      <c r="DP53" s="38">
        <f t="shared" si="153"/>
        <v>3.15</v>
      </c>
      <c r="DQ53" s="38">
        <f t="shared" si="153"/>
        <v>3.15</v>
      </c>
      <c r="DR53" s="38">
        <f t="shared" si="153"/>
        <v>3.1499999999999995</v>
      </c>
      <c r="DS53" s="38">
        <f t="shared" si="153"/>
        <v>3.15</v>
      </c>
      <c r="DT53" s="38">
        <f t="shared" si="153"/>
        <v>3.15</v>
      </c>
      <c r="DU53" s="38">
        <f t="shared" si="153"/>
        <v>3.1499999999999995</v>
      </c>
      <c r="DV53" s="38">
        <f t="shared" si="153"/>
        <v>3.1499999999999995</v>
      </c>
      <c r="DW53" s="38">
        <f t="shared" si="153"/>
        <v>3.149999999999999</v>
      </c>
      <c r="DX53" s="38">
        <f t="shared" si="153"/>
        <v>3.1499999999999995</v>
      </c>
      <c r="DY53" s="38">
        <f t="shared" si="153"/>
        <v>3.15</v>
      </c>
      <c r="DZ53" s="38">
        <f t="shared" si="153"/>
        <v>3.15</v>
      </c>
      <c r="EA53" s="38">
        <f t="shared" si="153"/>
        <v>3.15</v>
      </c>
      <c r="EB53" s="38">
        <f t="shared" si="153"/>
        <v>3.1499999999999995</v>
      </c>
      <c r="EC53" s="38">
        <f t="shared" si="153"/>
        <v>3.15</v>
      </c>
      <c r="ED53" s="38">
        <f t="shared" si="153"/>
        <v>3.15</v>
      </c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Y53" s="38">
        <f t="shared" ref="EY53:FN53" si="154">EY48/EY34</f>
        <v>3.15</v>
      </c>
      <c r="EZ53" s="38">
        <f t="shared" si="154"/>
        <v>3.15</v>
      </c>
      <c r="FA53" s="38">
        <f t="shared" si="154"/>
        <v>3.1499999999999995</v>
      </c>
      <c r="FB53" s="38">
        <f t="shared" si="154"/>
        <v>3.15</v>
      </c>
      <c r="FC53" s="38">
        <f t="shared" si="154"/>
        <v>3.15</v>
      </c>
      <c r="FD53" s="38">
        <f t="shared" si="154"/>
        <v>3.15</v>
      </c>
      <c r="FE53" s="38">
        <f t="shared" si="154"/>
        <v>3.15</v>
      </c>
      <c r="FF53" s="38">
        <f t="shared" si="154"/>
        <v>3.1499999999999995</v>
      </c>
      <c r="FG53" s="38">
        <f t="shared" si="154"/>
        <v>3.15</v>
      </c>
      <c r="FH53" s="38">
        <f t="shared" si="154"/>
        <v>3.15</v>
      </c>
      <c r="FI53" s="38">
        <f t="shared" si="154"/>
        <v>3.15</v>
      </c>
      <c r="FJ53" s="38">
        <f t="shared" si="154"/>
        <v>3.1499999999999995</v>
      </c>
      <c r="FK53" s="38">
        <f t="shared" si="154"/>
        <v>3.1499999999999995</v>
      </c>
      <c r="FL53" s="38">
        <f t="shared" si="154"/>
        <v>3.1499999999999995</v>
      </c>
      <c r="FM53" s="38">
        <f t="shared" si="154"/>
        <v>3.15</v>
      </c>
      <c r="FN53" s="38">
        <f t="shared" si="154"/>
        <v>3.1500000000000004</v>
      </c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</row>
    <row r="54" spans="1:188">
      <c r="A54" s="70"/>
      <c r="D54" s="43"/>
      <c r="E54" s="43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</row>
    <row r="55" spans="1:188">
      <c r="A55" s="70" t="s">
        <v>126</v>
      </c>
      <c r="D55" s="43"/>
      <c r="E55" s="43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</row>
    <row r="56" spans="1:188">
      <c r="A56" s="70" t="s">
        <v>117</v>
      </c>
      <c r="D56" s="43"/>
      <c r="E56" s="43"/>
      <c r="F56" s="38">
        <f t="shared" ref="F56:U56" si="155">F34*F129*4</f>
        <v>10726.295199999997</v>
      </c>
      <c r="G56" s="38">
        <f t="shared" si="155"/>
        <v>13172.600000000002</v>
      </c>
      <c r="H56" s="38">
        <f t="shared" si="155"/>
        <v>14666.596800000003</v>
      </c>
      <c r="I56" s="38">
        <f t="shared" si="155"/>
        <v>13574.115919999997</v>
      </c>
      <c r="J56" s="38">
        <f t="shared" si="155"/>
        <v>12692.932559999999</v>
      </c>
      <c r="K56" s="38">
        <f t="shared" si="155"/>
        <v>12588.827800000003</v>
      </c>
      <c r="L56" s="38">
        <f t="shared" si="155"/>
        <v>11965.085999999999</v>
      </c>
      <c r="M56" s="38">
        <f t="shared" si="155"/>
        <v>11694.8392</v>
      </c>
      <c r="N56" s="38">
        <f t="shared" si="155"/>
        <v>13064.295679999996</v>
      </c>
      <c r="O56" s="38">
        <f t="shared" si="155"/>
        <v>16432.68</v>
      </c>
      <c r="P56" s="38">
        <f t="shared" si="155"/>
        <v>19651.879999999994</v>
      </c>
      <c r="Q56" s="38">
        <f t="shared" si="155"/>
        <v>25160.063999999998</v>
      </c>
      <c r="R56" s="38">
        <f t="shared" si="155"/>
        <v>30202.768399999994</v>
      </c>
      <c r="S56" s="38">
        <f t="shared" si="155"/>
        <v>36399.838400000001</v>
      </c>
      <c r="T56" s="38">
        <f t="shared" si="155"/>
        <v>37931.808800000013</v>
      </c>
      <c r="U56" s="38">
        <f t="shared" si="155"/>
        <v>43188.228608120095</v>
      </c>
      <c r="V56" s="38"/>
      <c r="X56" s="38">
        <f>X34*X129*4</f>
        <v>441115.76841599977</v>
      </c>
      <c r="Y56" s="38">
        <f t="shared" ref="Y56:AM56" si="156">Y34*Y129*4</f>
        <v>475018.47905599984</v>
      </c>
      <c r="Z56" s="38">
        <f t="shared" si="156"/>
        <v>535216.98239999998</v>
      </c>
      <c r="AA56" s="38">
        <f t="shared" si="156"/>
        <v>638698.31412800029</v>
      </c>
      <c r="AB56" s="38">
        <f t="shared" si="156"/>
        <v>638440.63471999997</v>
      </c>
      <c r="AC56" s="38">
        <f t="shared" si="156"/>
        <v>658851.97356800025</v>
      </c>
      <c r="AD56" s="38">
        <f t="shared" si="156"/>
        <v>716134.16934400005</v>
      </c>
      <c r="AE56" s="38">
        <f t="shared" si="156"/>
        <v>715403.69681599981</v>
      </c>
      <c r="AF56" s="38">
        <f t="shared" si="156"/>
        <v>700299.81204800005</v>
      </c>
      <c r="AG56" s="38">
        <f t="shared" si="156"/>
        <v>738658.37356799992</v>
      </c>
      <c r="AH56" s="38">
        <f t="shared" si="156"/>
        <v>690907.4583040002</v>
      </c>
      <c r="AI56" s="38">
        <f t="shared" si="156"/>
        <v>671776.84560000023</v>
      </c>
      <c r="AJ56" s="38">
        <f t="shared" si="156"/>
        <v>724539.31552000018</v>
      </c>
      <c r="AK56" s="38">
        <f t="shared" si="156"/>
        <v>697612.05938149709</v>
      </c>
      <c r="AL56" s="38">
        <f t="shared" si="156"/>
        <v>635509.59974767815</v>
      </c>
      <c r="AM56" s="38">
        <f t="shared" si="156"/>
        <v>771614.70257859025</v>
      </c>
      <c r="AP56" s="38">
        <f t="shared" ref="AP56:BE56" si="157">AP34*AP129*4</f>
        <v>872067.93298333278</v>
      </c>
      <c r="AQ56" s="38">
        <f t="shared" si="157"/>
        <v>880217.91260666633</v>
      </c>
      <c r="AR56" s="38">
        <f t="shared" si="157"/>
        <v>880804.30300999922</v>
      </c>
      <c r="AS56" s="38">
        <f t="shared" si="157"/>
        <v>857430.68839999894</v>
      </c>
      <c r="AT56" s="38">
        <f t="shared" si="157"/>
        <v>852075.12189333187</v>
      </c>
      <c r="AU56" s="38">
        <f t="shared" si="157"/>
        <v>862536.59442666557</v>
      </c>
      <c r="AV56" s="38">
        <f t="shared" si="157"/>
        <v>854042.58629999857</v>
      </c>
      <c r="AW56" s="38">
        <f t="shared" si="157"/>
        <v>884405.15453333175</v>
      </c>
      <c r="AX56" s="38">
        <f t="shared" si="157"/>
        <v>841222.63367999822</v>
      </c>
      <c r="AY56" s="38">
        <f t="shared" si="157"/>
        <v>838584.59011333191</v>
      </c>
      <c r="AZ56" s="38">
        <f t="shared" si="157"/>
        <v>845596.93676666555</v>
      </c>
      <c r="BA56" s="38">
        <f t="shared" si="157"/>
        <v>848589.16315999918</v>
      </c>
      <c r="BB56" s="38">
        <f t="shared" si="157"/>
        <v>910473.31951999932</v>
      </c>
      <c r="BC56" s="38">
        <f t="shared" si="157"/>
        <v>870551.75115333241</v>
      </c>
      <c r="BD56" s="38">
        <f t="shared" si="157"/>
        <v>828898.00236999977</v>
      </c>
      <c r="BE56" s="38">
        <f t="shared" si="157"/>
        <v>828732.2846666663</v>
      </c>
      <c r="BH56" s="38">
        <f t="shared" ref="BH56:BW56" si="158">BH34*BH129*4</f>
        <v>1093.8032473600003</v>
      </c>
      <c r="BI56" s="38">
        <f t="shared" si="158"/>
        <v>1187.3395065599998</v>
      </c>
      <c r="BJ56" s="38">
        <f t="shared" si="158"/>
        <v>1264.2309492800002</v>
      </c>
      <c r="BK56" s="38">
        <f t="shared" si="158"/>
        <v>1342.3129971199999</v>
      </c>
      <c r="BL56" s="38">
        <f t="shared" si="158"/>
        <v>1434.3958265599997</v>
      </c>
      <c r="BM56" s="38">
        <f t="shared" si="158"/>
        <v>1535.4781440000002</v>
      </c>
      <c r="BN56" s="38">
        <f t="shared" si="158"/>
        <v>1648.46317888</v>
      </c>
      <c r="BO56" s="38">
        <f t="shared" si="158"/>
        <v>1770.8692480000002</v>
      </c>
      <c r="BP56" s="38">
        <f t="shared" si="158"/>
        <v>1871.5304272000003</v>
      </c>
      <c r="BQ56" s="38">
        <f t="shared" si="158"/>
        <v>2028.7692263999995</v>
      </c>
      <c r="BR56" s="38">
        <f t="shared" si="158"/>
        <v>2177.9437689600004</v>
      </c>
      <c r="BS56" s="38">
        <f t="shared" si="158"/>
        <v>2360.5229888000003</v>
      </c>
      <c r="BT56" s="38">
        <f t="shared" si="158"/>
        <v>2615.0151039999996</v>
      </c>
      <c r="BU56" s="38">
        <f t="shared" si="158"/>
        <v>2898.4536846400001</v>
      </c>
      <c r="BV56" s="38">
        <f t="shared" si="158"/>
        <v>2806.9611763200005</v>
      </c>
      <c r="BW56" s="38">
        <f t="shared" si="158"/>
        <v>3042.50303712</v>
      </c>
      <c r="BZ56" s="38">
        <f t="shared" ref="BZ56:CO56" si="159">BZ34*BZ129*4</f>
        <v>653.33104575181494</v>
      </c>
      <c r="CA56" s="38">
        <f t="shared" si="159"/>
        <v>628.59298038388852</v>
      </c>
      <c r="CB56" s="38">
        <f t="shared" si="159"/>
        <v>643.03842099117696</v>
      </c>
      <c r="CC56" s="38">
        <f t="shared" si="159"/>
        <v>702.38919206327512</v>
      </c>
      <c r="CD56" s="38">
        <f t="shared" si="159"/>
        <v>748.59416354009466</v>
      </c>
      <c r="CE56" s="38">
        <f t="shared" si="159"/>
        <v>787.51923265229084</v>
      </c>
      <c r="CF56" s="38">
        <f t="shared" si="159"/>
        <v>736.27125126501346</v>
      </c>
      <c r="CG56" s="38">
        <f t="shared" si="159"/>
        <v>821.29439229726302</v>
      </c>
      <c r="CH56" s="38">
        <f t="shared" si="159"/>
        <v>909.71407531420209</v>
      </c>
      <c r="CI56" s="38">
        <f t="shared" si="159"/>
        <v>1093.7674991364802</v>
      </c>
      <c r="CJ56" s="38">
        <f t="shared" si="159"/>
        <v>1253.5628625666134</v>
      </c>
      <c r="CK56" s="38">
        <f t="shared" si="159"/>
        <v>1413.587979397053</v>
      </c>
      <c r="CL56" s="38">
        <f t="shared" si="159"/>
        <v>1623.1646742416685</v>
      </c>
      <c r="CM56" s="38">
        <f t="shared" si="159"/>
        <v>1970.234405698272</v>
      </c>
      <c r="CN56" s="38">
        <f t="shared" si="159"/>
        <v>1628.5071499096512</v>
      </c>
      <c r="CO56" s="38">
        <f t="shared" si="159"/>
        <v>1839.6139537646461</v>
      </c>
      <c r="CR56" s="38">
        <f t="shared" ref="CR56:DG56" si="160">CR34*CR129*4</f>
        <v>3006.5521382828147</v>
      </c>
      <c r="CS56" s="38">
        <f t="shared" si="160"/>
        <v>3122.9510822382381</v>
      </c>
      <c r="CT56" s="38">
        <f t="shared" si="160"/>
        <v>3340.400573376779</v>
      </c>
      <c r="CU56" s="38">
        <f t="shared" si="160"/>
        <v>4058.4491680000006</v>
      </c>
      <c r="CV56" s="38">
        <f t="shared" si="160"/>
        <v>4697.9093919999987</v>
      </c>
      <c r="CW56" s="38">
        <f t="shared" si="160"/>
        <v>5188.6422320000001</v>
      </c>
      <c r="CX56" s="38">
        <f t="shared" si="160"/>
        <v>4806.844600000004</v>
      </c>
      <c r="CY56" s="38">
        <f t="shared" si="160"/>
        <v>4556.7030239999995</v>
      </c>
      <c r="CZ56" s="38">
        <f t="shared" si="160"/>
        <v>5668.8199999999952</v>
      </c>
      <c r="DA56" s="38">
        <f t="shared" si="160"/>
        <v>7096.7958000000035</v>
      </c>
      <c r="DB56" s="38">
        <f t="shared" si="160"/>
        <v>7869.1220919999978</v>
      </c>
      <c r="DC56" s="38">
        <f t="shared" si="160"/>
        <v>8903.1770239999987</v>
      </c>
      <c r="DD56" s="38">
        <f t="shared" si="160"/>
        <v>10176.735999999999</v>
      </c>
      <c r="DE56" s="38">
        <f t="shared" si="160"/>
        <v>12285.131024</v>
      </c>
      <c r="DF56" s="38">
        <f t="shared" si="160"/>
        <v>12307.742880000002</v>
      </c>
      <c r="DG56" s="38">
        <f t="shared" si="160"/>
        <v>15194.063039999995</v>
      </c>
      <c r="DH56" s="38"/>
      <c r="DI56" s="38"/>
      <c r="DJ56" s="38"/>
      <c r="DK56" s="38"/>
      <c r="DL56" s="38"/>
      <c r="DO56" s="38">
        <f t="shared" ref="DO56:ED56" si="161">DO34*DO129*4</f>
        <v>8349.5809831999977</v>
      </c>
      <c r="DP56" s="38">
        <f t="shared" si="161"/>
        <v>9139.0596528000024</v>
      </c>
      <c r="DQ56" s="38">
        <f t="shared" si="161"/>
        <v>8697.3967171200002</v>
      </c>
      <c r="DR56" s="38">
        <f t="shared" si="161"/>
        <v>8340.301494399997</v>
      </c>
      <c r="DS56" s="38">
        <f t="shared" si="161"/>
        <v>8142.5970487999984</v>
      </c>
      <c r="DT56" s="38">
        <f t="shared" si="161"/>
        <v>9734.5735131999991</v>
      </c>
      <c r="DU56" s="38">
        <f t="shared" si="161"/>
        <v>10264.155416402262</v>
      </c>
      <c r="DV56" s="38">
        <f t="shared" si="161"/>
        <v>11322.503583446362</v>
      </c>
      <c r="DW56" s="38">
        <f t="shared" si="161"/>
        <v>12698.467914213335</v>
      </c>
      <c r="DX56" s="38">
        <f t="shared" si="161"/>
        <v>14438.005202673558</v>
      </c>
      <c r="DY56" s="38">
        <f t="shared" si="161"/>
        <v>15896.949526729632</v>
      </c>
      <c r="DZ56" s="38">
        <f t="shared" si="161"/>
        <v>17926.920073801099</v>
      </c>
      <c r="EA56" s="38">
        <f t="shared" si="161"/>
        <v>20024.956269000846</v>
      </c>
      <c r="EB56" s="38">
        <f t="shared" si="161"/>
        <v>20503.53726040983</v>
      </c>
      <c r="EC56" s="38">
        <f t="shared" si="161"/>
        <v>20454.543018808337</v>
      </c>
      <c r="ED56" s="38">
        <f t="shared" si="161"/>
        <v>23518.5315903296</v>
      </c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Y56" s="38">
        <f t="shared" ref="EY56:FN56" si="162">EY34*EY129*4</f>
        <v>1185283.058072</v>
      </c>
      <c r="EZ56" s="38">
        <f t="shared" si="162"/>
        <v>1361526.7373899999</v>
      </c>
      <c r="FA56" s="38">
        <f t="shared" si="162"/>
        <v>1610547.8433504</v>
      </c>
      <c r="FB56" s="38">
        <f t="shared" si="162"/>
        <v>2756320.8475068002</v>
      </c>
      <c r="FC56" s="38">
        <f t="shared" si="162"/>
        <v>3066993.255692401</v>
      </c>
      <c r="FD56" s="38">
        <f t="shared" si="162"/>
        <v>3880982.6737840003</v>
      </c>
      <c r="FE56" s="38">
        <f t="shared" si="162"/>
        <v>4282993.0723487996</v>
      </c>
      <c r="FF56" s="38">
        <f t="shared" si="162"/>
        <v>4400337.8944007996</v>
      </c>
      <c r="FG56" s="38">
        <f t="shared" si="162"/>
        <v>4908456.3164480003</v>
      </c>
      <c r="FH56" s="38">
        <f t="shared" si="162"/>
        <v>5394872.6608080026</v>
      </c>
      <c r="FI56" s="38">
        <f t="shared" si="162"/>
        <v>6974418.2952140011</v>
      </c>
      <c r="FJ56" s="38">
        <f t="shared" si="162"/>
        <v>8906779.4386219997</v>
      </c>
      <c r="FK56" s="38">
        <f t="shared" si="162"/>
        <v>10915786.026095999</v>
      </c>
      <c r="FL56" s="38">
        <f t="shared" si="162"/>
        <v>14397320.325300004</v>
      </c>
      <c r="FM56" s="38">
        <f t="shared" si="162"/>
        <v>16606237.345512802</v>
      </c>
      <c r="FN56" s="38">
        <f t="shared" si="162"/>
        <v>19044945.787364803</v>
      </c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</row>
    <row r="57" spans="1:188">
      <c r="A57" s="70" t="s">
        <v>119</v>
      </c>
      <c r="D57" s="43"/>
      <c r="E57" s="43"/>
      <c r="F57" s="38">
        <f t="shared" ref="F57:U57" si="163">F34*F131*4</f>
        <v>14628.719999999996</v>
      </c>
      <c r="G57" s="38">
        <f t="shared" si="163"/>
        <v>13953.640000000001</v>
      </c>
      <c r="H57" s="38">
        <f t="shared" si="163"/>
        <v>15171.280000000004</v>
      </c>
      <c r="I57" s="38">
        <f t="shared" si="163"/>
        <v>16206.347999999996</v>
      </c>
      <c r="J57" s="38">
        <f t="shared" si="163"/>
        <v>16863.671999999995</v>
      </c>
      <c r="K57" s="38">
        <f t="shared" si="163"/>
        <v>18180.375999999997</v>
      </c>
      <c r="L57" s="38">
        <f t="shared" si="163"/>
        <v>20816.031999999996</v>
      </c>
      <c r="M57" s="38">
        <f t="shared" si="163"/>
        <v>23158.239999999994</v>
      </c>
      <c r="N57" s="38">
        <f t="shared" si="163"/>
        <v>26956.359999999993</v>
      </c>
      <c r="O57" s="38">
        <f t="shared" si="163"/>
        <v>31893.960000000003</v>
      </c>
      <c r="P57" s="38">
        <f t="shared" si="163"/>
        <v>37533.719999999994</v>
      </c>
      <c r="Q57" s="38">
        <f t="shared" si="163"/>
        <v>46274.12</v>
      </c>
      <c r="R57" s="38">
        <f t="shared" si="163"/>
        <v>55090.159999999996</v>
      </c>
      <c r="S57" s="38">
        <f t="shared" si="163"/>
        <v>65679.8</v>
      </c>
      <c r="T57" s="38">
        <f t="shared" si="163"/>
        <v>65300.339200988841</v>
      </c>
      <c r="U57" s="38">
        <f t="shared" si="163"/>
        <v>68771.031319492133</v>
      </c>
      <c r="V57" s="38"/>
      <c r="X57" s="38">
        <f>X34*X131*4</f>
        <v>707113.66717495327</v>
      </c>
      <c r="Y57" s="38">
        <f t="shared" ref="Y57:AM57" si="164">Y34*Y131*4</f>
        <v>868240.18367367634</v>
      </c>
      <c r="Z57" s="38">
        <f t="shared" si="164"/>
        <v>987122.54643025866</v>
      </c>
      <c r="AA57" s="38">
        <f t="shared" si="164"/>
        <v>1026693.7135245301</v>
      </c>
      <c r="AB57" s="38">
        <f t="shared" si="164"/>
        <v>1143469.3452152158</v>
      </c>
      <c r="AC57" s="38">
        <f t="shared" si="164"/>
        <v>1252756.1058224016</v>
      </c>
      <c r="AD57" s="38">
        <f t="shared" si="164"/>
        <v>1327232.5112951067</v>
      </c>
      <c r="AE57" s="38">
        <f t="shared" si="164"/>
        <v>1470442.3298779598</v>
      </c>
      <c r="AF57" s="38">
        <f t="shared" si="164"/>
        <v>1535036.3407968909</v>
      </c>
      <c r="AG57" s="38">
        <f t="shared" si="164"/>
        <v>1661413.0380411411</v>
      </c>
      <c r="AH57" s="38">
        <f t="shared" si="164"/>
        <v>1693043.2087478947</v>
      </c>
      <c r="AI57" s="38">
        <f t="shared" si="164"/>
        <v>1761341.2889570093</v>
      </c>
      <c r="AJ57" s="38">
        <f t="shared" si="164"/>
        <v>1898297.0854297422</v>
      </c>
      <c r="AK57" s="38">
        <f t="shared" si="164"/>
        <v>1985448.1959601962</v>
      </c>
      <c r="AL57" s="38">
        <f t="shared" si="164"/>
        <v>2066681.6307733108</v>
      </c>
      <c r="AM57" s="38">
        <f t="shared" si="164"/>
        <v>2365754.1496211435</v>
      </c>
      <c r="AP57" s="38">
        <f t="shared" ref="AP57:BE57" si="165">AP34*AP131*4</f>
        <v>928559.50382979598</v>
      </c>
      <c r="AQ57" s="38">
        <f t="shared" si="165"/>
        <v>969795.40924022964</v>
      </c>
      <c r="AR57" s="38">
        <f t="shared" si="165"/>
        <v>987965.31580057181</v>
      </c>
      <c r="AS57" s="38">
        <f t="shared" si="165"/>
        <v>962007.33769458253</v>
      </c>
      <c r="AT57" s="38">
        <f t="shared" si="165"/>
        <v>957099.30167650431</v>
      </c>
      <c r="AU57" s="38">
        <f t="shared" si="165"/>
        <v>969097.60891678883</v>
      </c>
      <c r="AV57" s="38">
        <f t="shared" si="165"/>
        <v>954314.40849989816</v>
      </c>
      <c r="AW57" s="38">
        <f t="shared" si="165"/>
        <v>959558.32972158422</v>
      </c>
      <c r="AX57" s="38">
        <f t="shared" si="165"/>
        <v>970515.20737249404</v>
      </c>
      <c r="AY57" s="38">
        <f t="shared" si="165"/>
        <v>1004896.1918262043</v>
      </c>
      <c r="AZ57" s="38">
        <f t="shared" si="165"/>
        <v>1014206.3172636648</v>
      </c>
      <c r="BA57" s="38">
        <f t="shared" si="165"/>
        <v>1010872.9052567719</v>
      </c>
      <c r="BB57" s="38">
        <f t="shared" si="165"/>
        <v>1043434.2369110216</v>
      </c>
      <c r="BC57" s="38">
        <f t="shared" si="165"/>
        <v>993299.49174570839</v>
      </c>
      <c r="BD57" s="38">
        <f t="shared" si="165"/>
        <v>899209.10361952381</v>
      </c>
      <c r="BE57" s="38">
        <f t="shared" si="165"/>
        <v>934196.59360482404</v>
      </c>
      <c r="BH57" s="38">
        <f t="shared" ref="BH57:BW57" si="166">BH34*BH131*4</f>
        <v>921.89997434341603</v>
      </c>
      <c r="BI57" s="38">
        <f t="shared" si="166"/>
        <v>979.13773662556321</v>
      </c>
      <c r="BJ57" s="38">
        <f t="shared" si="166"/>
        <v>1049.1563580472098</v>
      </c>
      <c r="BK57" s="38">
        <f t="shared" si="166"/>
        <v>1094.4891899386605</v>
      </c>
      <c r="BL57" s="38">
        <f t="shared" si="166"/>
        <v>1169.802246273196</v>
      </c>
      <c r="BM57" s="38">
        <f t="shared" si="166"/>
        <v>1251.3233202228637</v>
      </c>
      <c r="BN57" s="38">
        <f t="shared" si="166"/>
        <v>1366.0007282085348</v>
      </c>
      <c r="BO57" s="38">
        <f t="shared" si="166"/>
        <v>1460.0030910372004</v>
      </c>
      <c r="BP57" s="38">
        <f t="shared" si="166"/>
        <v>1569.1333069671698</v>
      </c>
      <c r="BQ57" s="38">
        <f t="shared" si="166"/>
        <v>1681.6955280692944</v>
      </c>
      <c r="BR57" s="38">
        <f t="shared" si="166"/>
        <v>1821.7293466643093</v>
      </c>
      <c r="BS57" s="38">
        <f t="shared" si="166"/>
        <v>1943.1104620199997</v>
      </c>
      <c r="BT57" s="38">
        <f t="shared" si="166"/>
        <v>2126.4493172294228</v>
      </c>
      <c r="BU57" s="38">
        <f t="shared" si="166"/>
        <v>2402.7993682401525</v>
      </c>
      <c r="BV57" s="38">
        <f t="shared" si="166"/>
        <v>2421.4639889996502</v>
      </c>
      <c r="BW57" s="38">
        <f t="shared" si="166"/>
        <v>2614.8891519228841</v>
      </c>
      <c r="BZ57" s="38">
        <f t="shared" ref="BZ57:CO57" si="167">BZ34*BZ131*4</f>
        <v>653.33104575181505</v>
      </c>
      <c r="CA57" s="38">
        <f t="shared" si="167"/>
        <v>628.59298038388852</v>
      </c>
      <c r="CB57" s="38">
        <f t="shared" si="167"/>
        <v>643.03842099117708</v>
      </c>
      <c r="CC57" s="38">
        <f t="shared" si="167"/>
        <v>702.389192063275</v>
      </c>
      <c r="CD57" s="38">
        <f t="shared" si="167"/>
        <v>748.59416354009477</v>
      </c>
      <c r="CE57" s="38">
        <f t="shared" si="167"/>
        <v>787.51923265229084</v>
      </c>
      <c r="CF57" s="38">
        <f t="shared" si="167"/>
        <v>736.27125126501323</v>
      </c>
      <c r="CG57" s="38">
        <f t="shared" si="167"/>
        <v>821.29439229726302</v>
      </c>
      <c r="CH57" s="38">
        <f t="shared" si="167"/>
        <v>909.71407531420175</v>
      </c>
      <c r="CI57" s="38">
        <f t="shared" si="167"/>
        <v>1093.7674991364802</v>
      </c>
      <c r="CJ57" s="38">
        <f t="shared" si="167"/>
        <v>1253.5628625666131</v>
      </c>
      <c r="CK57" s="38">
        <f t="shared" si="167"/>
        <v>1413.5879793970528</v>
      </c>
      <c r="CL57" s="38">
        <f t="shared" si="167"/>
        <v>1623.1646742416685</v>
      </c>
      <c r="CM57" s="38">
        <f t="shared" si="167"/>
        <v>1970.234405698272</v>
      </c>
      <c r="CN57" s="38">
        <f t="shared" si="167"/>
        <v>1628.5071499096514</v>
      </c>
      <c r="CO57" s="38">
        <f t="shared" si="167"/>
        <v>1839.6139537646461</v>
      </c>
      <c r="CR57" s="38">
        <f t="shared" ref="CR57:DG57" si="168">CR34*CR131*4</f>
        <v>6516.5387382828167</v>
      </c>
      <c r="CS57" s="38">
        <f t="shared" si="168"/>
        <v>7370.8085182382383</v>
      </c>
      <c r="CT57" s="38">
        <f t="shared" si="168"/>
        <v>8114.3395813767784</v>
      </c>
      <c r="CU57" s="38">
        <f t="shared" si="168"/>
        <v>8799.1920000000009</v>
      </c>
      <c r="CV57" s="38">
        <f t="shared" si="168"/>
        <v>9746.2400000000016</v>
      </c>
      <c r="CW57" s="38">
        <f t="shared" si="168"/>
        <v>10885.175940883579</v>
      </c>
      <c r="CX57" s="38">
        <f t="shared" si="168"/>
        <v>11900.96</v>
      </c>
      <c r="CY57" s="38">
        <f t="shared" si="168"/>
        <v>12853.956968291019</v>
      </c>
      <c r="CZ57" s="38">
        <f t="shared" si="168"/>
        <v>13970.887999999999</v>
      </c>
      <c r="DA57" s="38">
        <f t="shared" si="168"/>
        <v>15099.65789278456</v>
      </c>
      <c r="DB57" s="38">
        <f t="shared" si="168"/>
        <v>16679.927999999996</v>
      </c>
      <c r="DC57" s="38">
        <f t="shared" si="168"/>
        <v>18384.36</v>
      </c>
      <c r="DD57" s="38">
        <f t="shared" si="168"/>
        <v>20168.631999999998</v>
      </c>
      <c r="DE57" s="38">
        <f t="shared" si="168"/>
        <v>22605.396000000001</v>
      </c>
      <c r="DF57" s="38">
        <f t="shared" si="168"/>
        <v>22712.715337715705</v>
      </c>
      <c r="DG57" s="38">
        <f t="shared" si="168"/>
        <v>25358.608328391783</v>
      </c>
      <c r="DH57" s="38"/>
      <c r="DI57" s="38"/>
      <c r="DJ57" s="38"/>
      <c r="DK57" s="38"/>
      <c r="DL57" s="38"/>
      <c r="DO57" s="38">
        <f t="shared" ref="DO57:ED57" si="169">DO34*DO131*4</f>
        <v>8349.5809831999977</v>
      </c>
      <c r="DP57" s="38">
        <f t="shared" si="169"/>
        <v>9139.0596528000042</v>
      </c>
      <c r="DQ57" s="38">
        <f t="shared" si="169"/>
        <v>8697.3967171200002</v>
      </c>
      <c r="DR57" s="38">
        <f t="shared" si="169"/>
        <v>8340.301494399997</v>
      </c>
      <c r="DS57" s="38">
        <f t="shared" si="169"/>
        <v>8142.5970488000003</v>
      </c>
      <c r="DT57" s="38">
        <f t="shared" si="169"/>
        <v>9734.5735131999973</v>
      </c>
      <c r="DU57" s="38">
        <f t="shared" si="169"/>
        <v>10264.155416402262</v>
      </c>
      <c r="DV57" s="38">
        <f t="shared" si="169"/>
        <v>11322.503583446362</v>
      </c>
      <c r="DW57" s="38">
        <f t="shared" si="169"/>
        <v>12698.467914213334</v>
      </c>
      <c r="DX57" s="38">
        <f t="shared" si="169"/>
        <v>14438.005202673558</v>
      </c>
      <c r="DY57" s="38">
        <f t="shared" si="169"/>
        <v>15896.949526729632</v>
      </c>
      <c r="DZ57" s="38">
        <f t="shared" si="169"/>
        <v>17926.920073801095</v>
      </c>
      <c r="EA57" s="38">
        <f t="shared" si="169"/>
        <v>20024.956269000846</v>
      </c>
      <c r="EB57" s="38">
        <f t="shared" si="169"/>
        <v>20503.53726040983</v>
      </c>
      <c r="EC57" s="38">
        <f t="shared" si="169"/>
        <v>20454.543018808337</v>
      </c>
      <c r="ED57" s="38">
        <f t="shared" si="169"/>
        <v>23518.5315903296</v>
      </c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Y57" s="38">
        <f>EY34*EY131*4</f>
        <v>1185283.058072</v>
      </c>
      <c r="EZ57" s="38">
        <f t="shared" ref="EZ57:FN57" si="170">EZ34*EZ131*4</f>
        <v>1361526.7373899999</v>
      </c>
      <c r="FA57" s="38">
        <f t="shared" si="170"/>
        <v>1610547.8433504</v>
      </c>
      <c r="FB57" s="38">
        <f t="shared" si="170"/>
        <v>2756320.8475068002</v>
      </c>
      <c r="FC57" s="38">
        <f t="shared" si="170"/>
        <v>3066993.2556924005</v>
      </c>
      <c r="FD57" s="38">
        <f t="shared" si="170"/>
        <v>3880982.6737840003</v>
      </c>
      <c r="FE57" s="38">
        <f t="shared" si="170"/>
        <v>4282993.0723487996</v>
      </c>
      <c r="FF57" s="38">
        <f t="shared" si="170"/>
        <v>4400337.8944007996</v>
      </c>
      <c r="FG57" s="38">
        <f t="shared" si="170"/>
        <v>4908456.3164480003</v>
      </c>
      <c r="FH57" s="38">
        <f t="shared" si="170"/>
        <v>5394872.6608080016</v>
      </c>
      <c r="FI57" s="38">
        <f t="shared" si="170"/>
        <v>6974418.2952140011</v>
      </c>
      <c r="FJ57" s="38">
        <f t="shared" si="170"/>
        <v>8906779.4386219997</v>
      </c>
      <c r="FK57" s="38">
        <f t="shared" si="170"/>
        <v>10915786.026095999</v>
      </c>
      <c r="FL57" s="38">
        <f t="shared" si="170"/>
        <v>14397320.325300004</v>
      </c>
      <c r="FM57" s="38">
        <f t="shared" si="170"/>
        <v>16606237.345512802</v>
      </c>
      <c r="FN57" s="38">
        <f t="shared" si="170"/>
        <v>19044945.787364803</v>
      </c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</row>
    <row r="58" spans="1:188">
      <c r="A58" s="70" t="s">
        <v>120</v>
      </c>
      <c r="D58" s="43"/>
      <c r="E58" s="43"/>
      <c r="F58" s="38">
        <f t="shared" ref="F58:U58" si="171">F34*F133*4</f>
        <v>12677.507599999995</v>
      </c>
      <c r="G58" s="38">
        <f t="shared" si="171"/>
        <v>13563.12</v>
      </c>
      <c r="H58" s="38">
        <f t="shared" si="171"/>
        <v>14918.938400000005</v>
      </c>
      <c r="I58" s="38">
        <f t="shared" si="171"/>
        <v>14890.231959999996</v>
      </c>
      <c r="J58" s="38">
        <f t="shared" si="171"/>
        <v>14778.302279999998</v>
      </c>
      <c r="K58" s="38">
        <f t="shared" si="171"/>
        <v>15384.6019</v>
      </c>
      <c r="L58" s="38">
        <f t="shared" si="171"/>
        <v>16390.558999999997</v>
      </c>
      <c r="M58" s="38">
        <f t="shared" si="171"/>
        <v>17426.539599999996</v>
      </c>
      <c r="N58" s="38">
        <f t="shared" si="171"/>
        <v>20010.327839999994</v>
      </c>
      <c r="O58" s="38">
        <f t="shared" si="171"/>
        <v>24163.32</v>
      </c>
      <c r="P58" s="38">
        <f t="shared" si="171"/>
        <v>28592.799999999996</v>
      </c>
      <c r="Q58" s="38">
        <f t="shared" si="171"/>
        <v>35717.092000000004</v>
      </c>
      <c r="R58" s="38">
        <f t="shared" si="171"/>
        <v>42646.464199999995</v>
      </c>
      <c r="S58" s="38">
        <f t="shared" si="171"/>
        <v>51039.819200000005</v>
      </c>
      <c r="T58" s="38">
        <f t="shared" si="171"/>
        <v>51616.074000494431</v>
      </c>
      <c r="U58" s="38">
        <f t="shared" si="171"/>
        <v>55979.629963806117</v>
      </c>
      <c r="V58" s="38"/>
      <c r="X58" s="38">
        <f>X34*X133*4</f>
        <v>622673.47199999995</v>
      </c>
      <c r="Y58" s="38">
        <f t="shared" ref="Y58:AM58" si="172">Y34*Y133*4</f>
        <v>639802.20879999991</v>
      </c>
      <c r="Z58" s="38">
        <f t="shared" si="172"/>
        <v>789849.21600000001</v>
      </c>
      <c r="AA58" s="38">
        <f t="shared" si="172"/>
        <v>937922.91839999997</v>
      </c>
      <c r="AB58" s="38">
        <f t="shared" si="172"/>
        <v>1067265.72</v>
      </c>
      <c r="AC58" s="38">
        <f t="shared" si="172"/>
        <v>1163039.0079999999</v>
      </c>
      <c r="AD58" s="38">
        <f t="shared" si="172"/>
        <v>1172547.54</v>
      </c>
      <c r="AE58" s="38">
        <f t="shared" si="172"/>
        <v>1276795.1079999998</v>
      </c>
      <c r="AF58" s="38">
        <f t="shared" si="172"/>
        <v>1377736.2051999997</v>
      </c>
      <c r="AG58" s="38">
        <f t="shared" si="172"/>
        <v>1528097.7095999997</v>
      </c>
      <c r="AH58" s="38">
        <f t="shared" si="172"/>
        <v>1481292.4208000002</v>
      </c>
      <c r="AI58" s="38">
        <f t="shared" si="172"/>
        <v>1501244.7576000001</v>
      </c>
      <c r="AJ58" s="38">
        <f t="shared" si="172"/>
        <v>1641921.8920000002</v>
      </c>
      <c r="AK58" s="38">
        <f t="shared" si="172"/>
        <v>1744968.0600000003</v>
      </c>
      <c r="AL58" s="38">
        <f t="shared" si="172"/>
        <v>1882985.0623999999</v>
      </c>
      <c r="AM58" s="38">
        <f t="shared" si="172"/>
        <v>1988441.2525639995</v>
      </c>
      <c r="AP58" s="38">
        <f t="shared" ref="AP58:BE58" si="173">AP34*AP133*4</f>
        <v>871491.27999999991</v>
      </c>
      <c r="AQ58" s="38">
        <f t="shared" si="173"/>
        <v>909021.23999999987</v>
      </c>
      <c r="AR58" s="38">
        <f t="shared" si="173"/>
        <v>919909.07440000004</v>
      </c>
      <c r="AS58" s="38">
        <f t="shared" si="173"/>
        <v>894692.36879999994</v>
      </c>
      <c r="AT58" s="38">
        <f t="shared" si="173"/>
        <v>877816.85040000011</v>
      </c>
      <c r="AU58" s="38">
        <f t="shared" si="173"/>
        <v>905381.82</v>
      </c>
      <c r="AV58" s="38">
        <f t="shared" si="173"/>
        <v>856077.88400000008</v>
      </c>
      <c r="AW58" s="38">
        <f t="shared" si="173"/>
        <v>860778.97439999995</v>
      </c>
      <c r="AX58" s="38">
        <f t="shared" si="173"/>
        <v>906063.31200000015</v>
      </c>
      <c r="AY58" s="38">
        <f t="shared" si="173"/>
        <v>944830.64639999997</v>
      </c>
      <c r="AZ58" s="38">
        <f t="shared" si="173"/>
        <v>971357.79839999997</v>
      </c>
      <c r="BA58" s="38">
        <f t="shared" si="173"/>
        <v>963993.11999999988</v>
      </c>
      <c r="BB58" s="38">
        <f t="shared" si="173"/>
        <v>995985.41280000005</v>
      </c>
      <c r="BC58" s="38">
        <f t="shared" si="173"/>
        <v>928054.78399999987</v>
      </c>
      <c r="BD58" s="38">
        <f t="shared" si="173"/>
        <v>811894.87080000015</v>
      </c>
      <c r="BE58" s="38">
        <f t="shared" si="173"/>
        <v>859626.75270464038</v>
      </c>
      <c r="BH58" s="38">
        <f t="shared" ref="BH58:BW58" si="174">BH34*BH133*4</f>
        <v>1003.0290960000001</v>
      </c>
      <c r="BI58" s="38">
        <f t="shared" si="174"/>
        <v>1074.9176639999998</v>
      </c>
      <c r="BJ58" s="38">
        <f t="shared" si="174"/>
        <v>1178.724352</v>
      </c>
      <c r="BK58" s="38">
        <f t="shared" si="174"/>
        <v>1233.7348960000002</v>
      </c>
      <c r="BL58" s="38">
        <f t="shared" si="174"/>
        <v>1327.5179679999999</v>
      </c>
      <c r="BM58" s="38">
        <f t="shared" si="174"/>
        <v>1470.7919280000001</v>
      </c>
      <c r="BN58" s="38">
        <f t="shared" si="174"/>
        <v>1570.7951680000001</v>
      </c>
      <c r="BO58" s="38">
        <f t="shared" si="174"/>
        <v>1661.2659200000001</v>
      </c>
      <c r="BP58" s="38">
        <f t="shared" si="174"/>
        <v>1815.7110999999998</v>
      </c>
      <c r="BQ58" s="38">
        <f t="shared" si="174"/>
        <v>1982.2031360000001</v>
      </c>
      <c r="BR58" s="38">
        <f t="shared" si="174"/>
        <v>2250.6435160000001</v>
      </c>
      <c r="BS58" s="38">
        <f t="shared" si="174"/>
        <v>2440.7931360000007</v>
      </c>
      <c r="BT58" s="38">
        <f t="shared" si="174"/>
        <v>2666.1065263739497</v>
      </c>
      <c r="BU58" s="38">
        <f t="shared" si="174"/>
        <v>2908.7957891860228</v>
      </c>
      <c r="BV58" s="38">
        <f t="shared" si="174"/>
        <v>2929.6462236016982</v>
      </c>
      <c r="BW58" s="38">
        <f t="shared" si="174"/>
        <v>3156.12703939005</v>
      </c>
      <c r="BZ58" s="38">
        <f t="shared" ref="BZ58:CO58" si="175">BZ34*BZ133*4</f>
        <v>653.33104575181505</v>
      </c>
      <c r="CA58" s="38">
        <f t="shared" si="175"/>
        <v>628.59298038388852</v>
      </c>
      <c r="CB58" s="38">
        <f t="shared" si="175"/>
        <v>643.03842099117696</v>
      </c>
      <c r="CC58" s="38">
        <f t="shared" si="175"/>
        <v>702.389192063275</v>
      </c>
      <c r="CD58" s="38">
        <f t="shared" si="175"/>
        <v>748.59416354009477</v>
      </c>
      <c r="CE58" s="38">
        <f t="shared" si="175"/>
        <v>787.51923265229084</v>
      </c>
      <c r="CF58" s="38">
        <f t="shared" si="175"/>
        <v>736.27125126501323</v>
      </c>
      <c r="CG58" s="38">
        <f t="shared" si="175"/>
        <v>821.29439229726302</v>
      </c>
      <c r="CH58" s="38">
        <f t="shared" si="175"/>
        <v>909.71407531420198</v>
      </c>
      <c r="CI58" s="38">
        <f t="shared" si="175"/>
        <v>1093.7674991364802</v>
      </c>
      <c r="CJ58" s="38">
        <f t="shared" si="175"/>
        <v>1253.5628625666131</v>
      </c>
      <c r="CK58" s="38">
        <f t="shared" si="175"/>
        <v>1413.587979397053</v>
      </c>
      <c r="CL58" s="38">
        <f t="shared" si="175"/>
        <v>1623.1646742416685</v>
      </c>
      <c r="CM58" s="38">
        <f t="shared" si="175"/>
        <v>1970.234405698272</v>
      </c>
      <c r="CN58" s="38">
        <f t="shared" si="175"/>
        <v>1628.5071499096512</v>
      </c>
      <c r="CO58" s="38">
        <f t="shared" si="175"/>
        <v>1839.6139537646461</v>
      </c>
      <c r="CR58" s="38">
        <f t="shared" ref="CR58:DG58" si="176">CR34*CR133*4</f>
        <v>4761.5454382828157</v>
      </c>
      <c r="CS58" s="38">
        <f t="shared" si="176"/>
        <v>5246.8798002382382</v>
      </c>
      <c r="CT58" s="38">
        <f t="shared" si="176"/>
        <v>5727.3700773767787</v>
      </c>
      <c r="CU58" s="38">
        <f t="shared" si="176"/>
        <v>6428.820584000001</v>
      </c>
      <c r="CV58" s="38">
        <f t="shared" si="176"/>
        <v>7222.0746959999997</v>
      </c>
      <c r="CW58" s="38">
        <f t="shared" si="176"/>
        <v>8036.9090864417894</v>
      </c>
      <c r="CX58" s="38">
        <f t="shared" si="176"/>
        <v>8353.9023000000016</v>
      </c>
      <c r="CY58" s="38">
        <f t="shared" si="176"/>
        <v>8705.3299961455086</v>
      </c>
      <c r="CZ58" s="38">
        <f t="shared" si="176"/>
        <v>9819.8539999999957</v>
      </c>
      <c r="DA58" s="38">
        <f t="shared" si="176"/>
        <v>11098.226846392281</v>
      </c>
      <c r="DB58" s="38">
        <f t="shared" si="176"/>
        <v>12274.525045999999</v>
      </c>
      <c r="DC58" s="38">
        <f t="shared" si="176"/>
        <v>13643.768511999999</v>
      </c>
      <c r="DD58" s="38">
        <f t="shared" si="176"/>
        <v>15172.683999999997</v>
      </c>
      <c r="DE58" s="38">
        <f t="shared" si="176"/>
        <v>17445.263512000001</v>
      </c>
      <c r="DF58" s="38">
        <f t="shared" si="176"/>
        <v>17510.229108857849</v>
      </c>
      <c r="DG58" s="38">
        <f t="shared" si="176"/>
        <v>20276.335684195888</v>
      </c>
      <c r="DH58" s="38"/>
      <c r="DI58" s="38"/>
      <c r="DJ58" s="38"/>
      <c r="DK58" s="38"/>
      <c r="DL58" s="38"/>
      <c r="DO58" s="38">
        <f t="shared" ref="DO58:ED58" si="177">DO34*DO133*4</f>
        <v>8349.5809831999977</v>
      </c>
      <c r="DP58" s="38">
        <f t="shared" si="177"/>
        <v>9139.0596528000024</v>
      </c>
      <c r="DQ58" s="38">
        <f t="shared" si="177"/>
        <v>8697.3967171200002</v>
      </c>
      <c r="DR58" s="38">
        <f t="shared" si="177"/>
        <v>8340.301494399997</v>
      </c>
      <c r="DS58" s="38">
        <f t="shared" si="177"/>
        <v>8142.5970488000003</v>
      </c>
      <c r="DT58" s="38">
        <f t="shared" si="177"/>
        <v>9734.5735131999973</v>
      </c>
      <c r="DU58" s="38">
        <f t="shared" si="177"/>
        <v>10264.155416402262</v>
      </c>
      <c r="DV58" s="38">
        <f t="shared" si="177"/>
        <v>11322.503583446362</v>
      </c>
      <c r="DW58" s="38">
        <f t="shared" si="177"/>
        <v>12698.467914213335</v>
      </c>
      <c r="DX58" s="38">
        <f t="shared" si="177"/>
        <v>14438.005202673558</v>
      </c>
      <c r="DY58" s="38">
        <f t="shared" si="177"/>
        <v>15896.949526729632</v>
      </c>
      <c r="DZ58" s="38">
        <f t="shared" si="177"/>
        <v>17926.920073801099</v>
      </c>
      <c r="EA58" s="38">
        <f t="shared" si="177"/>
        <v>20024.956269000846</v>
      </c>
      <c r="EB58" s="38">
        <f t="shared" si="177"/>
        <v>20503.53726040983</v>
      </c>
      <c r="EC58" s="38">
        <f t="shared" si="177"/>
        <v>20454.543018808337</v>
      </c>
      <c r="ED58" s="38">
        <f t="shared" si="177"/>
        <v>23518.5315903296</v>
      </c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Y58" s="38">
        <f t="shared" ref="EY58:FN58" si="178">EY34*EY133*4</f>
        <v>1185283.058072</v>
      </c>
      <c r="EZ58" s="38">
        <f t="shared" si="178"/>
        <v>1361526.7373899999</v>
      </c>
      <c r="FA58" s="38">
        <f t="shared" si="178"/>
        <v>1610547.8433504</v>
      </c>
      <c r="FB58" s="38">
        <f t="shared" si="178"/>
        <v>2756320.8475068002</v>
      </c>
      <c r="FC58" s="38">
        <f t="shared" si="178"/>
        <v>3066993.2556924005</v>
      </c>
      <c r="FD58" s="38">
        <f t="shared" si="178"/>
        <v>3880982.6737840003</v>
      </c>
      <c r="FE58" s="38">
        <f t="shared" si="178"/>
        <v>4282993.0723487996</v>
      </c>
      <c r="FF58" s="38">
        <f t="shared" si="178"/>
        <v>4400337.8944007996</v>
      </c>
      <c r="FG58" s="38">
        <f t="shared" si="178"/>
        <v>4908456.3164480003</v>
      </c>
      <c r="FH58" s="38">
        <f t="shared" si="178"/>
        <v>5394872.6608080016</v>
      </c>
      <c r="FI58" s="38">
        <f t="shared" si="178"/>
        <v>6974418.2952140011</v>
      </c>
      <c r="FJ58" s="38">
        <f t="shared" si="178"/>
        <v>8906779.4386219997</v>
      </c>
      <c r="FK58" s="38">
        <f t="shared" si="178"/>
        <v>10915786.026095999</v>
      </c>
      <c r="FL58" s="38">
        <f t="shared" si="178"/>
        <v>14397320.325300004</v>
      </c>
      <c r="FM58" s="38">
        <f t="shared" si="178"/>
        <v>16606237.345512802</v>
      </c>
      <c r="FN58" s="38">
        <f t="shared" si="178"/>
        <v>19044945.787364803</v>
      </c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</row>
    <row r="59" spans="1:188">
      <c r="A59" s="70" t="s">
        <v>121</v>
      </c>
      <c r="D59" s="43"/>
      <c r="E59" s="43"/>
      <c r="F59" s="38">
        <f t="shared" ref="F59:U59" si="179">F34*F135*4</f>
        <v>8850.3659999999982</v>
      </c>
      <c r="G59" s="38">
        <f t="shared" si="179"/>
        <v>10382.903999999999</v>
      </c>
      <c r="H59" s="38">
        <f t="shared" si="179"/>
        <v>11432.19</v>
      </c>
      <c r="I59" s="38">
        <f t="shared" si="179"/>
        <v>12114.423999999999</v>
      </c>
      <c r="J59" s="38">
        <f t="shared" si="179"/>
        <v>12757.5</v>
      </c>
      <c r="K59" s="38">
        <f t="shared" si="179"/>
        <v>13824.859999999999</v>
      </c>
      <c r="L59" s="38">
        <f t="shared" si="179"/>
        <v>15263.919999999998</v>
      </c>
      <c r="M59" s="38">
        <f t="shared" si="179"/>
        <v>16866.583999999999</v>
      </c>
      <c r="N59" s="38">
        <f t="shared" si="179"/>
        <v>19128.871999999999</v>
      </c>
      <c r="O59" s="38">
        <f t="shared" si="179"/>
        <v>22512.013999999999</v>
      </c>
      <c r="P59" s="38">
        <f t="shared" si="179"/>
        <v>26198.367999999999</v>
      </c>
      <c r="Q59" s="38">
        <f t="shared" si="179"/>
        <v>31113.599999999999</v>
      </c>
      <c r="R59" s="38">
        <f t="shared" si="179"/>
        <v>37216.745999999999</v>
      </c>
      <c r="S59" s="38">
        <f t="shared" si="179"/>
        <v>44086.182000000001</v>
      </c>
      <c r="T59" s="38">
        <f t="shared" si="179"/>
        <v>48484.324000000001</v>
      </c>
      <c r="U59" s="38">
        <f t="shared" si="179"/>
        <v>55203.063999999998</v>
      </c>
      <c r="V59" s="38"/>
      <c r="X59" s="38">
        <f>X34*X135*4</f>
        <v>573515.03999999992</v>
      </c>
      <c r="Y59" s="38">
        <f t="shared" ref="Y59:AM59" si="180">Y34*Y135*4</f>
        <v>645333.6399999999</v>
      </c>
      <c r="Z59" s="38">
        <f t="shared" si="180"/>
        <v>708839.03999999992</v>
      </c>
      <c r="AA59" s="38">
        <f t="shared" si="180"/>
        <v>701438.08</v>
      </c>
      <c r="AB59" s="38">
        <f t="shared" si="180"/>
        <v>768607</v>
      </c>
      <c r="AC59" s="38">
        <f t="shared" si="180"/>
        <v>844530.39999999991</v>
      </c>
      <c r="AD59" s="38">
        <f t="shared" si="180"/>
        <v>911981.42</v>
      </c>
      <c r="AE59" s="38">
        <f t="shared" si="180"/>
        <v>1008754.6</v>
      </c>
      <c r="AF59" s="38">
        <f t="shared" si="180"/>
        <v>1073959.18</v>
      </c>
      <c r="AG59" s="38">
        <f t="shared" si="180"/>
        <v>1157649.7799999998</v>
      </c>
      <c r="AH59" s="38">
        <f t="shared" si="180"/>
        <v>1211337.26</v>
      </c>
      <c r="AI59" s="38">
        <f t="shared" si="180"/>
        <v>1272241.32</v>
      </c>
      <c r="AJ59" s="38">
        <f t="shared" si="180"/>
        <v>1365018.2</v>
      </c>
      <c r="AK59" s="38">
        <f t="shared" si="180"/>
        <v>1437032.52</v>
      </c>
      <c r="AL59" s="38">
        <f t="shared" si="180"/>
        <v>1491051.52</v>
      </c>
      <c r="AM59" s="38">
        <f t="shared" si="180"/>
        <v>1641924.7599999998</v>
      </c>
      <c r="AP59" s="38">
        <f t="shared" ref="AP59:BE59" si="181">AP34*AP135*4</f>
        <v>693231.7</v>
      </c>
      <c r="AQ59" s="38">
        <f t="shared" si="181"/>
        <v>707016.5199999999</v>
      </c>
      <c r="AR59" s="38">
        <f t="shared" si="181"/>
        <v>721901.73999999987</v>
      </c>
      <c r="AS59" s="38">
        <f t="shared" si="181"/>
        <v>706867.55999999994</v>
      </c>
      <c r="AT59" s="38">
        <f t="shared" si="181"/>
        <v>696680.03999999992</v>
      </c>
      <c r="AU59" s="38">
        <f t="shared" si="181"/>
        <v>704185.86</v>
      </c>
      <c r="AV59" s="38">
        <f t="shared" si="181"/>
        <v>696807.58</v>
      </c>
      <c r="AW59" s="38">
        <f t="shared" si="181"/>
        <v>687837.08</v>
      </c>
      <c r="AX59" s="38">
        <f t="shared" si="181"/>
        <v>686411.6</v>
      </c>
      <c r="AY59" s="38">
        <f t="shared" si="181"/>
        <v>697659.76</v>
      </c>
      <c r="AZ59" s="38">
        <f t="shared" si="181"/>
        <v>702428.16000000003</v>
      </c>
      <c r="BA59" s="38">
        <f t="shared" si="181"/>
        <v>710310.72</v>
      </c>
      <c r="BB59" s="38">
        <f t="shared" si="181"/>
        <v>721728.55999999994</v>
      </c>
      <c r="BC59" s="38">
        <f t="shared" si="181"/>
        <v>706128.6399999999</v>
      </c>
      <c r="BD59" s="38">
        <f t="shared" si="181"/>
        <v>659311.38</v>
      </c>
      <c r="BE59" s="38">
        <f t="shared" si="181"/>
        <v>670845.98</v>
      </c>
      <c r="BH59" s="38">
        <f t="shared" ref="BH59:BW59" si="182">BH34*BH135*4</f>
        <v>720.86279999999999</v>
      </c>
      <c r="BI59" s="38">
        <f t="shared" si="182"/>
        <v>764.67719999999997</v>
      </c>
      <c r="BJ59" s="38">
        <f t="shared" si="182"/>
        <v>805.76859999999988</v>
      </c>
      <c r="BK59" s="38">
        <f t="shared" si="182"/>
        <v>850.01419999999996</v>
      </c>
      <c r="BL59" s="38">
        <f t="shared" si="182"/>
        <v>896.97159999999985</v>
      </c>
      <c r="BM59" s="38">
        <f t="shared" si="182"/>
        <v>964.0021999999999</v>
      </c>
      <c r="BN59" s="38">
        <f t="shared" si="182"/>
        <v>1025.7058</v>
      </c>
      <c r="BO59" s="38">
        <f t="shared" si="182"/>
        <v>1097.0623999999998</v>
      </c>
      <c r="BP59" s="38">
        <f t="shared" si="182"/>
        <v>1166.0529999999999</v>
      </c>
      <c r="BQ59" s="38">
        <f t="shared" si="182"/>
        <v>1252.2944</v>
      </c>
      <c r="BR59" s="38">
        <f t="shared" si="182"/>
        <v>1351.1582000000001</v>
      </c>
      <c r="BS59" s="38">
        <f t="shared" si="182"/>
        <v>1457.8116</v>
      </c>
      <c r="BT59" s="38">
        <f t="shared" si="182"/>
        <v>1592.1541999999997</v>
      </c>
      <c r="BU59" s="38">
        <f t="shared" si="182"/>
        <v>1736.8329999999999</v>
      </c>
      <c r="BV59" s="38">
        <f t="shared" si="182"/>
        <v>1749.0298</v>
      </c>
      <c r="BW59" s="38">
        <f t="shared" si="182"/>
        <v>1883.9687999999999</v>
      </c>
      <c r="BZ59" s="38">
        <f t="shared" ref="BZ59:CO59" si="183">BZ34*BZ135*4</f>
        <v>360.53957669592558</v>
      </c>
      <c r="CA59" s="38">
        <f t="shared" si="183"/>
        <v>380.08226893478502</v>
      </c>
      <c r="CB59" s="38">
        <f t="shared" si="183"/>
        <v>402.75452861285902</v>
      </c>
      <c r="CC59" s="38">
        <f t="shared" si="183"/>
        <v>429.00328600147094</v>
      </c>
      <c r="CD59" s="38">
        <f t="shared" si="183"/>
        <v>461.7411713976731</v>
      </c>
      <c r="CE59" s="38">
        <f t="shared" si="183"/>
        <v>498.96139999999997</v>
      </c>
      <c r="CF59" s="38">
        <f t="shared" si="183"/>
        <v>493.61059999999998</v>
      </c>
      <c r="CG59" s="38">
        <f t="shared" si="183"/>
        <v>536.4982</v>
      </c>
      <c r="CH59" s="38">
        <f t="shared" si="183"/>
        <v>586.27659999999992</v>
      </c>
      <c r="CI59" s="38">
        <f t="shared" si="183"/>
        <v>663.66719999999998</v>
      </c>
      <c r="CJ59" s="38">
        <f t="shared" si="183"/>
        <v>731.423</v>
      </c>
      <c r="CK59" s="38">
        <f t="shared" si="183"/>
        <v>804.2174</v>
      </c>
      <c r="CL59" s="38">
        <f t="shared" si="183"/>
        <v>898.8685999999999</v>
      </c>
      <c r="CM59" s="38">
        <f t="shared" si="183"/>
        <v>1039.4580000000001</v>
      </c>
      <c r="CN59" s="38">
        <f t="shared" si="183"/>
        <v>951.91319999999996</v>
      </c>
      <c r="CO59" s="38">
        <f t="shared" si="183"/>
        <v>1072.3509999999999</v>
      </c>
      <c r="CR59" s="38">
        <f t="shared" ref="CR59:DG59" si="184">CR34*CR135*4</f>
        <v>2956.3865583989855</v>
      </c>
      <c r="CS59" s="38">
        <f t="shared" si="184"/>
        <v>3368.9433813833834</v>
      </c>
      <c r="CT59" s="38">
        <f t="shared" si="184"/>
        <v>3764.2050534818727</v>
      </c>
      <c r="CU59" s="38">
        <f t="shared" si="184"/>
        <v>4133.8667999999998</v>
      </c>
      <c r="CV59" s="38">
        <f t="shared" si="184"/>
        <v>4541.8757999999998</v>
      </c>
      <c r="CW59" s="38">
        <f t="shared" si="184"/>
        <v>5012.9995999999992</v>
      </c>
      <c r="CX59" s="38">
        <f t="shared" si="184"/>
        <v>5444.3213999999998</v>
      </c>
      <c r="CY59" s="38">
        <f t="shared" si="184"/>
        <v>5877.683</v>
      </c>
      <c r="CZ59" s="38">
        <f t="shared" si="184"/>
        <v>6367.3427999999994</v>
      </c>
      <c r="DA59" s="38">
        <f t="shared" si="184"/>
        <v>7168.6090000000004</v>
      </c>
      <c r="DB59" s="38">
        <f t="shared" si="184"/>
        <v>7948.8499999999995</v>
      </c>
      <c r="DC59" s="38">
        <f t="shared" si="184"/>
        <v>8779.6198000000004</v>
      </c>
      <c r="DD59" s="38">
        <f t="shared" si="184"/>
        <v>9649.8093999999983</v>
      </c>
      <c r="DE59" s="38">
        <f t="shared" si="184"/>
        <v>10809.2642</v>
      </c>
      <c r="DF59" s="38">
        <f t="shared" si="184"/>
        <v>11236.600199999999</v>
      </c>
      <c r="DG59" s="38">
        <f t="shared" si="184"/>
        <v>12604.871999999999</v>
      </c>
      <c r="DH59" s="38"/>
      <c r="DI59" s="38"/>
      <c r="DJ59" s="38"/>
      <c r="DK59" s="38"/>
      <c r="DL59" s="38"/>
      <c r="DO59" s="38">
        <f t="shared" ref="DO59:ED59" si="185">DO34*DO135*4</f>
        <v>5869.7757999999994</v>
      </c>
      <c r="DP59" s="38">
        <f t="shared" si="185"/>
        <v>6471.9647999999997</v>
      </c>
      <c r="DQ59" s="38">
        <f t="shared" si="185"/>
        <v>6636.3485999999994</v>
      </c>
      <c r="DR59" s="38">
        <f t="shared" si="185"/>
        <v>6479.8033999999989</v>
      </c>
      <c r="DS59" s="38">
        <f t="shared" si="185"/>
        <v>6461.5431999999992</v>
      </c>
      <c r="DT59" s="38">
        <f t="shared" si="185"/>
        <v>6891.8233999999993</v>
      </c>
      <c r="DU59" s="38">
        <f t="shared" si="185"/>
        <v>7186.9027999999998</v>
      </c>
      <c r="DV59" s="38">
        <f t="shared" si="185"/>
        <v>7630.9001999999991</v>
      </c>
      <c r="DW59" s="38">
        <f t="shared" si="185"/>
        <v>8284.3165999999983</v>
      </c>
      <c r="DX59" s="38">
        <f t="shared" si="185"/>
        <v>9085.2663999999986</v>
      </c>
      <c r="DY59" s="38">
        <f t="shared" si="185"/>
        <v>9930.0501999999997</v>
      </c>
      <c r="DZ59" s="38">
        <f t="shared" si="185"/>
        <v>10982.9146</v>
      </c>
      <c r="EA59" s="38">
        <f t="shared" si="185"/>
        <v>11935.275799999999</v>
      </c>
      <c r="EB59" s="38">
        <f t="shared" si="185"/>
        <v>12712.652399999999</v>
      </c>
      <c r="EC59" s="38">
        <f t="shared" si="185"/>
        <v>12658.171399999999</v>
      </c>
      <c r="ED59" s="38">
        <f t="shared" si="185"/>
        <v>14146.749399999999</v>
      </c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Y59" s="38">
        <f t="shared" ref="EY59:FN59" si="186">EY34*EY135*4</f>
        <v>636319.73999999987</v>
      </c>
      <c r="EZ59" s="38">
        <f t="shared" si="186"/>
        <v>745595.2</v>
      </c>
      <c r="FA59" s="38">
        <f t="shared" si="186"/>
        <v>878773.55999999994</v>
      </c>
      <c r="FB59" s="38">
        <f t="shared" si="186"/>
        <v>1338054.8999999999</v>
      </c>
      <c r="FC59" s="38">
        <f t="shared" si="186"/>
        <v>1539624.24</v>
      </c>
      <c r="FD59" s="38">
        <f t="shared" si="186"/>
        <v>1945677.8599999996</v>
      </c>
      <c r="FE59" s="38">
        <f t="shared" si="186"/>
        <v>2304850.7999999998</v>
      </c>
      <c r="FF59" s="38">
        <f t="shared" si="186"/>
        <v>2550566.7599999998</v>
      </c>
      <c r="FG59" s="38">
        <f t="shared" si="186"/>
        <v>2819144.44</v>
      </c>
      <c r="FH59" s="38">
        <f t="shared" si="186"/>
        <v>3214156.68</v>
      </c>
      <c r="FI59" s="38">
        <f t="shared" si="186"/>
        <v>3883993.54</v>
      </c>
      <c r="FJ59" s="38">
        <f t="shared" si="186"/>
        <v>4674903.5199999996</v>
      </c>
      <c r="FK59" s="38">
        <f t="shared" si="186"/>
        <v>5531250.4799999995</v>
      </c>
      <c r="FL59" s="38">
        <f t="shared" si="186"/>
        <v>6928163.7599999998</v>
      </c>
      <c r="FM59" s="38">
        <f t="shared" si="186"/>
        <v>7845419.6799999997</v>
      </c>
      <c r="FN59" s="38">
        <f t="shared" si="186"/>
        <v>8992085.4800000004</v>
      </c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</row>
    <row r="60" spans="1:188">
      <c r="A60" s="70"/>
      <c r="D60" s="43"/>
      <c r="E60" s="43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</row>
    <row r="61" spans="1:188">
      <c r="A61" s="70" t="s">
        <v>122</v>
      </c>
      <c r="D61" s="43"/>
      <c r="F61" s="38">
        <f>F56/F34</f>
        <v>1.696744889420392</v>
      </c>
      <c r="G61" s="38">
        <f t="shared" ref="G61:U61" si="187">G56/G34</f>
        <v>1.7761543398648398</v>
      </c>
      <c r="H61" s="38">
        <f t="shared" si="187"/>
        <v>1.7960894211870169</v>
      </c>
      <c r="I61" s="38">
        <f t="shared" si="187"/>
        <v>1.5686888859098869</v>
      </c>
      <c r="J61" s="38">
        <f t="shared" si="187"/>
        <v>1.3929144098765431</v>
      </c>
      <c r="K61" s="38">
        <f t="shared" si="187"/>
        <v>1.2748309147434407</v>
      </c>
      <c r="L61" s="38">
        <f t="shared" si="187"/>
        <v>1.0974324026855486</v>
      </c>
      <c r="M61" s="38">
        <f t="shared" si="187"/>
        <v>0.97072263595284036</v>
      </c>
      <c r="N61" s="38">
        <f t="shared" si="187"/>
        <v>0.95614701964653193</v>
      </c>
      <c r="O61" s="38">
        <f t="shared" si="187"/>
        <v>1.0219322002909201</v>
      </c>
      <c r="P61" s="38">
        <f t="shared" si="187"/>
        <v>1.0501658729276568</v>
      </c>
      <c r="Q61" s="38">
        <f t="shared" si="187"/>
        <v>1.1321123110151188</v>
      </c>
      <c r="R61" s="38">
        <f t="shared" si="187"/>
        <v>1.1361518752875384</v>
      </c>
      <c r="S61" s="38">
        <f t="shared" si="187"/>
        <v>1.1559126113483813</v>
      </c>
      <c r="T61" s="38">
        <f t="shared" si="187"/>
        <v>1.095292827430161</v>
      </c>
      <c r="U61" s="38">
        <f t="shared" si="187"/>
        <v>1.095292827430161</v>
      </c>
      <c r="V61" s="38"/>
      <c r="X61" s="38">
        <f t="shared" ref="X61:AM61" si="188">X56/X34</f>
        <v>1.076801884362788</v>
      </c>
      <c r="Y61" s="38">
        <f t="shared" si="188"/>
        <v>1.030514805765278</v>
      </c>
      <c r="Z61" s="38">
        <f t="shared" si="188"/>
        <v>1.0570859293528754</v>
      </c>
      <c r="AA61" s="38">
        <f t="shared" si="188"/>
        <v>1.2747777248979701</v>
      </c>
      <c r="AB61" s="38">
        <f t="shared" si="188"/>
        <v>1.1629049548182622</v>
      </c>
      <c r="AC61" s="38">
        <f t="shared" si="188"/>
        <v>1.0921960452758128</v>
      </c>
      <c r="AD61" s="38">
        <f t="shared" si="188"/>
        <v>1.0993511655989658</v>
      </c>
      <c r="AE61" s="38">
        <f t="shared" si="188"/>
        <v>0.99287296984063289</v>
      </c>
      <c r="AF61" s="38">
        <f t="shared" si="188"/>
        <v>0.91290223606748266</v>
      </c>
      <c r="AG61" s="38">
        <f t="shared" si="188"/>
        <v>0.8932941040209933</v>
      </c>
      <c r="AH61" s="38">
        <f t="shared" si="188"/>
        <v>0.79851456201850857</v>
      </c>
      <c r="AI61" s="38">
        <f t="shared" si="188"/>
        <v>0.73923678554945871</v>
      </c>
      <c r="AJ61" s="38">
        <f t="shared" si="188"/>
        <v>0.74310733858933187</v>
      </c>
      <c r="AK61" s="38">
        <f t="shared" si="188"/>
        <v>0.67963450342383058</v>
      </c>
      <c r="AL61" s="38">
        <f t="shared" si="188"/>
        <v>0.5967020104353935</v>
      </c>
      <c r="AM61" s="38">
        <f t="shared" si="188"/>
        <v>0.65792331654102498</v>
      </c>
      <c r="AP61" s="38">
        <f>AP56/AP34</f>
        <v>1.761164566156836</v>
      </c>
      <c r="AQ61" s="38">
        <f t="shared" ref="AQ61:BE61" si="189">AQ56/AQ34</f>
        <v>1.7429650408300685</v>
      </c>
      <c r="AR61" s="38">
        <f t="shared" si="189"/>
        <v>1.7081632525418196</v>
      </c>
      <c r="AS61" s="38">
        <f t="shared" si="189"/>
        <v>1.6982006696699994</v>
      </c>
      <c r="AT61" s="38">
        <f t="shared" si="189"/>
        <v>1.7122712036513414</v>
      </c>
      <c r="AU61" s="38">
        <f t="shared" si="189"/>
        <v>1.7148189147071651</v>
      </c>
      <c r="AV61" s="38">
        <f t="shared" si="189"/>
        <v>1.7159107551901172</v>
      </c>
      <c r="AW61" s="38">
        <f t="shared" si="189"/>
        <v>1.8000879166715822</v>
      </c>
      <c r="AX61" s="38">
        <f t="shared" si="189"/>
        <v>1.7157514342007005</v>
      </c>
      <c r="AY61" s="38">
        <f t="shared" si="189"/>
        <v>1.682795100807684</v>
      </c>
      <c r="AZ61" s="38">
        <f t="shared" si="189"/>
        <v>1.6853477392952636</v>
      </c>
      <c r="BA61" s="38">
        <f t="shared" si="189"/>
        <v>1.6725424451203537</v>
      </c>
      <c r="BB61" s="38">
        <f t="shared" si="189"/>
        <v>1.7661247149870292</v>
      </c>
      <c r="BC61" s="38">
        <f t="shared" si="189"/>
        <v>1.7259920963050945</v>
      </c>
      <c r="BD61" s="38">
        <f t="shared" si="189"/>
        <v>1.7601049193447862</v>
      </c>
      <c r="BE61" s="38">
        <f t="shared" si="189"/>
        <v>1.7294956415082532</v>
      </c>
      <c r="BH61" s="38">
        <f t="shared" ref="BH61:BW61" si="190">BH56/BH34</f>
        <v>2.1242940352921531</v>
      </c>
      <c r="BI61" s="38">
        <f t="shared" si="190"/>
        <v>2.1738261702898947</v>
      </c>
      <c r="BJ61" s="38">
        <f t="shared" si="190"/>
        <v>2.1965652781605045</v>
      </c>
      <c r="BK61" s="38">
        <f t="shared" si="190"/>
        <v>2.2108315319532306</v>
      </c>
      <c r="BL61" s="38">
        <f t="shared" si="190"/>
        <v>2.2388157631568264</v>
      </c>
      <c r="BM61" s="38">
        <f t="shared" si="190"/>
        <v>2.229942422952977</v>
      </c>
      <c r="BN61" s="38">
        <f t="shared" si="190"/>
        <v>2.2500101397808221</v>
      </c>
      <c r="BO61" s="38">
        <f t="shared" si="190"/>
        <v>2.2598686703691606</v>
      </c>
      <c r="BP61" s="38">
        <f t="shared" si="190"/>
        <v>2.247018444341724</v>
      </c>
      <c r="BQ61" s="38">
        <f t="shared" si="190"/>
        <v>2.2680584668908521</v>
      </c>
      <c r="BR61" s="38">
        <f t="shared" si="190"/>
        <v>2.2566722953270761</v>
      </c>
      <c r="BS61" s="38">
        <f t="shared" si="190"/>
        <v>2.2669130800715265</v>
      </c>
      <c r="BT61" s="38">
        <f t="shared" si="190"/>
        <v>2.299413678398738</v>
      </c>
      <c r="BU61" s="38">
        <f t="shared" si="190"/>
        <v>2.336341581773262</v>
      </c>
      <c r="BV61" s="38">
        <f t="shared" si="190"/>
        <v>2.2468145750564115</v>
      </c>
      <c r="BW61" s="38">
        <f t="shared" si="190"/>
        <v>2.2609208029177554</v>
      </c>
      <c r="BZ61" s="38">
        <f t="shared" ref="BZ61:CO61" si="191">BZ56/BZ34</f>
        <v>2.5369294334750836</v>
      </c>
      <c r="CA61" s="38">
        <f t="shared" si="191"/>
        <v>2.3153676045025939</v>
      </c>
      <c r="CB61" s="38">
        <f t="shared" si="191"/>
        <v>2.2352418791869164</v>
      </c>
      <c r="CC61" s="38">
        <f t="shared" si="191"/>
        <v>2.2921616243405967</v>
      </c>
      <c r="CD61" s="38">
        <f t="shared" si="191"/>
        <v>2.2697387494898487</v>
      </c>
      <c r="CE61" s="38">
        <f t="shared" si="191"/>
        <v>2.2096437233685955</v>
      </c>
      <c r="CF61" s="38">
        <f t="shared" si="191"/>
        <v>2.0882447657546632</v>
      </c>
      <c r="CG61" s="38">
        <f t="shared" si="191"/>
        <v>2.1431798824603105</v>
      </c>
      <c r="CH61" s="38">
        <f t="shared" si="191"/>
        <v>2.1723529566758812</v>
      </c>
      <c r="CI61" s="38">
        <f t="shared" si="191"/>
        <v>2.3072927195905906</v>
      </c>
      <c r="CJ61" s="38">
        <f t="shared" si="191"/>
        <v>2.3994159434325399</v>
      </c>
      <c r="CK61" s="38">
        <f t="shared" si="191"/>
        <v>2.4608062088135298</v>
      </c>
      <c r="CL61" s="38">
        <f t="shared" si="191"/>
        <v>2.5281009303677267</v>
      </c>
      <c r="CM61" s="38">
        <f t="shared" si="191"/>
        <v>2.65362156814184</v>
      </c>
      <c r="CN61" s="38">
        <f t="shared" si="191"/>
        <v>2.3950818308575945</v>
      </c>
      <c r="CO61" s="38">
        <f t="shared" si="191"/>
        <v>2.4016945340382994</v>
      </c>
      <c r="CR61" s="38">
        <f t="shared" ref="CR61:DG61" si="192">CR56/CR34</f>
        <v>1.4237559637246471</v>
      </c>
      <c r="CS61" s="38">
        <f t="shared" si="192"/>
        <v>1.2977753022783696</v>
      </c>
      <c r="CT61" s="38">
        <f t="shared" si="192"/>
        <v>1.2423767399179524</v>
      </c>
      <c r="CU61" s="38">
        <f t="shared" si="192"/>
        <v>1.3744586146800861</v>
      </c>
      <c r="CV61" s="38">
        <f t="shared" si="192"/>
        <v>1.448096213639307</v>
      </c>
      <c r="CW61" s="38">
        <f t="shared" si="192"/>
        <v>1.4490524046321489</v>
      </c>
      <c r="CX61" s="38">
        <f t="shared" si="192"/>
        <v>1.2360736895510991</v>
      </c>
      <c r="CY61" s="38">
        <f t="shared" si="192"/>
        <v>1.085356973759898</v>
      </c>
      <c r="CZ61" s="38">
        <f t="shared" si="192"/>
        <v>1.2464144383745122</v>
      </c>
      <c r="DA61" s="38">
        <f t="shared" si="192"/>
        <v>1.3859751759372012</v>
      </c>
      <c r="DB61" s="38">
        <f t="shared" si="192"/>
        <v>1.3859578340011445</v>
      </c>
      <c r="DC61" s="38">
        <f t="shared" si="192"/>
        <v>1.4197024606464164</v>
      </c>
      <c r="DD61" s="38">
        <f t="shared" si="192"/>
        <v>1.4764468197682743</v>
      </c>
      <c r="DE61" s="38">
        <f t="shared" si="192"/>
        <v>1.5911521002141849</v>
      </c>
      <c r="DF61" s="38">
        <f t="shared" si="192"/>
        <v>1.5334567151370218</v>
      </c>
      <c r="DG61" s="38">
        <f t="shared" si="192"/>
        <v>1.6875766970104888</v>
      </c>
      <c r="DH61" s="38"/>
      <c r="DI61" s="38"/>
      <c r="DJ61" s="38"/>
      <c r="DK61" s="38"/>
      <c r="DL61" s="38"/>
      <c r="DO61" s="38">
        <f t="shared" ref="DO61:ED61" si="193">DO56/DO34</f>
        <v>1.9914582387422697</v>
      </c>
      <c r="DP61" s="38">
        <f t="shared" si="193"/>
        <v>1.9769396016986993</v>
      </c>
      <c r="DQ61" s="38">
        <f t="shared" si="193"/>
        <v>1.8347974372485498</v>
      </c>
      <c r="DR61" s="38">
        <f t="shared" si="193"/>
        <v>1.8019716604611795</v>
      </c>
      <c r="DS61" s="38">
        <f t="shared" si="193"/>
        <v>1.7642280668060841</v>
      </c>
      <c r="DT61" s="38">
        <f t="shared" si="193"/>
        <v>1.9774741933288655</v>
      </c>
      <c r="DU61" s="38">
        <f t="shared" si="193"/>
        <v>1.9994450993497734</v>
      </c>
      <c r="DV61" s="38">
        <f t="shared" si="193"/>
        <v>2.0772785125436322</v>
      </c>
      <c r="DW61" s="38">
        <f t="shared" si="193"/>
        <v>2.1459651940268278</v>
      </c>
      <c r="DX61" s="38">
        <f t="shared" si="193"/>
        <v>2.2248337466189194</v>
      </c>
      <c r="DY61" s="38">
        <f t="shared" si="193"/>
        <v>2.2412504357149658</v>
      </c>
      <c r="DZ61" s="38">
        <f t="shared" si="193"/>
        <v>2.2851573573486164</v>
      </c>
      <c r="EA61" s="38">
        <f t="shared" si="193"/>
        <v>2.3489141974080887</v>
      </c>
      <c r="EB61" s="38">
        <f t="shared" si="193"/>
        <v>2.2579829339606392</v>
      </c>
      <c r="EC61" s="38">
        <f t="shared" si="193"/>
        <v>2.2622825463029894</v>
      </c>
      <c r="ED61" s="38">
        <f t="shared" si="193"/>
        <v>2.327456526971591</v>
      </c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Y61" s="38">
        <f t="shared" ref="EY61:FN61" si="194">EY56/EY34</f>
        <v>2.6078026139827126</v>
      </c>
      <c r="EZ61" s="38">
        <f t="shared" si="194"/>
        <v>2.5565312549571133</v>
      </c>
      <c r="FA61" s="38">
        <f t="shared" si="194"/>
        <v>2.5658111296504642</v>
      </c>
      <c r="FB61" s="38">
        <f t="shared" si="194"/>
        <v>2.8839244088635829</v>
      </c>
      <c r="FC61" s="38">
        <f t="shared" si="194"/>
        <v>2.7888561678980586</v>
      </c>
      <c r="FD61" s="38">
        <f t="shared" si="194"/>
        <v>2.7925361412590677</v>
      </c>
      <c r="FE61" s="38">
        <f t="shared" si="194"/>
        <v>2.601552474150743</v>
      </c>
      <c r="FF61" s="38">
        <f t="shared" si="194"/>
        <v>2.4153349556555499</v>
      </c>
      <c r="FG61" s="38">
        <f t="shared" si="194"/>
        <v>2.4375618168138984</v>
      </c>
      <c r="FH61" s="38">
        <f t="shared" si="194"/>
        <v>2.3498610917533749</v>
      </c>
      <c r="FI61" s="38">
        <f t="shared" si="194"/>
        <v>2.5139551630921613</v>
      </c>
      <c r="FJ61" s="38">
        <f t="shared" si="194"/>
        <v>2.6673258946894376</v>
      </c>
      <c r="FK61" s="38">
        <f t="shared" si="194"/>
        <v>2.7628653758841164</v>
      </c>
      <c r="FL61" s="38">
        <f t="shared" si="194"/>
        <v>2.9093204424226839</v>
      </c>
      <c r="FM61" s="38">
        <f t="shared" si="194"/>
        <v>2.9633510037691089</v>
      </c>
      <c r="FN61" s="38">
        <f t="shared" si="194"/>
        <v>2.9651546531239963</v>
      </c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</row>
    <row r="62" spans="1:188">
      <c r="A62" s="70" t="s">
        <v>123</v>
      </c>
      <c r="D62" s="43"/>
      <c r="E62" s="43"/>
      <c r="F62" s="38">
        <f>F57/F34</f>
        <v>2.3140520968285374</v>
      </c>
      <c r="G62" s="38">
        <f t="shared" ref="G62:U62" si="195">G57/G34</f>
        <v>1.8814674584297422</v>
      </c>
      <c r="H62" s="38">
        <f t="shared" si="195"/>
        <v>1.8578935444564868</v>
      </c>
      <c r="I62" s="38">
        <f t="shared" si="195"/>
        <v>1.8728820454030661</v>
      </c>
      <c r="J62" s="38">
        <f t="shared" si="195"/>
        <v>1.8506087242798348</v>
      </c>
      <c r="K62" s="38">
        <f t="shared" si="195"/>
        <v>1.8410693779177507</v>
      </c>
      <c r="L62" s="38">
        <f t="shared" si="195"/>
        <v>1.9092372601533549</v>
      </c>
      <c r="M62" s="38">
        <f t="shared" si="195"/>
        <v>1.9222348757756753</v>
      </c>
      <c r="N62" s="38">
        <f t="shared" si="195"/>
        <v>1.9728766024468141</v>
      </c>
      <c r="O62" s="38">
        <f t="shared" si="195"/>
        <v>1.9834539903893096</v>
      </c>
      <c r="P62" s="38">
        <f t="shared" si="195"/>
        <v>2.0057435638739021</v>
      </c>
      <c r="Q62" s="38">
        <f t="shared" si="195"/>
        <v>2.0821688264938807</v>
      </c>
      <c r="R62" s="38">
        <f t="shared" si="195"/>
        <v>2.0723526984331193</v>
      </c>
      <c r="S62" s="38">
        <f t="shared" si="195"/>
        <v>2.0857265435233199</v>
      </c>
      <c r="T62" s="38">
        <f t="shared" si="195"/>
        <v>1.8855676915570561</v>
      </c>
      <c r="U62" s="38">
        <f t="shared" si="195"/>
        <v>1.7440960133533345</v>
      </c>
      <c r="V62" s="38"/>
      <c r="X62" s="38">
        <f t="shared" ref="X62:AM62" si="196">X57/X34</f>
        <v>1.7261258467518736</v>
      </c>
      <c r="Y62" s="38">
        <f t="shared" si="196"/>
        <v>1.883578015773588</v>
      </c>
      <c r="Z62" s="38">
        <f t="shared" si="196"/>
        <v>1.949626765763864</v>
      </c>
      <c r="AA62" s="38">
        <f t="shared" si="196"/>
        <v>2.0491775965946162</v>
      </c>
      <c r="AB62" s="38">
        <f t="shared" si="196"/>
        <v>2.0828031533687597</v>
      </c>
      <c r="AC62" s="38">
        <f t="shared" si="196"/>
        <v>2.07672636550604</v>
      </c>
      <c r="AD62" s="38">
        <f t="shared" si="196"/>
        <v>2.037459837518564</v>
      </c>
      <c r="AE62" s="38">
        <f t="shared" si="196"/>
        <v>2.040753283136596</v>
      </c>
      <c r="AF62" s="38">
        <f t="shared" si="196"/>
        <v>2.0010545252899159</v>
      </c>
      <c r="AG62" s="38">
        <f t="shared" si="196"/>
        <v>2.0092244592812842</v>
      </c>
      <c r="AH62" s="38">
        <f t="shared" si="196"/>
        <v>1.9567304420628922</v>
      </c>
      <c r="AI62" s="38">
        <f t="shared" si="196"/>
        <v>1.9382154672824279</v>
      </c>
      <c r="AJ62" s="38">
        <f t="shared" si="196"/>
        <v>1.9469454103993917</v>
      </c>
      <c r="AK62" s="38">
        <f t="shared" si="196"/>
        <v>1.934282930733032</v>
      </c>
      <c r="AL62" s="38">
        <f t="shared" si="196"/>
        <v>1.9404790808855719</v>
      </c>
      <c r="AM62" s="38">
        <f t="shared" si="196"/>
        <v>2.0171787953728169</v>
      </c>
      <c r="AP62" s="38">
        <f t="shared" ref="AP62:BE62" si="197">AP57/AP34</f>
        <v>1.8752508077194312</v>
      </c>
      <c r="AQ62" s="38">
        <f t="shared" si="197"/>
        <v>1.920342077631116</v>
      </c>
      <c r="AR62" s="38">
        <f t="shared" si="197"/>
        <v>1.9159829731409161</v>
      </c>
      <c r="AS62" s="38">
        <f t="shared" si="197"/>
        <v>1.905321942872036</v>
      </c>
      <c r="AT62" s="38">
        <f t="shared" si="197"/>
        <v>1.9233205279529841</v>
      </c>
      <c r="AU62" s="38">
        <f t="shared" si="197"/>
        <v>1.9266740920976519</v>
      </c>
      <c r="AV62" s="38">
        <f t="shared" si="197"/>
        <v>1.9173731891663082</v>
      </c>
      <c r="AW62" s="38">
        <f t="shared" si="197"/>
        <v>1.9530521117154922</v>
      </c>
      <c r="AX62" s="38">
        <f t="shared" si="197"/>
        <v>1.979455606987836</v>
      </c>
      <c r="AY62" s="38">
        <f t="shared" si="197"/>
        <v>2.0165340603228801</v>
      </c>
      <c r="AZ62" s="38">
        <f t="shared" si="197"/>
        <v>2.021400799434252</v>
      </c>
      <c r="BA62" s="38">
        <f t="shared" si="197"/>
        <v>1.992398576441984</v>
      </c>
      <c r="BB62" s="38">
        <f t="shared" si="197"/>
        <v>2.024040633330944</v>
      </c>
      <c r="BC62" s="38">
        <f t="shared" si="197"/>
        <v>1.9693568702212558</v>
      </c>
      <c r="BD62" s="38">
        <f t="shared" si="197"/>
        <v>1.9094054543201322</v>
      </c>
      <c r="BE62" s="38">
        <f t="shared" si="197"/>
        <v>1.9495909195829924</v>
      </c>
      <c r="BH62" s="38">
        <f t="shared" ref="BH62:BW62" si="198">BH57/BH34</f>
        <v>1.7904377422177733</v>
      </c>
      <c r="BI62" s="38">
        <f t="shared" si="198"/>
        <v>1.79264247878162</v>
      </c>
      <c r="BJ62" s="38">
        <f t="shared" si="198"/>
        <v>1.8228792996725036</v>
      </c>
      <c r="BK62" s="38">
        <f t="shared" si="198"/>
        <v>1.8026579625541841</v>
      </c>
      <c r="BL62" s="38">
        <f t="shared" si="198"/>
        <v>1.8258361187605878</v>
      </c>
      <c r="BM62" s="38">
        <f t="shared" si="198"/>
        <v>1.8172703841464357</v>
      </c>
      <c r="BN62" s="38">
        <f t="shared" si="198"/>
        <v>1.8644732431969757</v>
      </c>
      <c r="BO62" s="38">
        <f t="shared" si="198"/>
        <v>1.8631614094622881</v>
      </c>
      <c r="BP62" s="38">
        <f t="shared" si="198"/>
        <v>1.8839509265479681</v>
      </c>
      <c r="BQ62" s="38">
        <f t="shared" si="198"/>
        <v>1.8800481255022878</v>
      </c>
      <c r="BR62" s="38">
        <f t="shared" si="198"/>
        <v>1.887581398928736</v>
      </c>
      <c r="BS62" s="38">
        <f t="shared" si="198"/>
        <v>1.8660536428904799</v>
      </c>
      <c r="BT62" s="38">
        <f t="shared" si="198"/>
        <v>1.8698120094907844</v>
      </c>
      <c r="BU62" s="38">
        <f t="shared" si="198"/>
        <v>1.93681206859624</v>
      </c>
      <c r="BV62" s="38">
        <f t="shared" si="198"/>
        <v>1.9382457546460958</v>
      </c>
      <c r="BW62" s="38">
        <f t="shared" si="198"/>
        <v>1.9431557532651484</v>
      </c>
      <c r="BZ62" s="38">
        <f t="shared" ref="BZ62:CO62" si="199">BZ57/BZ34</f>
        <v>2.536929433475084</v>
      </c>
      <c r="CA62" s="38">
        <f t="shared" si="199"/>
        <v>2.3153676045025939</v>
      </c>
      <c r="CB62" s="38">
        <f t="shared" si="199"/>
        <v>2.2352418791869169</v>
      </c>
      <c r="CC62" s="38">
        <f t="shared" si="199"/>
        <v>2.2921616243405962</v>
      </c>
      <c r="CD62" s="38">
        <f t="shared" si="199"/>
        <v>2.2697387494898491</v>
      </c>
      <c r="CE62" s="38">
        <f t="shared" si="199"/>
        <v>2.2096437233685955</v>
      </c>
      <c r="CF62" s="38">
        <f t="shared" si="199"/>
        <v>2.0882447657546628</v>
      </c>
      <c r="CG62" s="38">
        <f t="shared" si="199"/>
        <v>2.1431798824603105</v>
      </c>
      <c r="CH62" s="38">
        <f t="shared" si="199"/>
        <v>2.1723529566758804</v>
      </c>
      <c r="CI62" s="38">
        <f t="shared" si="199"/>
        <v>2.3072927195905906</v>
      </c>
      <c r="CJ62" s="38">
        <f t="shared" si="199"/>
        <v>2.3994159434325395</v>
      </c>
      <c r="CK62" s="38">
        <f t="shared" si="199"/>
        <v>2.4608062088135294</v>
      </c>
      <c r="CL62" s="38">
        <f t="shared" si="199"/>
        <v>2.5281009303677267</v>
      </c>
      <c r="CM62" s="38">
        <f t="shared" si="199"/>
        <v>2.65362156814184</v>
      </c>
      <c r="CN62" s="38">
        <f t="shared" si="199"/>
        <v>2.395081830857595</v>
      </c>
      <c r="CO62" s="38">
        <f t="shared" si="199"/>
        <v>2.4016945340382994</v>
      </c>
      <c r="CR62" s="38">
        <f t="shared" ref="CR62:DG62" si="200">CR57/CR34</f>
        <v>3.0859138523943686</v>
      </c>
      <c r="CS62" s="38">
        <f t="shared" si="200"/>
        <v>3.0630173194825869</v>
      </c>
      <c r="CT62" s="38">
        <f t="shared" si="200"/>
        <v>3.0179215139779569</v>
      </c>
      <c r="CU62" s="38">
        <f t="shared" si="200"/>
        <v>2.9799868733070936</v>
      </c>
      <c r="CV62" s="38">
        <f t="shared" si="200"/>
        <v>3.0042072044330235</v>
      </c>
      <c r="CW62" s="38">
        <f t="shared" si="200"/>
        <v>3.039945647958362</v>
      </c>
      <c r="CX62" s="38">
        <f t="shared" si="200"/>
        <v>3.0603160202849153</v>
      </c>
      <c r="CY62" s="38">
        <f t="shared" si="200"/>
        <v>3.0616723895465996</v>
      </c>
      <c r="CZ62" s="38">
        <f t="shared" si="200"/>
        <v>3.0718062171868614</v>
      </c>
      <c r="DA62" s="38">
        <f t="shared" si="200"/>
        <v>2.9489013907577304</v>
      </c>
      <c r="DB62" s="38">
        <f t="shared" si="200"/>
        <v>2.93777077187266</v>
      </c>
      <c r="DC62" s="38">
        <f t="shared" si="200"/>
        <v>2.9315738706589549</v>
      </c>
      <c r="DD62" s="38">
        <f t="shared" si="200"/>
        <v>2.9260769440689676</v>
      </c>
      <c r="DE62" s="38">
        <f t="shared" si="200"/>
        <v>2.9278176399833025</v>
      </c>
      <c r="DF62" s="38">
        <f t="shared" si="200"/>
        <v>2.8298418477861289</v>
      </c>
      <c r="DG62" s="38">
        <f t="shared" si="200"/>
        <v>2.816534087751823</v>
      </c>
      <c r="DH62" s="38"/>
      <c r="DI62" s="38"/>
      <c r="DJ62" s="38"/>
      <c r="DK62" s="38"/>
      <c r="DL62" s="38"/>
      <c r="DO62" s="38">
        <f t="shared" ref="DO62:ED62" si="201">DO57/DO34</f>
        <v>1.9914582387422697</v>
      </c>
      <c r="DP62" s="38">
        <f t="shared" si="201"/>
        <v>1.9769396016986998</v>
      </c>
      <c r="DQ62" s="38">
        <f t="shared" si="201"/>
        <v>1.8347974372485498</v>
      </c>
      <c r="DR62" s="38">
        <f t="shared" si="201"/>
        <v>1.8019716604611795</v>
      </c>
      <c r="DS62" s="38">
        <f t="shared" si="201"/>
        <v>1.7642280668060843</v>
      </c>
      <c r="DT62" s="38">
        <f t="shared" si="201"/>
        <v>1.9774741933288651</v>
      </c>
      <c r="DU62" s="38">
        <f t="shared" si="201"/>
        <v>1.9994450993497734</v>
      </c>
      <c r="DV62" s="38">
        <f t="shared" si="201"/>
        <v>2.0772785125436322</v>
      </c>
      <c r="DW62" s="38">
        <f t="shared" si="201"/>
        <v>2.1459651940268274</v>
      </c>
      <c r="DX62" s="38">
        <f t="shared" si="201"/>
        <v>2.2248337466189194</v>
      </c>
      <c r="DY62" s="38">
        <f t="shared" si="201"/>
        <v>2.2412504357149658</v>
      </c>
      <c r="DZ62" s="38">
        <f t="shared" si="201"/>
        <v>2.2851573573486159</v>
      </c>
      <c r="EA62" s="38">
        <f t="shared" si="201"/>
        <v>2.3489141974080887</v>
      </c>
      <c r="EB62" s="38">
        <f t="shared" si="201"/>
        <v>2.2579829339606392</v>
      </c>
      <c r="EC62" s="38">
        <f t="shared" si="201"/>
        <v>2.2622825463029894</v>
      </c>
      <c r="ED62" s="38">
        <f t="shared" si="201"/>
        <v>2.327456526971591</v>
      </c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Y62" s="38">
        <f t="shared" ref="EY62:FN62" si="202">EY57/EY34</f>
        <v>2.6078026139827126</v>
      </c>
      <c r="EZ62" s="38">
        <f t="shared" si="202"/>
        <v>2.5565312549571133</v>
      </c>
      <c r="FA62" s="38">
        <f t="shared" si="202"/>
        <v>2.5658111296504642</v>
      </c>
      <c r="FB62" s="38">
        <f t="shared" si="202"/>
        <v>2.8839244088635829</v>
      </c>
      <c r="FC62" s="38">
        <f t="shared" si="202"/>
        <v>2.7888561678980581</v>
      </c>
      <c r="FD62" s="38">
        <f t="shared" si="202"/>
        <v>2.7925361412590677</v>
      </c>
      <c r="FE62" s="38">
        <f t="shared" si="202"/>
        <v>2.601552474150743</v>
      </c>
      <c r="FF62" s="38">
        <f t="shared" si="202"/>
        <v>2.4153349556555499</v>
      </c>
      <c r="FG62" s="38">
        <f t="shared" si="202"/>
        <v>2.4375618168138984</v>
      </c>
      <c r="FH62" s="38">
        <f t="shared" si="202"/>
        <v>2.3498610917533744</v>
      </c>
      <c r="FI62" s="38">
        <f t="shared" si="202"/>
        <v>2.5139551630921613</v>
      </c>
      <c r="FJ62" s="38">
        <f t="shared" si="202"/>
        <v>2.6673258946894376</v>
      </c>
      <c r="FK62" s="38">
        <f t="shared" si="202"/>
        <v>2.7628653758841164</v>
      </c>
      <c r="FL62" s="38">
        <f t="shared" si="202"/>
        <v>2.9093204424226839</v>
      </c>
      <c r="FM62" s="38">
        <f t="shared" si="202"/>
        <v>2.9633510037691089</v>
      </c>
      <c r="FN62" s="38">
        <f t="shared" si="202"/>
        <v>2.9651546531239963</v>
      </c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</row>
    <row r="63" spans="1:188">
      <c r="A63" s="70" t="s">
        <v>124</v>
      </c>
      <c r="D63" s="43"/>
      <c r="E63" s="43"/>
      <c r="F63" s="38">
        <f>F58/F34</f>
        <v>2.0053984931244644</v>
      </c>
      <c r="G63" s="38">
        <f t="shared" ref="G63:U63" si="203">G58/G34</f>
        <v>1.8288108991472907</v>
      </c>
      <c r="H63" s="38">
        <f t="shared" si="203"/>
        <v>1.8269914828217519</v>
      </c>
      <c r="I63" s="38">
        <f t="shared" si="203"/>
        <v>1.7207854656564765</v>
      </c>
      <c r="J63" s="38">
        <f t="shared" si="203"/>
        <v>1.6217615670781891</v>
      </c>
      <c r="K63" s="38">
        <f t="shared" si="203"/>
        <v>1.5579501463305958</v>
      </c>
      <c r="L63" s="38">
        <f t="shared" si="203"/>
        <v>1.5033348314194517</v>
      </c>
      <c r="M63" s="38">
        <f t="shared" si="203"/>
        <v>1.4464787558642578</v>
      </c>
      <c r="N63" s="38">
        <f t="shared" si="203"/>
        <v>1.4645118110466731</v>
      </c>
      <c r="O63" s="38">
        <f t="shared" si="203"/>
        <v>1.5026930953401147</v>
      </c>
      <c r="P63" s="38">
        <f t="shared" si="203"/>
        <v>1.5279547184007796</v>
      </c>
      <c r="Q63" s="38">
        <f t="shared" si="203"/>
        <v>1.6071405687544997</v>
      </c>
      <c r="R63" s="38">
        <f t="shared" si="203"/>
        <v>1.6042522868603288</v>
      </c>
      <c r="S63" s="38">
        <f t="shared" si="203"/>
        <v>1.6208195774358507</v>
      </c>
      <c r="T63" s="38">
        <f t="shared" si="203"/>
        <v>1.4904302594936085</v>
      </c>
      <c r="U63" s="38">
        <f t="shared" si="203"/>
        <v>1.4196944203917479</v>
      </c>
      <c r="V63" s="38"/>
      <c r="X63" s="38">
        <f t="shared" ref="X63:AM63" si="204">X58/X34</f>
        <v>1.52</v>
      </c>
      <c r="Y63" s="38">
        <f t="shared" si="204"/>
        <v>1.3879999999999999</v>
      </c>
      <c r="Z63" s="38">
        <f t="shared" si="204"/>
        <v>1.56</v>
      </c>
      <c r="AA63" s="38">
        <f t="shared" si="204"/>
        <v>1.8719999999999999</v>
      </c>
      <c r="AB63" s="38">
        <f t="shared" si="204"/>
        <v>1.944</v>
      </c>
      <c r="AC63" s="38">
        <f t="shared" si="204"/>
        <v>1.9279999999999999</v>
      </c>
      <c r="AD63" s="38">
        <f t="shared" si="204"/>
        <v>1.7999999999999998</v>
      </c>
      <c r="AE63" s="38">
        <f t="shared" si="204"/>
        <v>1.7719999999999998</v>
      </c>
      <c r="AF63" s="38">
        <f t="shared" si="204"/>
        <v>1.7959999999999998</v>
      </c>
      <c r="AG63" s="38">
        <f t="shared" si="204"/>
        <v>1.8479999999999999</v>
      </c>
      <c r="AH63" s="38">
        <f t="shared" si="204"/>
        <v>1.7120000000000002</v>
      </c>
      <c r="AI63" s="38">
        <f t="shared" si="204"/>
        <v>1.6520000000000001</v>
      </c>
      <c r="AJ63" s="38">
        <f t="shared" si="204"/>
        <v>1.6840000000000002</v>
      </c>
      <c r="AK63" s="38">
        <f t="shared" si="204"/>
        <v>1.7000000000000002</v>
      </c>
      <c r="AL63" s="38">
        <f t="shared" si="204"/>
        <v>1.7679999999999998</v>
      </c>
      <c r="AM63" s="38">
        <f t="shared" si="204"/>
        <v>1.6954599999999997</v>
      </c>
      <c r="AP63" s="38">
        <f t="shared" ref="AP63:BE63" si="205">AP58/AP34</f>
        <v>1.7599999999999998</v>
      </c>
      <c r="AQ63" s="38">
        <f t="shared" si="205"/>
        <v>1.7999999999999998</v>
      </c>
      <c r="AR63" s="38">
        <f t="shared" si="205"/>
        <v>1.7840000000000003</v>
      </c>
      <c r="AS63" s="38">
        <f t="shared" si="205"/>
        <v>1.7719999999999998</v>
      </c>
      <c r="AT63" s="38">
        <f t="shared" si="205"/>
        <v>1.7640000000000002</v>
      </c>
      <c r="AU63" s="38">
        <f t="shared" si="205"/>
        <v>1.7999999999999998</v>
      </c>
      <c r="AV63" s="38">
        <f t="shared" si="205"/>
        <v>1.7200000000000002</v>
      </c>
      <c r="AW63" s="38">
        <f t="shared" si="205"/>
        <v>1.7519999999999998</v>
      </c>
      <c r="AX63" s="38">
        <f t="shared" si="205"/>
        <v>1.8480000000000003</v>
      </c>
      <c r="AY63" s="38">
        <f t="shared" si="205"/>
        <v>1.8959999999999999</v>
      </c>
      <c r="AZ63" s="38">
        <f t="shared" si="205"/>
        <v>1.9359999999999999</v>
      </c>
      <c r="BA63" s="38">
        <f t="shared" si="205"/>
        <v>1.9</v>
      </c>
      <c r="BB63" s="38">
        <f t="shared" si="205"/>
        <v>1.9319999999999999</v>
      </c>
      <c r="BC63" s="38">
        <f t="shared" si="205"/>
        <v>1.8399999999999999</v>
      </c>
      <c r="BD63" s="38">
        <f t="shared" si="205"/>
        <v>1.7240000000000002</v>
      </c>
      <c r="BE63" s="38">
        <f t="shared" si="205"/>
        <v>1.793969837587007</v>
      </c>
      <c r="BH63" s="38">
        <f t="shared" ref="BH63:BW63" si="206">BH58/BH34</f>
        <v>1.948</v>
      </c>
      <c r="BI63" s="38">
        <f t="shared" si="206"/>
        <v>1.9679999999999997</v>
      </c>
      <c r="BJ63" s="38">
        <f t="shared" si="206"/>
        <v>2.048</v>
      </c>
      <c r="BK63" s="38">
        <f t="shared" si="206"/>
        <v>2.032</v>
      </c>
      <c r="BL63" s="38">
        <f t="shared" si="206"/>
        <v>2.0720000000000001</v>
      </c>
      <c r="BM63" s="38">
        <f t="shared" si="206"/>
        <v>2.1360000000000001</v>
      </c>
      <c r="BN63" s="38">
        <f t="shared" si="206"/>
        <v>2.1440000000000001</v>
      </c>
      <c r="BO63" s="38">
        <f t="shared" si="206"/>
        <v>2.12</v>
      </c>
      <c r="BP63" s="38">
        <f t="shared" si="206"/>
        <v>2.1799999999999997</v>
      </c>
      <c r="BQ63" s="38">
        <f t="shared" si="206"/>
        <v>2.2160000000000002</v>
      </c>
      <c r="BR63" s="38">
        <f t="shared" si="206"/>
        <v>2.3319999999999999</v>
      </c>
      <c r="BS63" s="38">
        <f t="shared" si="206"/>
        <v>2.3440000000000003</v>
      </c>
      <c r="BT63" s="38">
        <f t="shared" si="206"/>
        <v>2.3443389697577848</v>
      </c>
      <c r="BU63" s="38">
        <f t="shared" si="206"/>
        <v>2.3446779885345523</v>
      </c>
      <c r="BV63" s="38">
        <f t="shared" si="206"/>
        <v>2.345017056337392</v>
      </c>
      <c r="BW63" s="38">
        <f t="shared" si="206"/>
        <v>2.3453561731733932</v>
      </c>
      <c r="BZ63" s="38">
        <f t="shared" ref="BZ63:CO63" si="207">BZ58/BZ34</f>
        <v>2.536929433475084</v>
      </c>
      <c r="CA63" s="38">
        <f t="shared" si="207"/>
        <v>2.3153676045025939</v>
      </c>
      <c r="CB63" s="38">
        <f t="shared" si="207"/>
        <v>2.2352418791869164</v>
      </c>
      <c r="CC63" s="38">
        <f t="shared" si="207"/>
        <v>2.2921616243405962</v>
      </c>
      <c r="CD63" s="38">
        <f t="shared" si="207"/>
        <v>2.2697387494898491</v>
      </c>
      <c r="CE63" s="38">
        <f t="shared" si="207"/>
        <v>2.2096437233685955</v>
      </c>
      <c r="CF63" s="38">
        <f t="shared" si="207"/>
        <v>2.0882447657546628</v>
      </c>
      <c r="CG63" s="38">
        <f t="shared" si="207"/>
        <v>2.1431798824603105</v>
      </c>
      <c r="CH63" s="38">
        <f t="shared" si="207"/>
        <v>2.1723529566758808</v>
      </c>
      <c r="CI63" s="38">
        <f t="shared" si="207"/>
        <v>2.3072927195905906</v>
      </c>
      <c r="CJ63" s="38">
        <f t="shared" si="207"/>
        <v>2.3994159434325395</v>
      </c>
      <c r="CK63" s="38">
        <f t="shared" si="207"/>
        <v>2.4608062088135298</v>
      </c>
      <c r="CL63" s="38">
        <f t="shared" si="207"/>
        <v>2.5281009303677267</v>
      </c>
      <c r="CM63" s="38">
        <f t="shared" si="207"/>
        <v>2.65362156814184</v>
      </c>
      <c r="CN63" s="38">
        <f t="shared" si="207"/>
        <v>2.3950818308575945</v>
      </c>
      <c r="CO63" s="38">
        <f t="shared" si="207"/>
        <v>2.4016945340382994</v>
      </c>
      <c r="CR63" s="38">
        <f t="shared" ref="CR63:DG63" si="208">CR58/CR34</f>
        <v>2.2548349080595078</v>
      </c>
      <c r="CS63" s="38">
        <f t="shared" si="208"/>
        <v>2.1803963108804783</v>
      </c>
      <c r="CT63" s="38">
        <f t="shared" si="208"/>
        <v>2.1301491269479547</v>
      </c>
      <c r="CU63" s="38">
        <f t="shared" si="208"/>
        <v>2.1772227439935898</v>
      </c>
      <c r="CV63" s="38">
        <f t="shared" si="208"/>
        <v>2.2261517090361651</v>
      </c>
      <c r="CW63" s="38">
        <f t="shared" si="208"/>
        <v>2.2444990262952556</v>
      </c>
      <c r="CX63" s="38">
        <f t="shared" si="208"/>
        <v>2.1481948549180072</v>
      </c>
      <c r="CY63" s="38">
        <f t="shared" si="208"/>
        <v>2.0735146816532488</v>
      </c>
      <c r="CZ63" s="38">
        <f t="shared" si="208"/>
        <v>2.1591103277806867</v>
      </c>
      <c r="DA63" s="38">
        <f t="shared" si="208"/>
        <v>2.1674382833474657</v>
      </c>
      <c r="DB63" s="38">
        <f t="shared" si="208"/>
        <v>2.1618643029369027</v>
      </c>
      <c r="DC63" s="38">
        <f t="shared" si="208"/>
        <v>2.1756381656526855</v>
      </c>
      <c r="DD63" s="38">
        <f t="shared" si="208"/>
        <v>2.2012618819186209</v>
      </c>
      <c r="DE63" s="38">
        <f t="shared" si="208"/>
        <v>2.2594848700987438</v>
      </c>
      <c r="DF63" s="38">
        <f t="shared" si="208"/>
        <v>2.1816492814615751</v>
      </c>
      <c r="DG63" s="38">
        <f t="shared" si="208"/>
        <v>2.2520553923811559</v>
      </c>
      <c r="DH63" s="38"/>
      <c r="DI63" s="38"/>
      <c r="DJ63" s="38"/>
      <c r="DK63" s="38"/>
      <c r="DL63" s="38"/>
      <c r="DO63" s="38">
        <f t="shared" ref="DO63:ED63" si="209">DO58/DO34</f>
        <v>1.9914582387422697</v>
      </c>
      <c r="DP63" s="38">
        <f t="shared" si="209"/>
        <v>1.9769396016986993</v>
      </c>
      <c r="DQ63" s="38">
        <f t="shared" si="209"/>
        <v>1.8347974372485498</v>
      </c>
      <c r="DR63" s="38">
        <f t="shared" si="209"/>
        <v>1.8019716604611795</v>
      </c>
      <c r="DS63" s="38">
        <f t="shared" si="209"/>
        <v>1.7642280668060843</v>
      </c>
      <c r="DT63" s="38">
        <f t="shared" si="209"/>
        <v>1.9774741933288651</v>
      </c>
      <c r="DU63" s="38">
        <f t="shared" si="209"/>
        <v>1.9994450993497734</v>
      </c>
      <c r="DV63" s="38">
        <f t="shared" si="209"/>
        <v>2.0772785125436322</v>
      </c>
      <c r="DW63" s="38">
        <f t="shared" si="209"/>
        <v>2.1459651940268278</v>
      </c>
      <c r="DX63" s="38">
        <f t="shared" si="209"/>
        <v>2.2248337466189194</v>
      </c>
      <c r="DY63" s="38">
        <f t="shared" si="209"/>
        <v>2.2412504357149658</v>
      </c>
      <c r="DZ63" s="38">
        <f t="shared" si="209"/>
        <v>2.2851573573486164</v>
      </c>
      <c r="EA63" s="38">
        <f t="shared" si="209"/>
        <v>2.3489141974080887</v>
      </c>
      <c r="EB63" s="38">
        <f t="shared" si="209"/>
        <v>2.2579829339606392</v>
      </c>
      <c r="EC63" s="38">
        <f t="shared" si="209"/>
        <v>2.2622825463029894</v>
      </c>
      <c r="ED63" s="38">
        <f t="shared" si="209"/>
        <v>2.327456526971591</v>
      </c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Y63" s="38">
        <f t="shared" ref="EY63:FN63" si="210">EY58/EY34</f>
        <v>2.6078026139827126</v>
      </c>
      <c r="EZ63" s="38">
        <f t="shared" si="210"/>
        <v>2.5565312549571133</v>
      </c>
      <c r="FA63" s="38">
        <f t="shared" si="210"/>
        <v>2.5658111296504642</v>
      </c>
      <c r="FB63" s="38">
        <f t="shared" si="210"/>
        <v>2.8839244088635829</v>
      </c>
      <c r="FC63" s="38">
        <f t="shared" si="210"/>
        <v>2.7888561678980581</v>
      </c>
      <c r="FD63" s="38">
        <f t="shared" si="210"/>
        <v>2.7925361412590677</v>
      </c>
      <c r="FE63" s="38">
        <f t="shared" si="210"/>
        <v>2.601552474150743</v>
      </c>
      <c r="FF63" s="38">
        <f t="shared" si="210"/>
        <v>2.4153349556555499</v>
      </c>
      <c r="FG63" s="38">
        <f t="shared" si="210"/>
        <v>2.4375618168138984</v>
      </c>
      <c r="FH63" s="38">
        <f t="shared" si="210"/>
        <v>2.3498610917533744</v>
      </c>
      <c r="FI63" s="38">
        <f t="shared" si="210"/>
        <v>2.5139551630921613</v>
      </c>
      <c r="FJ63" s="38">
        <f t="shared" si="210"/>
        <v>2.6673258946894376</v>
      </c>
      <c r="FK63" s="38">
        <f t="shared" si="210"/>
        <v>2.7628653758841164</v>
      </c>
      <c r="FL63" s="38">
        <f t="shared" si="210"/>
        <v>2.9093204424226839</v>
      </c>
      <c r="FM63" s="38">
        <f t="shared" si="210"/>
        <v>2.9633510037691089</v>
      </c>
      <c r="FN63" s="38">
        <f t="shared" si="210"/>
        <v>2.9651546531239963</v>
      </c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</row>
    <row r="64" spans="1:188">
      <c r="A64" s="70" t="s">
        <v>125</v>
      </c>
      <c r="D64" s="43"/>
      <c r="E64" s="43"/>
      <c r="F64" s="38">
        <f>F59/F34</f>
        <v>1.3999999999999997</v>
      </c>
      <c r="G64" s="38">
        <f t="shared" ref="G64:U64" si="211">G59/G34</f>
        <v>1.4</v>
      </c>
      <c r="H64" s="38">
        <f t="shared" si="211"/>
        <v>1.4</v>
      </c>
      <c r="I64" s="38">
        <f t="shared" si="211"/>
        <v>1.4</v>
      </c>
      <c r="J64" s="38">
        <f t="shared" si="211"/>
        <v>1.4</v>
      </c>
      <c r="K64" s="38">
        <f t="shared" si="211"/>
        <v>1.4</v>
      </c>
      <c r="L64" s="38">
        <f t="shared" si="211"/>
        <v>1.4</v>
      </c>
      <c r="M64" s="38">
        <f t="shared" si="211"/>
        <v>1.4</v>
      </c>
      <c r="N64" s="38">
        <f t="shared" si="211"/>
        <v>1.4</v>
      </c>
      <c r="O64" s="38">
        <f t="shared" si="211"/>
        <v>1.4</v>
      </c>
      <c r="P64" s="38">
        <f t="shared" si="211"/>
        <v>1.4</v>
      </c>
      <c r="Q64" s="38">
        <f t="shared" si="211"/>
        <v>1.4</v>
      </c>
      <c r="R64" s="38">
        <f t="shared" si="211"/>
        <v>1.4</v>
      </c>
      <c r="S64" s="38">
        <f t="shared" si="211"/>
        <v>1.4</v>
      </c>
      <c r="T64" s="38">
        <f t="shared" si="211"/>
        <v>1.4</v>
      </c>
      <c r="U64" s="38">
        <f t="shared" si="211"/>
        <v>1.4</v>
      </c>
      <c r="V64" s="38"/>
      <c r="X64" s="38">
        <f t="shared" ref="X64:AM64" si="212">X59/X34</f>
        <v>1.4</v>
      </c>
      <c r="Y64" s="38">
        <f t="shared" si="212"/>
        <v>1.4</v>
      </c>
      <c r="Z64" s="38">
        <f t="shared" si="212"/>
        <v>1.4</v>
      </c>
      <c r="AA64" s="38">
        <f t="shared" si="212"/>
        <v>1.4</v>
      </c>
      <c r="AB64" s="38">
        <f t="shared" si="212"/>
        <v>1.4</v>
      </c>
      <c r="AC64" s="38">
        <f t="shared" si="212"/>
        <v>1.4</v>
      </c>
      <c r="AD64" s="38">
        <f t="shared" si="212"/>
        <v>1.4</v>
      </c>
      <c r="AE64" s="38">
        <f t="shared" si="212"/>
        <v>1.4</v>
      </c>
      <c r="AF64" s="38">
        <f t="shared" si="212"/>
        <v>1.4</v>
      </c>
      <c r="AG64" s="38">
        <f t="shared" si="212"/>
        <v>1.4</v>
      </c>
      <c r="AH64" s="38">
        <f t="shared" si="212"/>
        <v>1.4</v>
      </c>
      <c r="AI64" s="38">
        <f t="shared" si="212"/>
        <v>1.4</v>
      </c>
      <c r="AJ64" s="38">
        <f t="shared" si="212"/>
        <v>1.4</v>
      </c>
      <c r="AK64" s="38">
        <f t="shared" si="212"/>
        <v>1.4</v>
      </c>
      <c r="AL64" s="38">
        <f t="shared" si="212"/>
        <v>1.4</v>
      </c>
      <c r="AM64" s="38">
        <f t="shared" si="212"/>
        <v>1.4</v>
      </c>
      <c r="AP64" s="38">
        <f t="shared" ref="AP64:BE64" si="213">AP59/AP34</f>
        <v>1.4</v>
      </c>
      <c r="AQ64" s="38">
        <f t="shared" si="213"/>
        <v>1.4</v>
      </c>
      <c r="AR64" s="38">
        <f t="shared" si="213"/>
        <v>1.4</v>
      </c>
      <c r="AS64" s="38">
        <f t="shared" si="213"/>
        <v>1.4</v>
      </c>
      <c r="AT64" s="38">
        <f t="shared" si="213"/>
        <v>1.4</v>
      </c>
      <c r="AU64" s="38">
        <f t="shared" si="213"/>
        <v>1.4</v>
      </c>
      <c r="AV64" s="38">
        <f t="shared" si="213"/>
        <v>1.4</v>
      </c>
      <c r="AW64" s="38">
        <f t="shared" si="213"/>
        <v>1.4</v>
      </c>
      <c r="AX64" s="38">
        <f t="shared" si="213"/>
        <v>1.4</v>
      </c>
      <c r="AY64" s="38">
        <f t="shared" si="213"/>
        <v>1.4</v>
      </c>
      <c r="AZ64" s="38">
        <f t="shared" si="213"/>
        <v>1.4</v>
      </c>
      <c r="BA64" s="38">
        <f t="shared" si="213"/>
        <v>1.4</v>
      </c>
      <c r="BB64" s="38">
        <f t="shared" si="213"/>
        <v>1.4</v>
      </c>
      <c r="BC64" s="38">
        <f t="shared" si="213"/>
        <v>1.4</v>
      </c>
      <c r="BD64" s="38">
        <f t="shared" si="213"/>
        <v>1.4</v>
      </c>
      <c r="BE64" s="38">
        <f t="shared" si="213"/>
        <v>1.4</v>
      </c>
      <c r="BH64" s="38">
        <f t="shared" ref="BH64:BW64" si="214">BH59/BH34</f>
        <v>1.4</v>
      </c>
      <c r="BI64" s="38">
        <f t="shared" si="214"/>
        <v>1.4</v>
      </c>
      <c r="BJ64" s="38">
        <f t="shared" si="214"/>
        <v>1.4</v>
      </c>
      <c r="BK64" s="38">
        <f t="shared" si="214"/>
        <v>1.4</v>
      </c>
      <c r="BL64" s="38">
        <f t="shared" si="214"/>
        <v>1.4</v>
      </c>
      <c r="BM64" s="38">
        <f t="shared" si="214"/>
        <v>1.4</v>
      </c>
      <c r="BN64" s="38">
        <f t="shared" si="214"/>
        <v>1.4</v>
      </c>
      <c r="BO64" s="38">
        <f t="shared" si="214"/>
        <v>1.3999999999999997</v>
      </c>
      <c r="BP64" s="38">
        <f t="shared" si="214"/>
        <v>1.4</v>
      </c>
      <c r="BQ64" s="38">
        <f t="shared" si="214"/>
        <v>1.4000000000000001</v>
      </c>
      <c r="BR64" s="38">
        <f t="shared" si="214"/>
        <v>1.4</v>
      </c>
      <c r="BS64" s="38">
        <f t="shared" si="214"/>
        <v>1.4</v>
      </c>
      <c r="BT64" s="38">
        <f t="shared" si="214"/>
        <v>1.4</v>
      </c>
      <c r="BU64" s="38">
        <f t="shared" si="214"/>
        <v>1.4</v>
      </c>
      <c r="BV64" s="38">
        <f t="shared" si="214"/>
        <v>1.4</v>
      </c>
      <c r="BW64" s="38">
        <f t="shared" si="214"/>
        <v>1.4</v>
      </c>
      <c r="BZ64" s="38">
        <f t="shared" ref="BZ64:CO64" si="215">BZ59/BZ34</f>
        <v>1.4</v>
      </c>
      <c r="CA64" s="38">
        <f t="shared" si="215"/>
        <v>1.4</v>
      </c>
      <c r="CB64" s="38">
        <f t="shared" si="215"/>
        <v>1.4</v>
      </c>
      <c r="CC64" s="38">
        <f t="shared" si="215"/>
        <v>1.4</v>
      </c>
      <c r="CD64" s="38">
        <f t="shared" si="215"/>
        <v>1.4</v>
      </c>
      <c r="CE64" s="38">
        <f t="shared" si="215"/>
        <v>1.4</v>
      </c>
      <c r="CF64" s="38">
        <f t="shared" si="215"/>
        <v>1.4</v>
      </c>
      <c r="CG64" s="38">
        <f t="shared" si="215"/>
        <v>1.4</v>
      </c>
      <c r="CH64" s="38">
        <f t="shared" si="215"/>
        <v>1.3999999999999997</v>
      </c>
      <c r="CI64" s="38">
        <f t="shared" si="215"/>
        <v>1.4</v>
      </c>
      <c r="CJ64" s="38">
        <f t="shared" si="215"/>
        <v>1.4</v>
      </c>
      <c r="CK64" s="38">
        <f t="shared" si="215"/>
        <v>1.4</v>
      </c>
      <c r="CL64" s="38">
        <f t="shared" si="215"/>
        <v>1.4</v>
      </c>
      <c r="CM64" s="38">
        <f t="shared" si="215"/>
        <v>1.4000000000000001</v>
      </c>
      <c r="CN64" s="38">
        <f t="shared" si="215"/>
        <v>1.4</v>
      </c>
      <c r="CO64" s="38">
        <f t="shared" si="215"/>
        <v>1.3999999999999997</v>
      </c>
      <c r="CR64" s="38">
        <f t="shared" ref="CR64:DG64" si="216">CR59/CR34</f>
        <v>1.4</v>
      </c>
      <c r="CS64" s="38">
        <f t="shared" si="216"/>
        <v>1.4</v>
      </c>
      <c r="CT64" s="38">
        <f t="shared" si="216"/>
        <v>1.4</v>
      </c>
      <c r="CU64" s="38">
        <f t="shared" si="216"/>
        <v>1.4</v>
      </c>
      <c r="CV64" s="38">
        <f t="shared" si="216"/>
        <v>1.4</v>
      </c>
      <c r="CW64" s="38">
        <f t="shared" si="216"/>
        <v>1.3999999999999997</v>
      </c>
      <c r="CX64" s="38">
        <f t="shared" si="216"/>
        <v>1.4</v>
      </c>
      <c r="CY64" s="38">
        <f t="shared" si="216"/>
        <v>1.4</v>
      </c>
      <c r="CZ64" s="38">
        <f t="shared" si="216"/>
        <v>1.4</v>
      </c>
      <c r="DA64" s="38">
        <f t="shared" si="216"/>
        <v>1.4</v>
      </c>
      <c r="DB64" s="38">
        <f t="shared" si="216"/>
        <v>1.4</v>
      </c>
      <c r="DC64" s="38">
        <f t="shared" si="216"/>
        <v>1.4000000000000001</v>
      </c>
      <c r="DD64" s="38">
        <f t="shared" si="216"/>
        <v>1.4</v>
      </c>
      <c r="DE64" s="38">
        <f t="shared" si="216"/>
        <v>1.4</v>
      </c>
      <c r="DF64" s="38">
        <f t="shared" si="216"/>
        <v>1.4</v>
      </c>
      <c r="DG64" s="38">
        <f t="shared" si="216"/>
        <v>1.4</v>
      </c>
      <c r="DH64" s="38"/>
      <c r="DI64" s="38"/>
      <c r="DJ64" s="38"/>
      <c r="DK64" s="38"/>
      <c r="DL64" s="38"/>
      <c r="DO64" s="38">
        <f t="shared" ref="DO64:ED64" si="217">DO59/DO34</f>
        <v>1.4</v>
      </c>
      <c r="DP64" s="38">
        <f t="shared" si="217"/>
        <v>1.4</v>
      </c>
      <c r="DQ64" s="38">
        <f t="shared" si="217"/>
        <v>1.4</v>
      </c>
      <c r="DR64" s="38">
        <f t="shared" si="217"/>
        <v>1.4</v>
      </c>
      <c r="DS64" s="38">
        <f t="shared" si="217"/>
        <v>1.4</v>
      </c>
      <c r="DT64" s="38">
        <f t="shared" si="217"/>
        <v>1.4</v>
      </c>
      <c r="DU64" s="38">
        <f t="shared" si="217"/>
        <v>1.4</v>
      </c>
      <c r="DV64" s="38">
        <f t="shared" si="217"/>
        <v>1.4</v>
      </c>
      <c r="DW64" s="38">
        <f t="shared" si="217"/>
        <v>1.3999999999999997</v>
      </c>
      <c r="DX64" s="38">
        <f t="shared" si="217"/>
        <v>1.4</v>
      </c>
      <c r="DY64" s="38">
        <f t="shared" si="217"/>
        <v>1.4</v>
      </c>
      <c r="DZ64" s="38">
        <f t="shared" si="217"/>
        <v>1.4</v>
      </c>
      <c r="EA64" s="38">
        <f t="shared" si="217"/>
        <v>1.4</v>
      </c>
      <c r="EB64" s="38">
        <f t="shared" si="217"/>
        <v>1.4</v>
      </c>
      <c r="EC64" s="38">
        <f t="shared" si="217"/>
        <v>1.4</v>
      </c>
      <c r="ED64" s="38">
        <f t="shared" si="217"/>
        <v>1.4</v>
      </c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Y64" s="38">
        <f t="shared" ref="EY64:FN64" si="218">EY59/EY34</f>
        <v>1.3999999999999997</v>
      </c>
      <c r="EZ64" s="38">
        <f t="shared" si="218"/>
        <v>1.4</v>
      </c>
      <c r="FA64" s="38">
        <f t="shared" si="218"/>
        <v>1.4</v>
      </c>
      <c r="FB64" s="38">
        <f t="shared" si="218"/>
        <v>1.4</v>
      </c>
      <c r="FC64" s="38">
        <f t="shared" si="218"/>
        <v>1.4</v>
      </c>
      <c r="FD64" s="38">
        <f t="shared" si="218"/>
        <v>1.4</v>
      </c>
      <c r="FE64" s="38">
        <f t="shared" si="218"/>
        <v>1.4</v>
      </c>
      <c r="FF64" s="38">
        <f t="shared" si="218"/>
        <v>1.4</v>
      </c>
      <c r="FG64" s="38">
        <f t="shared" si="218"/>
        <v>1.4</v>
      </c>
      <c r="FH64" s="38">
        <f t="shared" si="218"/>
        <v>1.4</v>
      </c>
      <c r="FI64" s="38">
        <f t="shared" si="218"/>
        <v>1.4</v>
      </c>
      <c r="FJ64" s="38">
        <f t="shared" si="218"/>
        <v>1.4</v>
      </c>
      <c r="FK64" s="38">
        <f t="shared" si="218"/>
        <v>1.4</v>
      </c>
      <c r="FL64" s="38">
        <f t="shared" si="218"/>
        <v>1.4</v>
      </c>
      <c r="FM64" s="38">
        <f t="shared" si="218"/>
        <v>1.4</v>
      </c>
      <c r="FN64" s="38">
        <f t="shared" si="218"/>
        <v>1.4000000000000001</v>
      </c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</row>
    <row r="65" spans="1:188">
      <c r="A65" s="70"/>
      <c r="D65" s="43"/>
      <c r="E65" s="43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</row>
    <row r="66" spans="1:188">
      <c r="A66" s="70" t="s">
        <v>127</v>
      </c>
      <c r="D66" s="43"/>
      <c r="E66" s="43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G66" s="38"/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Y66" s="38"/>
      <c r="EZ66" s="38"/>
      <c r="FA66" s="38"/>
      <c r="FB66" s="38"/>
      <c r="FC66" s="38"/>
      <c r="FD66" s="38"/>
      <c r="FE66" s="38"/>
      <c r="FF66" s="38"/>
      <c r="FG66" s="38"/>
      <c r="FH66" s="38"/>
      <c r="FI66" s="38"/>
      <c r="FJ66" s="38"/>
      <c r="FK66" s="38"/>
      <c r="FL66" s="38"/>
      <c r="FM66" s="38"/>
      <c r="FN66" s="38"/>
      <c r="FQ66" s="38"/>
      <c r="FR66" s="38"/>
      <c r="FS66" s="38"/>
      <c r="FT66" s="38"/>
      <c r="FU66" s="38"/>
      <c r="FV66" s="38"/>
      <c r="FW66" s="38"/>
      <c r="FX66" s="38"/>
      <c r="FY66" s="38"/>
      <c r="FZ66" s="38"/>
      <c r="GA66" s="38"/>
      <c r="GB66" s="38"/>
      <c r="GC66" s="38"/>
      <c r="GD66" s="38"/>
      <c r="GE66" s="38"/>
      <c r="GF66" s="38"/>
    </row>
    <row r="67" spans="1:188">
      <c r="A67" s="70" t="s">
        <v>117</v>
      </c>
      <c r="D67" s="43"/>
      <c r="E67" s="43"/>
      <c r="F67" s="38">
        <f>F34*F129*(1-0.12)/0.12</f>
        <v>19664.874533333332</v>
      </c>
      <c r="G67" s="38">
        <f t="shared" ref="G67:U67" si="219">G34*G129*(1-0.12)/0.12</f>
        <v>24149.766666666674</v>
      </c>
      <c r="H67" s="38">
        <f t="shared" si="219"/>
        <v>26888.760800000004</v>
      </c>
      <c r="I67" s="38">
        <f t="shared" si="219"/>
        <v>24885.879186666662</v>
      </c>
      <c r="J67" s="38">
        <f t="shared" si="219"/>
        <v>23270.376360000002</v>
      </c>
      <c r="K67" s="38">
        <f t="shared" si="219"/>
        <v>23079.51763333334</v>
      </c>
      <c r="L67" s="38">
        <f t="shared" si="219"/>
        <v>21935.990999999998</v>
      </c>
      <c r="M67" s="38">
        <f t="shared" si="219"/>
        <v>21440.538533333336</v>
      </c>
      <c r="N67" s="38">
        <f t="shared" si="219"/>
        <v>23951.208746666656</v>
      </c>
      <c r="O67" s="38">
        <f t="shared" si="219"/>
        <v>30126.58</v>
      </c>
      <c r="P67" s="38">
        <f t="shared" si="219"/>
        <v>36028.446666666656</v>
      </c>
      <c r="Q67" s="38">
        <f t="shared" si="219"/>
        <v>46126.784</v>
      </c>
      <c r="R67" s="38">
        <f t="shared" si="219"/>
        <v>55371.742066666659</v>
      </c>
      <c r="S67" s="38">
        <f t="shared" si="219"/>
        <v>66733.037066666671</v>
      </c>
      <c r="T67" s="38">
        <f t="shared" si="219"/>
        <v>69541.649466666699</v>
      </c>
      <c r="U67" s="38">
        <f t="shared" si="219"/>
        <v>79178.419114886841</v>
      </c>
      <c r="V67" s="38"/>
      <c r="X67" s="38">
        <f t="shared" ref="X67:AM67" si="220">X34*X129*(1-0.12)/0.12</f>
        <v>808712.24209599954</v>
      </c>
      <c r="Y67" s="38">
        <f t="shared" si="220"/>
        <v>870867.21160266642</v>
      </c>
      <c r="Z67" s="38">
        <f t="shared" si="220"/>
        <v>981231.13439999998</v>
      </c>
      <c r="AA67" s="38">
        <f t="shared" si="220"/>
        <v>1170946.9092346672</v>
      </c>
      <c r="AB67" s="38">
        <f t="shared" si="220"/>
        <v>1170474.4969866667</v>
      </c>
      <c r="AC67" s="38">
        <f t="shared" si="220"/>
        <v>1207895.2848746672</v>
      </c>
      <c r="AD67" s="38">
        <f t="shared" si="220"/>
        <v>1312912.6437973336</v>
      </c>
      <c r="AE67" s="38">
        <f t="shared" si="220"/>
        <v>1311573.4441626666</v>
      </c>
      <c r="AF67" s="38">
        <f t="shared" si="220"/>
        <v>1283882.9887546666</v>
      </c>
      <c r="AG67" s="38">
        <f t="shared" si="220"/>
        <v>1354207.0182080001</v>
      </c>
      <c r="AH67" s="38">
        <f t="shared" si="220"/>
        <v>1266663.6735573339</v>
      </c>
      <c r="AI67" s="38">
        <f t="shared" si="220"/>
        <v>1231590.8836000005</v>
      </c>
      <c r="AJ67" s="38">
        <f t="shared" si="220"/>
        <v>1328322.0784533338</v>
      </c>
      <c r="AK67" s="38">
        <f t="shared" si="220"/>
        <v>1278955.4421994113</v>
      </c>
      <c r="AL67" s="38">
        <f t="shared" si="220"/>
        <v>1165100.9328707433</v>
      </c>
      <c r="AM67" s="38">
        <f t="shared" si="220"/>
        <v>1414626.9547274155</v>
      </c>
      <c r="AP67" s="38">
        <f t="shared" ref="AP67:BE67" si="221">AP34*AP129*(1-0.12)/0.12</f>
        <v>1598791.2104694436</v>
      </c>
      <c r="AQ67" s="38">
        <f t="shared" si="221"/>
        <v>1613732.8397788885</v>
      </c>
      <c r="AR67" s="38">
        <f t="shared" si="221"/>
        <v>1614807.8888516652</v>
      </c>
      <c r="AS67" s="38">
        <f t="shared" si="221"/>
        <v>1571956.2620666646</v>
      </c>
      <c r="AT67" s="38">
        <f t="shared" si="221"/>
        <v>1562137.7234711084</v>
      </c>
      <c r="AU67" s="38">
        <f t="shared" si="221"/>
        <v>1581317.0897822203</v>
      </c>
      <c r="AV67" s="38">
        <f t="shared" si="221"/>
        <v>1565744.7415499976</v>
      </c>
      <c r="AW67" s="38">
        <f t="shared" si="221"/>
        <v>1621409.4499777749</v>
      </c>
      <c r="AX67" s="38">
        <f t="shared" si="221"/>
        <v>1542241.4950799968</v>
      </c>
      <c r="AY67" s="38">
        <f t="shared" si="221"/>
        <v>1537405.0818744418</v>
      </c>
      <c r="AZ67" s="38">
        <f t="shared" si="221"/>
        <v>1550261.0507388869</v>
      </c>
      <c r="BA67" s="38">
        <f t="shared" si="221"/>
        <v>1555746.7991266653</v>
      </c>
      <c r="BB67" s="38">
        <f t="shared" si="221"/>
        <v>1669201.0857866656</v>
      </c>
      <c r="BC67" s="38">
        <f t="shared" si="221"/>
        <v>1596011.5437811096</v>
      </c>
      <c r="BD67" s="38">
        <f t="shared" si="221"/>
        <v>1519646.337678333</v>
      </c>
      <c r="BE67" s="38">
        <f t="shared" si="221"/>
        <v>1519342.5218888882</v>
      </c>
      <c r="BH67" s="38">
        <f t="shared" ref="BH67:BW67" si="222">BH34*BH129*(1-0.12)/0.12</f>
        <v>2005.3059534933341</v>
      </c>
      <c r="BI67" s="38">
        <f t="shared" si="222"/>
        <v>2176.7890953599999</v>
      </c>
      <c r="BJ67" s="38">
        <f t="shared" si="222"/>
        <v>2317.7567403466674</v>
      </c>
      <c r="BK67" s="38">
        <f t="shared" si="222"/>
        <v>2460.9071613866668</v>
      </c>
      <c r="BL67" s="38">
        <f t="shared" si="222"/>
        <v>2629.7256820266666</v>
      </c>
      <c r="BM67" s="38">
        <f t="shared" si="222"/>
        <v>2815.0432640000008</v>
      </c>
      <c r="BN67" s="38">
        <f t="shared" si="222"/>
        <v>3022.1824946133333</v>
      </c>
      <c r="BO67" s="38">
        <f t="shared" si="222"/>
        <v>3246.5936213333339</v>
      </c>
      <c r="BP67" s="38">
        <f t="shared" si="222"/>
        <v>3431.1391165333339</v>
      </c>
      <c r="BQ67" s="38">
        <f t="shared" si="222"/>
        <v>3719.4102483999995</v>
      </c>
      <c r="BR67" s="38">
        <f t="shared" si="222"/>
        <v>3992.8969097600011</v>
      </c>
      <c r="BS67" s="38">
        <f t="shared" si="222"/>
        <v>4327.6254794666675</v>
      </c>
      <c r="BT67" s="38">
        <f t="shared" si="222"/>
        <v>4794.1943573333328</v>
      </c>
      <c r="BU67" s="38">
        <f t="shared" si="222"/>
        <v>5313.8317551733335</v>
      </c>
      <c r="BV67" s="38">
        <f t="shared" si="222"/>
        <v>5146.0954899200015</v>
      </c>
      <c r="BW67" s="38">
        <f t="shared" si="222"/>
        <v>5577.9222347200002</v>
      </c>
      <c r="BZ67" s="38">
        <f t="shared" ref="BZ67:CO67" si="223">BZ34*BZ129*(1-0.12)/0.12</f>
        <v>1197.7735838783276</v>
      </c>
      <c r="CA67" s="38">
        <f t="shared" si="223"/>
        <v>1152.420464037129</v>
      </c>
      <c r="CB67" s="38">
        <f t="shared" si="223"/>
        <v>1178.9037718171578</v>
      </c>
      <c r="CC67" s="38">
        <f t="shared" si="223"/>
        <v>1287.7135187826709</v>
      </c>
      <c r="CD67" s="38">
        <f t="shared" si="223"/>
        <v>1372.4226331568402</v>
      </c>
      <c r="CE67" s="38">
        <f t="shared" si="223"/>
        <v>1443.7852598625332</v>
      </c>
      <c r="CF67" s="38">
        <f t="shared" si="223"/>
        <v>1349.8306273191913</v>
      </c>
      <c r="CG67" s="38">
        <f t="shared" si="223"/>
        <v>1505.7063858783156</v>
      </c>
      <c r="CH67" s="38">
        <f t="shared" si="223"/>
        <v>1667.8091380760372</v>
      </c>
      <c r="CI67" s="38">
        <f t="shared" si="223"/>
        <v>2005.2404150835471</v>
      </c>
      <c r="CJ67" s="38">
        <f t="shared" si="223"/>
        <v>2298.1985813721249</v>
      </c>
      <c r="CK67" s="38">
        <f t="shared" si="223"/>
        <v>2591.577962227931</v>
      </c>
      <c r="CL67" s="38">
        <f t="shared" si="223"/>
        <v>2975.8019027763921</v>
      </c>
      <c r="CM67" s="38">
        <f t="shared" si="223"/>
        <v>3612.0964104468321</v>
      </c>
      <c r="CN67" s="38">
        <f t="shared" si="223"/>
        <v>2985.5964415010271</v>
      </c>
      <c r="CO67" s="38">
        <f t="shared" si="223"/>
        <v>3372.6255819018515</v>
      </c>
      <c r="CR67" s="38">
        <f t="shared" ref="CR67:DG67" si="224">CR34*CR129*(1-0.12)/0.12</f>
        <v>5512.0122535184937</v>
      </c>
      <c r="CS67" s="38">
        <f t="shared" si="224"/>
        <v>5725.4103174367701</v>
      </c>
      <c r="CT67" s="38">
        <f t="shared" si="224"/>
        <v>6124.0677178574279</v>
      </c>
      <c r="CU67" s="38">
        <f t="shared" si="224"/>
        <v>7440.4901413333346</v>
      </c>
      <c r="CV67" s="38">
        <f t="shared" si="224"/>
        <v>8612.8338853333316</v>
      </c>
      <c r="CW67" s="38">
        <f t="shared" si="224"/>
        <v>9512.5107586666672</v>
      </c>
      <c r="CX67" s="38">
        <f t="shared" si="224"/>
        <v>8812.5484333333407</v>
      </c>
      <c r="CY67" s="38">
        <f t="shared" si="224"/>
        <v>8353.9555439999986</v>
      </c>
      <c r="CZ67" s="38">
        <f t="shared" si="224"/>
        <v>10392.836666666657</v>
      </c>
      <c r="DA67" s="38">
        <f t="shared" si="224"/>
        <v>13010.792300000006</v>
      </c>
      <c r="DB67" s="38">
        <f t="shared" si="224"/>
        <v>14426.72383533333</v>
      </c>
      <c r="DC67" s="38">
        <f t="shared" si="224"/>
        <v>16322.491210666663</v>
      </c>
      <c r="DD67" s="38">
        <f t="shared" si="224"/>
        <v>18657.349333333332</v>
      </c>
      <c r="DE67" s="38">
        <f t="shared" si="224"/>
        <v>22522.740210666667</v>
      </c>
      <c r="DF67" s="38">
        <f t="shared" si="224"/>
        <v>22564.195280000004</v>
      </c>
      <c r="DG67" s="38">
        <f t="shared" si="224"/>
        <v>27855.782239999993</v>
      </c>
      <c r="DH67" s="38"/>
      <c r="DI67" s="38"/>
      <c r="DJ67" s="38"/>
      <c r="DK67" s="38"/>
      <c r="DL67" s="38"/>
      <c r="DO67" s="38">
        <f t="shared" ref="DO67:ED67" si="225">DO34*DO129*(1-0.12)/0.12</f>
        <v>15307.565135866662</v>
      </c>
      <c r="DP67" s="38">
        <f t="shared" si="225"/>
        <v>16754.942696800004</v>
      </c>
      <c r="DQ67" s="38">
        <f t="shared" si="225"/>
        <v>15945.227314720001</v>
      </c>
      <c r="DR67" s="38">
        <f t="shared" si="225"/>
        <v>15290.55273973333</v>
      </c>
      <c r="DS67" s="38">
        <f t="shared" si="225"/>
        <v>14928.094589466664</v>
      </c>
      <c r="DT67" s="38">
        <f t="shared" si="225"/>
        <v>17846.718107533332</v>
      </c>
      <c r="DU67" s="38">
        <f t="shared" si="225"/>
        <v>18817.618263404147</v>
      </c>
      <c r="DV67" s="38">
        <f t="shared" si="225"/>
        <v>20757.923236318329</v>
      </c>
      <c r="DW67" s="38">
        <f t="shared" si="225"/>
        <v>23280.524509391114</v>
      </c>
      <c r="DX67" s="38">
        <f t="shared" si="225"/>
        <v>26469.676204901523</v>
      </c>
      <c r="DY67" s="38">
        <f t="shared" si="225"/>
        <v>29144.407465670989</v>
      </c>
      <c r="DZ67" s="38">
        <f t="shared" si="225"/>
        <v>32866.020135302017</v>
      </c>
      <c r="EA67" s="38">
        <f t="shared" si="225"/>
        <v>36712.419826501551</v>
      </c>
      <c r="EB67" s="38">
        <f t="shared" si="225"/>
        <v>37589.818310751361</v>
      </c>
      <c r="EC67" s="38">
        <f t="shared" si="225"/>
        <v>37499.995534481954</v>
      </c>
      <c r="ED67" s="38">
        <f t="shared" si="225"/>
        <v>43117.307915604273</v>
      </c>
      <c r="EG67" s="38"/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Y67" s="38">
        <f t="shared" ref="EY67:FN67" si="226">EY34*EY129*(1-0.12)/0.12</f>
        <v>2173018.9397986671</v>
      </c>
      <c r="EZ67" s="38">
        <f t="shared" si="226"/>
        <v>2496132.3518816666</v>
      </c>
      <c r="FA67" s="38">
        <f t="shared" si="226"/>
        <v>2952671.0461424002</v>
      </c>
      <c r="FB67" s="38">
        <f t="shared" si="226"/>
        <v>5053254.8870958006</v>
      </c>
      <c r="FC67" s="38">
        <f t="shared" si="226"/>
        <v>5622820.9687694013</v>
      </c>
      <c r="FD67" s="38">
        <f t="shared" si="226"/>
        <v>7115134.9019373339</v>
      </c>
      <c r="FE67" s="38">
        <f t="shared" si="226"/>
        <v>7852153.9659727998</v>
      </c>
      <c r="FF67" s="38">
        <f t="shared" si="226"/>
        <v>8067286.1397348</v>
      </c>
      <c r="FG67" s="38">
        <f t="shared" si="226"/>
        <v>8998836.5801546667</v>
      </c>
      <c r="FH67" s="38">
        <f t="shared" si="226"/>
        <v>9890599.8781480063</v>
      </c>
      <c r="FI67" s="38">
        <f t="shared" si="226"/>
        <v>12786433.54122567</v>
      </c>
      <c r="FJ67" s="38">
        <f t="shared" si="226"/>
        <v>16329095.637473667</v>
      </c>
      <c r="FK67" s="38">
        <f t="shared" si="226"/>
        <v>20012274.381175999</v>
      </c>
      <c r="FL67" s="38">
        <f t="shared" si="226"/>
        <v>26395087.263050009</v>
      </c>
      <c r="FM67" s="38">
        <f t="shared" si="226"/>
        <v>30444768.466773473</v>
      </c>
      <c r="FN67" s="38">
        <f t="shared" si="226"/>
        <v>34915733.943502143</v>
      </c>
      <c r="FQ67" s="38"/>
      <c r="FR67" s="38"/>
      <c r="FS67" s="38"/>
      <c r="FT67" s="38"/>
      <c r="FU67" s="38"/>
      <c r="FV67" s="38"/>
      <c r="FW67" s="38"/>
      <c r="FX67" s="38"/>
      <c r="FY67" s="38"/>
      <c r="FZ67" s="38"/>
      <c r="GA67" s="38"/>
      <c r="GB67" s="38"/>
      <c r="GC67" s="38"/>
      <c r="GD67" s="38"/>
      <c r="GE67" s="38"/>
      <c r="GF67" s="38"/>
    </row>
    <row r="68" spans="1:188">
      <c r="A68" s="70" t="s">
        <v>119</v>
      </c>
      <c r="D68" s="43"/>
      <c r="E68" s="43"/>
      <c r="F68" s="38">
        <f>F34*F131*(1-0.12)/0.12</f>
        <v>26819.319999999996</v>
      </c>
      <c r="G68" s="38">
        <f t="shared" ref="G68:U68" si="227">G34*G131*(1-0.12)/0.12</f>
        <v>25581.67333333334</v>
      </c>
      <c r="H68" s="38">
        <f t="shared" si="227"/>
        <v>27814.01333333334</v>
      </c>
      <c r="I68" s="38">
        <f t="shared" si="227"/>
        <v>29711.637999999995</v>
      </c>
      <c r="J68" s="38">
        <f t="shared" si="227"/>
        <v>30916.731999999993</v>
      </c>
      <c r="K68" s="38">
        <f t="shared" si="227"/>
        <v>33330.689333333328</v>
      </c>
      <c r="L68" s="38">
        <f t="shared" si="227"/>
        <v>38162.725333333328</v>
      </c>
      <c r="M68" s="38">
        <f t="shared" si="227"/>
        <v>42456.773333333324</v>
      </c>
      <c r="N68" s="38">
        <f t="shared" si="227"/>
        <v>49419.993333333325</v>
      </c>
      <c r="O68" s="38">
        <f t="shared" si="227"/>
        <v>58472.260000000009</v>
      </c>
      <c r="P68" s="38">
        <f t="shared" si="227"/>
        <v>68811.819999999992</v>
      </c>
      <c r="Q68" s="38">
        <f t="shared" si="227"/>
        <v>84835.886666666687</v>
      </c>
      <c r="R68" s="38">
        <f t="shared" si="227"/>
        <v>100998.62666666666</v>
      </c>
      <c r="S68" s="38">
        <f t="shared" si="227"/>
        <v>120412.96666666667</v>
      </c>
      <c r="T68" s="38">
        <f t="shared" si="227"/>
        <v>119717.2885351462</v>
      </c>
      <c r="U68" s="38">
        <f t="shared" si="227"/>
        <v>126080.22408573558</v>
      </c>
      <c r="V68" s="38"/>
      <c r="X68" s="38">
        <f t="shared" ref="X68:AM68" si="228">X34*X131*(1-0.12)/0.12</f>
        <v>1296375.0564874143</v>
      </c>
      <c r="Y68" s="38">
        <f t="shared" si="228"/>
        <v>1591773.6700684067</v>
      </c>
      <c r="Z68" s="38">
        <f t="shared" si="228"/>
        <v>1809724.6684554741</v>
      </c>
      <c r="AA68" s="38">
        <f t="shared" si="228"/>
        <v>1882271.8081283052</v>
      </c>
      <c r="AB68" s="38">
        <f t="shared" si="228"/>
        <v>2096360.4662278956</v>
      </c>
      <c r="AC68" s="38">
        <f t="shared" si="228"/>
        <v>2296719.5273410697</v>
      </c>
      <c r="AD68" s="38">
        <f t="shared" si="228"/>
        <v>2433259.6040410292</v>
      </c>
      <c r="AE68" s="38">
        <f t="shared" si="228"/>
        <v>2695810.938109593</v>
      </c>
      <c r="AF68" s="38">
        <f t="shared" si="228"/>
        <v>2814233.2914609667</v>
      </c>
      <c r="AG68" s="38">
        <f t="shared" si="228"/>
        <v>3045923.9030754254</v>
      </c>
      <c r="AH68" s="38">
        <f t="shared" si="228"/>
        <v>3103912.5493711405</v>
      </c>
      <c r="AI68" s="38">
        <f t="shared" si="228"/>
        <v>3229125.6964211836</v>
      </c>
      <c r="AJ68" s="38">
        <f t="shared" si="228"/>
        <v>3480211.323287861</v>
      </c>
      <c r="AK68" s="38">
        <f t="shared" si="228"/>
        <v>3639988.3592603598</v>
      </c>
      <c r="AL68" s="38">
        <f t="shared" si="228"/>
        <v>3788916.3230844033</v>
      </c>
      <c r="AM68" s="38">
        <f t="shared" si="228"/>
        <v>4337215.9409720963</v>
      </c>
      <c r="AP68" s="38">
        <f t="shared" ref="AP68:BE68" si="229">AP34*AP131*(1-0.12)/0.12</f>
        <v>1702359.0903546261</v>
      </c>
      <c r="AQ68" s="38">
        <f t="shared" si="229"/>
        <v>1777958.2502737546</v>
      </c>
      <c r="AR68" s="38">
        <f t="shared" si="229"/>
        <v>1811269.7456343819</v>
      </c>
      <c r="AS68" s="38">
        <f t="shared" si="229"/>
        <v>1763680.1191067349</v>
      </c>
      <c r="AT68" s="38">
        <f t="shared" si="229"/>
        <v>1754682.0530735913</v>
      </c>
      <c r="AU68" s="38">
        <f t="shared" si="229"/>
        <v>1776678.9496807796</v>
      </c>
      <c r="AV68" s="38">
        <f t="shared" si="229"/>
        <v>1749576.4155831467</v>
      </c>
      <c r="AW68" s="38">
        <f t="shared" si="229"/>
        <v>1759190.2711562379</v>
      </c>
      <c r="AX68" s="38">
        <f t="shared" si="229"/>
        <v>1779277.8801829058</v>
      </c>
      <c r="AY68" s="38">
        <f t="shared" si="229"/>
        <v>1842309.685014708</v>
      </c>
      <c r="AZ68" s="38">
        <f t="shared" si="229"/>
        <v>1859378.2483167187</v>
      </c>
      <c r="BA68" s="38">
        <f t="shared" si="229"/>
        <v>1853266.9929707486</v>
      </c>
      <c r="BB68" s="38">
        <f t="shared" si="229"/>
        <v>1912962.7676702065</v>
      </c>
      <c r="BC68" s="38">
        <f t="shared" si="229"/>
        <v>1821049.0682004655</v>
      </c>
      <c r="BD68" s="38">
        <f t="shared" si="229"/>
        <v>1648550.0233024603</v>
      </c>
      <c r="BE68" s="38">
        <f t="shared" si="229"/>
        <v>1712693.7549421776</v>
      </c>
      <c r="BH68" s="38">
        <f t="shared" ref="BH68:BW68" si="230">BH34*BH131*(1-0.12)/0.12</f>
        <v>1690.1499529629293</v>
      </c>
      <c r="BI68" s="38">
        <f t="shared" si="230"/>
        <v>1795.0858504801993</v>
      </c>
      <c r="BJ68" s="38">
        <f t="shared" si="230"/>
        <v>1923.4533230865513</v>
      </c>
      <c r="BK68" s="38">
        <f t="shared" si="230"/>
        <v>2006.5635148875442</v>
      </c>
      <c r="BL68" s="38">
        <f t="shared" si="230"/>
        <v>2144.6374515008597</v>
      </c>
      <c r="BM68" s="38">
        <f t="shared" si="230"/>
        <v>2294.0927537419166</v>
      </c>
      <c r="BN68" s="38">
        <f t="shared" si="230"/>
        <v>2504.3346683823142</v>
      </c>
      <c r="BO68" s="38">
        <f t="shared" si="230"/>
        <v>2676.6723335682009</v>
      </c>
      <c r="BP68" s="38">
        <f t="shared" si="230"/>
        <v>2876.7443961064782</v>
      </c>
      <c r="BQ68" s="38">
        <f t="shared" si="230"/>
        <v>3083.1084681270399</v>
      </c>
      <c r="BR68" s="38">
        <f t="shared" si="230"/>
        <v>3339.837135551234</v>
      </c>
      <c r="BS68" s="38">
        <f t="shared" si="230"/>
        <v>3562.3691803699994</v>
      </c>
      <c r="BT68" s="38">
        <f t="shared" si="230"/>
        <v>3898.4904149206091</v>
      </c>
      <c r="BU68" s="38">
        <f t="shared" si="230"/>
        <v>4405.1321751069463</v>
      </c>
      <c r="BV68" s="38">
        <f t="shared" si="230"/>
        <v>4439.3506464993588</v>
      </c>
      <c r="BW68" s="38">
        <f t="shared" si="230"/>
        <v>4793.9634451919546</v>
      </c>
      <c r="BZ68" s="38">
        <f t="shared" ref="BZ68:CO68" si="231">BZ34*BZ131*(1-0.12)/0.12</f>
        <v>1197.7735838783278</v>
      </c>
      <c r="CA68" s="38">
        <f t="shared" si="231"/>
        <v>1152.420464037129</v>
      </c>
      <c r="CB68" s="38">
        <f t="shared" si="231"/>
        <v>1178.903771817158</v>
      </c>
      <c r="CC68" s="38">
        <f t="shared" si="231"/>
        <v>1287.7135187826707</v>
      </c>
      <c r="CD68" s="38">
        <f t="shared" si="231"/>
        <v>1372.4226331568407</v>
      </c>
      <c r="CE68" s="38">
        <f t="shared" si="231"/>
        <v>1443.7852598625332</v>
      </c>
      <c r="CF68" s="38">
        <f t="shared" si="231"/>
        <v>1349.8306273191911</v>
      </c>
      <c r="CG68" s="38">
        <f t="shared" si="231"/>
        <v>1505.7063858783156</v>
      </c>
      <c r="CH68" s="38">
        <f t="shared" si="231"/>
        <v>1667.8091380760368</v>
      </c>
      <c r="CI68" s="38">
        <f t="shared" si="231"/>
        <v>2005.2404150835471</v>
      </c>
      <c r="CJ68" s="38">
        <f t="shared" si="231"/>
        <v>2298.1985813721244</v>
      </c>
      <c r="CK68" s="38">
        <f t="shared" si="231"/>
        <v>2591.5779622279301</v>
      </c>
      <c r="CL68" s="38">
        <f t="shared" si="231"/>
        <v>2975.8019027763921</v>
      </c>
      <c r="CM68" s="38">
        <f t="shared" si="231"/>
        <v>3612.0964104468321</v>
      </c>
      <c r="CN68" s="38">
        <f t="shared" si="231"/>
        <v>2985.5964415010276</v>
      </c>
      <c r="CO68" s="38">
        <f t="shared" si="231"/>
        <v>3372.6255819018515</v>
      </c>
      <c r="CR68" s="38">
        <f t="shared" ref="CR68:DG68" si="232">CR34*CR131*(1-0.12)/0.12</f>
        <v>11946.987686851831</v>
      </c>
      <c r="CS68" s="38">
        <f t="shared" si="232"/>
        <v>13513.148950103438</v>
      </c>
      <c r="CT68" s="38">
        <f t="shared" si="232"/>
        <v>14876.289232524094</v>
      </c>
      <c r="CU68" s="38">
        <f t="shared" si="232"/>
        <v>16131.852000000003</v>
      </c>
      <c r="CV68" s="38">
        <f t="shared" si="232"/>
        <v>17868.10666666667</v>
      </c>
      <c r="CW68" s="38">
        <f t="shared" si="232"/>
        <v>19956.155891619896</v>
      </c>
      <c r="CX68" s="38">
        <f t="shared" si="232"/>
        <v>21818.426666666666</v>
      </c>
      <c r="CY68" s="38">
        <f t="shared" si="232"/>
        <v>23565.587775200202</v>
      </c>
      <c r="CZ68" s="38">
        <f t="shared" si="232"/>
        <v>25613.294666666665</v>
      </c>
      <c r="DA68" s="38">
        <f t="shared" si="232"/>
        <v>27682.706136771692</v>
      </c>
      <c r="DB68" s="38">
        <f t="shared" si="232"/>
        <v>30579.867999999991</v>
      </c>
      <c r="DC68" s="38">
        <f t="shared" si="232"/>
        <v>33704.660000000003</v>
      </c>
      <c r="DD68" s="38">
        <f t="shared" si="232"/>
        <v>36975.825333333327</v>
      </c>
      <c r="DE68" s="38">
        <f t="shared" si="232"/>
        <v>41443.226000000002</v>
      </c>
      <c r="DF68" s="38">
        <f t="shared" si="232"/>
        <v>41639.97811914546</v>
      </c>
      <c r="DG68" s="38">
        <f t="shared" si="232"/>
        <v>46490.781935384941</v>
      </c>
      <c r="DH68" s="38"/>
      <c r="DI68" s="38"/>
      <c r="DJ68" s="38"/>
      <c r="DK68" s="38"/>
      <c r="DL68" s="38"/>
      <c r="DO68" s="38">
        <f t="shared" ref="DO68:ED68" si="233">DO34*DO131*(1-0.12)/0.12</f>
        <v>15307.565135866662</v>
      </c>
      <c r="DP68" s="38">
        <f t="shared" si="233"/>
        <v>16754.942696800008</v>
      </c>
      <c r="DQ68" s="38">
        <f t="shared" si="233"/>
        <v>15945.227314720001</v>
      </c>
      <c r="DR68" s="38">
        <f t="shared" si="233"/>
        <v>15290.55273973333</v>
      </c>
      <c r="DS68" s="38">
        <f t="shared" si="233"/>
        <v>14928.094589466667</v>
      </c>
      <c r="DT68" s="38">
        <f t="shared" si="233"/>
        <v>17846.718107533328</v>
      </c>
      <c r="DU68" s="38">
        <f t="shared" si="233"/>
        <v>18817.618263404147</v>
      </c>
      <c r="DV68" s="38">
        <f t="shared" si="233"/>
        <v>20757.923236318329</v>
      </c>
      <c r="DW68" s="38">
        <f t="shared" si="233"/>
        <v>23280.524509391111</v>
      </c>
      <c r="DX68" s="38">
        <f t="shared" si="233"/>
        <v>26469.676204901523</v>
      </c>
      <c r="DY68" s="38">
        <f t="shared" si="233"/>
        <v>29144.407465670989</v>
      </c>
      <c r="DZ68" s="38">
        <f t="shared" si="233"/>
        <v>32866.020135302009</v>
      </c>
      <c r="EA68" s="38">
        <f t="shared" si="233"/>
        <v>36712.419826501551</v>
      </c>
      <c r="EB68" s="38">
        <f t="shared" si="233"/>
        <v>37589.818310751361</v>
      </c>
      <c r="EC68" s="38">
        <f t="shared" si="233"/>
        <v>37499.995534481954</v>
      </c>
      <c r="ED68" s="38">
        <f t="shared" si="233"/>
        <v>43117.307915604273</v>
      </c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Y68" s="38">
        <f t="shared" ref="EY68:FN68" si="234">EY34*EY131*(1-0.12)/0.12</f>
        <v>2173018.9397986671</v>
      </c>
      <c r="EZ68" s="38">
        <f t="shared" si="234"/>
        <v>2496132.3518816666</v>
      </c>
      <c r="FA68" s="38">
        <f t="shared" si="234"/>
        <v>2952671.0461424002</v>
      </c>
      <c r="FB68" s="38">
        <f t="shared" si="234"/>
        <v>5053254.8870958006</v>
      </c>
      <c r="FC68" s="38">
        <f t="shared" si="234"/>
        <v>5622820.9687694004</v>
      </c>
      <c r="FD68" s="38">
        <f t="shared" si="234"/>
        <v>7115134.9019373339</v>
      </c>
      <c r="FE68" s="38">
        <f t="shared" si="234"/>
        <v>7852153.9659727998</v>
      </c>
      <c r="FF68" s="38">
        <f t="shared" si="234"/>
        <v>8067286.1397348</v>
      </c>
      <c r="FG68" s="38">
        <f t="shared" si="234"/>
        <v>8998836.5801546667</v>
      </c>
      <c r="FH68" s="38">
        <f t="shared" si="234"/>
        <v>9890599.8781480026</v>
      </c>
      <c r="FI68" s="38">
        <f t="shared" si="234"/>
        <v>12786433.54122567</v>
      </c>
      <c r="FJ68" s="38">
        <f t="shared" si="234"/>
        <v>16329095.637473667</v>
      </c>
      <c r="FK68" s="38">
        <f t="shared" si="234"/>
        <v>20012274.381175999</v>
      </c>
      <c r="FL68" s="38">
        <f t="shared" si="234"/>
        <v>26395087.263050009</v>
      </c>
      <c r="FM68" s="38">
        <f t="shared" si="234"/>
        <v>30444768.466773473</v>
      </c>
      <c r="FN68" s="38">
        <f t="shared" si="234"/>
        <v>34915733.943502143</v>
      </c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</row>
    <row r="69" spans="1:188">
      <c r="A69" s="70" t="s">
        <v>120</v>
      </c>
      <c r="D69" s="43"/>
      <c r="E69" s="43"/>
      <c r="F69" s="38">
        <f>F34*F133*(1-0.12)/0.12</f>
        <v>23242.09726666666</v>
      </c>
      <c r="G69" s="38">
        <f t="shared" ref="G69:U69" si="235">G34*G133*(1-0.12)/0.12</f>
        <v>24865.720000000005</v>
      </c>
      <c r="H69" s="38">
        <f t="shared" si="235"/>
        <v>27351.387066666673</v>
      </c>
      <c r="I69" s="38">
        <f t="shared" si="235"/>
        <v>27298.758593333325</v>
      </c>
      <c r="J69" s="38">
        <f t="shared" si="235"/>
        <v>27093.554179999999</v>
      </c>
      <c r="K69" s="38">
        <f t="shared" si="235"/>
        <v>28205.103483333336</v>
      </c>
      <c r="L69" s="38">
        <f t="shared" si="235"/>
        <v>30049.358166666661</v>
      </c>
      <c r="M69" s="38">
        <f t="shared" si="235"/>
        <v>31948.655933333328</v>
      </c>
      <c r="N69" s="38">
        <f t="shared" si="235"/>
        <v>36685.601039999994</v>
      </c>
      <c r="O69" s="38">
        <f t="shared" si="235"/>
        <v>44299.420000000006</v>
      </c>
      <c r="P69" s="38">
        <f t="shared" si="235"/>
        <v>52420.133333333331</v>
      </c>
      <c r="Q69" s="38">
        <f t="shared" si="235"/>
        <v>65481.335333333343</v>
      </c>
      <c r="R69" s="38">
        <f t="shared" si="235"/>
        <v>78185.184366666654</v>
      </c>
      <c r="S69" s="38">
        <f t="shared" si="235"/>
        <v>93573.001866666687</v>
      </c>
      <c r="T69" s="38">
        <f t="shared" si="235"/>
        <v>94629.469000906451</v>
      </c>
      <c r="U69" s="38">
        <f t="shared" si="235"/>
        <v>102629.32160031122</v>
      </c>
      <c r="V69" s="38"/>
      <c r="X69" s="38">
        <f t="shared" ref="X69:AM69" si="236">X34*X133*(1-0.12)/0.12</f>
        <v>1141568.0319999999</v>
      </c>
      <c r="Y69" s="38">
        <f t="shared" si="236"/>
        <v>1172970.7161333333</v>
      </c>
      <c r="Z69" s="38">
        <f t="shared" si="236"/>
        <v>1448056.8959999999</v>
      </c>
      <c r="AA69" s="38">
        <f t="shared" si="236"/>
        <v>1719525.3504000001</v>
      </c>
      <c r="AB69" s="38">
        <f t="shared" si="236"/>
        <v>1956653.82</v>
      </c>
      <c r="AC69" s="38">
        <f t="shared" si="236"/>
        <v>2132238.1813333333</v>
      </c>
      <c r="AD69" s="38">
        <f t="shared" si="236"/>
        <v>2149670.4900000002</v>
      </c>
      <c r="AE69" s="38">
        <f t="shared" si="236"/>
        <v>2340791.0313333333</v>
      </c>
      <c r="AF69" s="38">
        <f t="shared" si="236"/>
        <v>2525849.7095333328</v>
      </c>
      <c r="AG69" s="38">
        <f t="shared" si="236"/>
        <v>2801512.4675999996</v>
      </c>
      <c r="AH69" s="38">
        <f t="shared" si="236"/>
        <v>2715702.7714666673</v>
      </c>
      <c r="AI69" s="38">
        <f t="shared" si="236"/>
        <v>2752282.0556000001</v>
      </c>
      <c r="AJ69" s="38">
        <f t="shared" si="236"/>
        <v>3010190.1353333341</v>
      </c>
      <c r="AK69" s="38">
        <f t="shared" si="236"/>
        <v>3199108.1100000008</v>
      </c>
      <c r="AL69" s="38">
        <f t="shared" si="236"/>
        <v>3452139.2810666668</v>
      </c>
      <c r="AM69" s="38">
        <f t="shared" si="236"/>
        <v>3645475.6297006663</v>
      </c>
      <c r="AP69" s="38">
        <f t="shared" ref="AP69:BE69" si="237">AP34*AP133*(1-0.12)/0.12</f>
        <v>1597734.0133333332</v>
      </c>
      <c r="AQ69" s="38">
        <f t="shared" si="237"/>
        <v>1666538.9399999997</v>
      </c>
      <c r="AR69" s="38">
        <f t="shared" si="237"/>
        <v>1686499.9697333337</v>
      </c>
      <c r="AS69" s="38">
        <f t="shared" si="237"/>
        <v>1640269.3428</v>
      </c>
      <c r="AT69" s="38">
        <f t="shared" si="237"/>
        <v>1609330.8924000002</v>
      </c>
      <c r="AU69" s="38">
        <f t="shared" si="237"/>
        <v>1659866.67</v>
      </c>
      <c r="AV69" s="38">
        <f t="shared" si="237"/>
        <v>1569476.1206666669</v>
      </c>
      <c r="AW69" s="38">
        <f t="shared" si="237"/>
        <v>1578094.7863999999</v>
      </c>
      <c r="AX69" s="38">
        <f t="shared" si="237"/>
        <v>1661116.0720000004</v>
      </c>
      <c r="AY69" s="38">
        <f t="shared" si="237"/>
        <v>1732189.5183999999</v>
      </c>
      <c r="AZ69" s="38">
        <f t="shared" si="237"/>
        <v>1780822.6303999999</v>
      </c>
      <c r="BA69" s="38">
        <f t="shared" si="237"/>
        <v>1767320.7199999997</v>
      </c>
      <c r="BB69" s="38">
        <f t="shared" si="237"/>
        <v>1825973.2568000003</v>
      </c>
      <c r="BC69" s="38">
        <f t="shared" si="237"/>
        <v>1701433.7706666666</v>
      </c>
      <c r="BD69" s="38">
        <f t="shared" si="237"/>
        <v>1488473.9298000003</v>
      </c>
      <c r="BE69" s="38">
        <f t="shared" si="237"/>
        <v>1575982.3799585076</v>
      </c>
      <c r="BH69" s="38">
        <f t="shared" ref="BH69:BW69" si="238">BH34*BH133*(1-0.12)/0.12</f>
        <v>1838.8866760000003</v>
      </c>
      <c r="BI69" s="38">
        <f t="shared" si="238"/>
        <v>1970.6823839999997</v>
      </c>
      <c r="BJ69" s="38">
        <f t="shared" si="238"/>
        <v>2160.9946453333332</v>
      </c>
      <c r="BK69" s="38">
        <f t="shared" si="238"/>
        <v>2261.8473093333337</v>
      </c>
      <c r="BL69" s="38">
        <f t="shared" si="238"/>
        <v>2433.7829413333334</v>
      </c>
      <c r="BM69" s="38">
        <f t="shared" si="238"/>
        <v>2696.4518680000006</v>
      </c>
      <c r="BN69" s="38">
        <f t="shared" si="238"/>
        <v>2879.7911413333336</v>
      </c>
      <c r="BO69" s="38">
        <f t="shared" si="238"/>
        <v>3045.6541866666671</v>
      </c>
      <c r="BP69" s="38">
        <f t="shared" si="238"/>
        <v>3328.8036833333326</v>
      </c>
      <c r="BQ69" s="38">
        <f t="shared" si="238"/>
        <v>3634.0390826666671</v>
      </c>
      <c r="BR69" s="38">
        <f t="shared" si="238"/>
        <v>4126.1797793333335</v>
      </c>
      <c r="BS69" s="38">
        <f t="shared" si="238"/>
        <v>4474.787416000001</v>
      </c>
      <c r="BT69" s="38">
        <f t="shared" si="238"/>
        <v>4887.8619650189084</v>
      </c>
      <c r="BU69" s="38">
        <f t="shared" si="238"/>
        <v>5332.7922801743753</v>
      </c>
      <c r="BV69" s="38">
        <f t="shared" si="238"/>
        <v>5371.0180766031144</v>
      </c>
      <c r="BW69" s="38">
        <f t="shared" si="238"/>
        <v>5786.2329055484252</v>
      </c>
      <c r="BZ69" s="38">
        <f t="shared" ref="BZ69:CO69" si="239">BZ34*BZ133*(1-0.12)/0.12</f>
        <v>1197.7735838783278</v>
      </c>
      <c r="CA69" s="38">
        <f t="shared" si="239"/>
        <v>1152.420464037129</v>
      </c>
      <c r="CB69" s="38">
        <f t="shared" si="239"/>
        <v>1178.9037718171578</v>
      </c>
      <c r="CC69" s="38">
        <f t="shared" si="239"/>
        <v>1287.7135187826707</v>
      </c>
      <c r="CD69" s="38">
        <f t="shared" si="239"/>
        <v>1372.4226331568407</v>
      </c>
      <c r="CE69" s="38">
        <f t="shared" si="239"/>
        <v>1443.7852598625332</v>
      </c>
      <c r="CF69" s="38">
        <f t="shared" si="239"/>
        <v>1349.8306273191911</v>
      </c>
      <c r="CG69" s="38">
        <f t="shared" si="239"/>
        <v>1505.7063858783156</v>
      </c>
      <c r="CH69" s="38">
        <f t="shared" si="239"/>
        <v>1667.809138076037</v>
      </c>
      <c r="CI69" s="38">
        <f t="shared" si="239"/>
        <v>2005.2404150835471</v>
      </c>
      <c r="CJ69" s="38">
        <f t="shared" si="239"/>
        <v>2298.1985813721244</v>
      </c>
      <c r="CK69" s="38">
        <f t="shared" si="239"/>
        <v>2591.577962227931</v>
      </c>
      <c r="CL69" s="38">
        <f t="shared" si="239"/>
        <v>2975.8019027763921</v>
      </c>
      <c r="CM69" s="38">
        <f t="shared" si="239"/>
        <v>3612.0964104468321</v>
      </c>
      <c r="CN69" s="38">
        <f t="shared" si="239"/>
        <v>2985.5964415010271</v>
      </c>
      <c r="CO69" s="38">
        <f t="shared" si="239"/>
        <v>3372.6255819018515</v>
      </c>
      <c r="CR69" s="38">
        <f t="shared" ref="CR69:DG69" si="240">CR34*CR133*(1-0.12)/0.12</f>
        <v>8729.499970185163</v>
      </c>
      <c r="CS69" s="38">
        <f t="shared" si="240"/>
        <v>9619.2796337701038</v>
      </c>
      <c r="CT69" s="38">
        <f t="shared" si="240"/>
        <v>10500.17847519076</v>
      </c>
      <c r="CU69" s="38">
        <f t="shared" si="240"/>
        <v>11786.171070666669</v>
      </c>
      <c r="CV69" s="38">
        <f t="shared" si="240"/>
        <v>13240.470276</v>
      </c>
      <c r="CW69" s="38">
        <f t="shared" si="240"/>
        <v>14734.333325143281</v>
      </c>
      <c r="CX69" s="38">
        <f t="shared" si="240"/>
        <v>15315.487550000003</v>
      </c>
      <c r="CY69" s="38">
        <f t="shared" si="240"/>
        <v>15959.771659600099</v>
      </c>
      <c r="CZ69" s="38">
        <f t="shared" si="240"/>
        <v>18003.065666666658</v>
      </c>
      <c r="DA69" s="38">
        <f t="shared" si="240"/>
        <v>20346.749218385849</v>
      </c>
      <c r="DB69" s="38">
        <f t="shared" si="240"/>
        <v>22503.295917666666</v>
      </c>
      <c r="DC69" s="38">
        <f t="shared" si="240"/>
        <v>25013.575605333332</v>
      </c>
      <c r="DD69" s="38">
        <f t="shared" si="240"/>
        <v>27816.587333333329</v>
      </c>
      <c r="DE69" s="38">
        <f t="shared" si="240"/>
        <v>31982.983105333336</v>
      </c>
      <c r="DF69" s="38">
        <f t="shared" si="240"/>
        <v>32102.086699572727</v>
      </c>
      <c r="DG69" s="38">
        <f t="shared" si="240"/>
        <v>37173.282087692467</v>
      </c>
      <c r="DH69" s="38"/>
      <c r="DI69" s="38"/>
      <c r="DJ69" s="38"/>
      <c r="DK69" s="38"/>
      <c r="DL69" s="38"/>
      <c r="DO69" s="38">
        <f t="shared" ref="DO69:ED69" si="241">DO34*DO133*(1-0.12)/0.12</f>
        <v>15307.565135866662</v>
      </c>
      <c r="DP69" s="38">
        <f t="shared" si="241"/>
        <v>16754.942696800004</v>
      </c>
      <c r="DQ69" s="38">
        <f t="shared" si="241"/>
        <v>15945.227314720001</v>
      </c>
      <c r="DR69" s="38">
        <f t="shared" si="241"/>
        <v>15290.55273973333</v>
      </c>
      <c r="DS69" s="38">
        <f t="shared" si="241"/>
        <v>14928.094589466667</v>
      </c>
      <c r="DT69" s="38">
        <f t="shared" si="241"/>
        <v>17846.718107533328</v>
      </c>
      <c r="DU69" s="38">
        <f t="shared" si="241"/>
        <v>18817.618263404147</v>
      </c>
      <c r="DV69" s="38">
        <f t="shared" si="241"/>
        <v>20757.923236318329</v>
      </c>
      <c r="DW69" s="38">
        <f t="shared" si="241"/>
        <v>23280.524509391114</v>
      </c>
      <c r="DX69" s="38">
        <f t="shared" si="241"/>
        <v>26469.676204901523</v>
      </c>
      <c r="DY69" s="38">
        <f t="shared" si="241"/>
        <v>29144.407465670989</v>
      </c>
      <c r="DZ69" s="38">
        <f t="shared" si="241"/>
        <v>32866.020135302017</v>
      </c>
      <c r="EA69" s="38">
        <f t="shared" si="241"/>
        <v>36712.419826501551</v>
      </c>
      <c r="EB69" s="38">
        <f t="shared" si="241"/>
        <v>37589.818310751361</v>
      </c>
      <c r="EC69" s="38">
        <f t="shared" si="241"/>
        <v>37499.995534481954</v>
      </c>
      <c r="ED69" s="38">
        <f t="shared" si="241"/>
        <v>43117.307915604273</v>
      </c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Y69" s="38">
        <f t="shared" ref="EY69:FN69" si="242">EY34*EY133*(1-0.12)/0.12</f>
        <v>2173018.9397986671</v>
      </c>
      <c r="EZ69" s="38">
        <f t="shared" si="242"/>
        <v>2496132.3518816666</v>
      </c>
      <c r="FA69" s="38">
        <f t="shared" si="242"/>
        <v>2952671.0461424002</v>
      </c>
      <c r="FB69" s="38">
        <f t="shared" si="242"/>
        <v>5053254.8870958006</v>
      </c>
      <c r="FC69" s="38">
        <f t="shared" si="242"/>
        <v>5622820.9687694004</v>
      </c>
      <c r="FD69" s="38">
        <f t="shared" si="242"/>
        <v>7115134.9019373339</v>
      </c>
      <c r="FE69" s="38">
        <f t="shared" si="242"/>
        <v>7852153.9659727998</v>
      </c>
      <c r="FF69" s="38">
        <f t="shared" si="242"/>
        <v>8067286.1397348</v>
      </c>
      <c r="FG69" s="38">
        <f t="shared" si="242"/>
        <v>8998836.5801546667</v>
      </c>
      <c r="FH69" s="38">
        <f t="shared" si="242"/>
        <v>9890599.8781480026</v>
      </c>
      <c r="FI69" s="38">
        <f t="shared" si="242"/>
        <v>12786433.54122567</v>
      </c>
      <c r="FJ69" s="38">
        <f t="shared" si="242"/>
        <v>16329095.637473667</v>
      </c>
      <c r="FK69" s="38">
        <f t="shared" si="242"/>
        <v>20012274.381175999</v>
      </c>
      <c r="FL69" s="38">
        <f t="shared" si="242"/>
        <v>26395087.263050009</v>
      </c>
      <c r="FM69" s="38">
        <f t="shared" si="242"/>
        <v>30444768.466773473</v>
      </c>
      <c r="FN69" s="38">
        <f t="shared" si="242"/>
        <v>34915733.943502143</v>
      </c>
      <c r="FQ69" s="38"/>
      <c r="FR69" s="38"/>
      <c r="FS69" s="38"/>
      <c r="FT69" s="38"/>
      <c r="FU69" s="38"/>
      <c r="FV69" s="38"/>
      <c r="FW69" s="38"/>
      <c r="FX69" s="38"/>
      <c r="FY69" s="38"/>
      <c r="FZ69" s="38"/>
      <c r="GA69" s="38"/>
      <c r="GB69" s="38"/>
      <c r="GC69" s="38"/>
      <c r="GD69" s="38"/>
      <c r="GE69" s="38"/>
      <c r="GF69" s="38"/>
    </row>
    <row r="70" spans="1:188">
      <c r="A70" s="70" t="s">
        <v>121</v>
      </c>
      <c r="D70" s="43"/>
      <c r="E70" s="43"/>
      <c r="F70" s="38">
        <f>F34*F135*(1-0.18)/0.18</f>
        <v>10079.583499999999</v>
      </c>
      <c r="G70" s="38">
        <f t="shared" ref="G70:U70" si="243">G34*G135*(1-0.18)/0.18</f>
        <v>11824.974</v>
      </c>
      <c r="H70" s="38">
        <f t="shared" si="243"/>
        <v>13019.994166666667</v>
      </c>
      <c r="I70" s="38">
        <f t="shared" si="243"/>
        <v>13796.98288888889</v>
      </c>
      <c r="J70" s="38">
        <f t="shared" si="243"/>
        <v>14529.375000000002</v>
      </c>
      <c r="K70" s="38">
        <f t="shared" si="243"/>
        <v>15744.979444444445</v>
      </c>
      <c r="L70" s="38">
        <f t="shared" si="243"/>
        <v>17383.908888888887</v>
      </c>
      <c r="M70" s="38">
        <f t="shared" si="243"/>
        <v>19209.16511111111</v>
      </c>
      <c r="N70" s="38">
        <f t="shared" si="243"/>
        <v>21785.659777777779</v>
      </c>
      <c r="O70" s="38">
        <f t="shared" si="243"/>
        <v>25638.682611111115</v>
      </c>
      <c r="P70" s="38">
        <f t="shared" si="243"/>
        <v>29837.030222222224</v>
      </c>
      <c r="Q70" s="38">
        <f t="shared" si="243"/>
        <v>35434.933333333334</v>
      </c>
      <c r="R70" s="38">
        <f t="shared" si="243"/>
        <v>42385.738500000007</v>
      </c>
      <c r="S70" s="38">
        <f t="shared" si="243"/>
        <v>50209.262833333341</v>
      </c>
      <c r="T70" s="38">
        <f t="shared" si="243"/>
        <v>55218.257888888897</v>
      </c>
      <c r="U70" s="38">
        <f t="shared" si="243"/>
        <v>62870.156222222235</v>
      </c>
      <c r="V70" s="38"/>
      <c r="X70" s="38">
        <f t="shared" ref="X70:AM70" si="244">X34*X135*(1-0.18)/0.18</f>
        <v>653169.90666666662</v>
      </c>
      <c r="Y70" s="38">
        <f t="shared" si="244"/>
        <v>734963.31222222222</v>
      </c>
      <c r="Z70" s="38">
        <f t="shared" si="244"/>
        <v>807288.90666666673</v>
      </c>
      <c r="AA70" s="38">
        <f t="shared" si="244"/>
        <v>798860.0355555556</v>
      </c>
      <c r="AB70" s="38">
        <f t="shared" si="244"/>
        <v>875357.97222222225</v>
      </c>
      <c r="AC70" s="38">
        <f t="shared" si="244"/>
        <v>961826.2888888889</v>
      </c>
      <c r="AD70" s="38">
        <f t="shared" si="244"/>
        <v>1038645.5061111113</v>
      </c>
      <c r="AE70" s="38">
        <f t="shared" si="244"/>
        <v>1148859.4055555556</v>
      </c>
      <c r="AF70" s="38">
        <f t="shared" si="244"/>
        <v>1223120.1772222223</v>
      </c>
      <c r="AG70" s="38">
        <f t="shared" si="244"/>
        <v>1318434.4716666667</v>
      </c>
      <c r="AH70" s="38">
        <f t="shared" si="244"/>
        <v>1379578.5461111113</v>
      </c>
      <c r="AI70" s="38">
        <f t="shared" si="244"/>
        <v>1448941.5033333336</v>
      </c>
      <c r="AJ70" s="38">
        <f t="shared" si="244"/>
        <v>1554604.0611111114</v>
      </c>
      <c r="AK70" s="38">
        <f t="shared" si="244"/>
        <v>1636620.3700000003</v>
      </c>
      <c r="AL70" s="38">
        <f t="shared" si="244"/>
        <v>1698142.0088888891</v>
      </c>
      <c r="AM70" s="38">
        <f t="shared" si="244"/>
        <v>1869969.8655555556</v>
      </c>
      <c r="AP70" s="38">
        <f t="shared" ref="AP70:BE70" si="245">AP34*AP135*(1-0.18)/0.18</f>
        <v>789513.88055555546</v>
      </c>
      <c r="AQ70" s="38">
        <f t="shared" si="245"/>
        <v>805213.25888888887</v>
      </c>
      <c r="AR70" s="38">
        <f t="shared" si="245"/>
        <v>822165.87055555545</v>
      </c>
      <c r="AS70" s="38">
        <f t="shared" si="245"/>
        <v>805043.61</v>
      </c>
      <c r="AT70" s="38">
        <f t="shared" si="245"/>
        <v>793441.15666666673</v>
      </c>
      <c r="AU70" s="38">
        <f t="shared" si="245"/>
        <v>801989.45166666678</v>
      </c>
      <c r="AV70" s="38">
        <f t="shared" si="245"/>
        <v>793586.4105555556</v>
      </c>
      <c r="AW70" s="38">
        <f t="shared" si="245"/>
        <v>783370.00777777785</v>
      </c>
      <c r="AX70" s="38">
        <f t="shared" si="245"/>
        <v>781746.54444444447</v>
      </c>
      <c r="AY70" s="38">
        <f t="shared" si="245"/>
        <v>794556.94888888893</v>
      </c>
      <c r="AZ70" s="38">
        <f t="shared" si="245"/>
        <v>799987.62666666671</v>
      </c>
      <c r="BA70" s="38">
        <f t="shared" si="245"/>
        <v>808964.98666666681</v>
      </c>
      <c r="BB70" s="38">
        <f t="shared" si="245"/>
        <v>821968.63777777785</v>
      </c>
      <c r="BC70" s="38">
        <f t="shared" si="245"/>
        <v>804202.06222222222</v>
      </c>
      <c r="BD70" s="38">
        <f t="shared" si="245"/>
        <v>750882.40500000003</v>
      </c>
      <c r="BE70" s="38">
        <f t="shared" si="245"/>
        <v>764019.03277777787</v>
      </c>
      <c r="BH70" s="38">
        <f t="shared" ref="BH70:BW70" si="246">BH34*BH135*(1-0.18)/0.18</f>
        <v>820.98263333333352</v>
      </c>
      <c r="BI70" s="38">
        <f t="shared" si="246"/>
        <v>870.88236666666671</v>
      </c>
      <c r="BJ70" s="38">
        <f t="shared" si="246"/>
        <v>917.68090555555557</v>
      </c>
      <c r="BK70" s="38">
        <f t="shared" si="246"/>
        <v>968.07172777777782</v>
      </c>
      <c r="BL70" s="38">
        <f t="shared" si="246"/>
        <v>1021.5509888888889</v>
      </c>
      <c r="BM70" s="38">
        <f t="shared" si="246"/>
        <v>1097.8913944444446</v>
      </c>
      <c r="BN70" s="38">
        <f t="shared" si="246"/>
        <v>1168.1649388888889</v>
      </c>
      <c r="BO70" s="38">
        <f t="shared" si="246"/>
        <v>1249.4321777777777</v>
      </c>
      <c r="BP70" s="38">
        <f t="shared" si="246"/>
        <v>1328.0048055555555</v>
      </c>
      <c r="BQ70" s="38">
        <f t="shared" si="246"/>
        <v>1426.2241777777779</v>
      </c>
      <c r="BR70" s="38">
        <f t="shared" si="246"/>
        <v>1538.8190611111113</v>
      </c>
      <c r="BS70" s="38">
        <f t="shared" si="246"/>
        <v>1660.2854333333335</v>
      </c>
      <c r="BT70" s="38">
        <f t="shared" si="246"/>
        <v>1813.2867277777775</v>
      </c>
      <c r="BU70" s="38">
        <f t="shared" si="246"/>
        <v>1978.0598055555556</v>
      </c>
      <c r="BV70" s="38">
        <f t="shared" si="246"/>
        <v>1991.950605555556</v>
      </c>
      <c r="BW70" s="38">
        <f t="shared" si="246"/>
        <v>2145.6311333333333</v>
      </c>
      <c r="BZ70" s="38">
        <f t="shared" ref="BZ70:CO70" si="247">BZ34*BZ135*(1-0.18)/0.18</f>
        <v>410.61451790369307</v>
      </c>
      <c r="CA70" s="38">
        <f t="shared" si="247"/>
        <v>432.87147295350519</v>
      </c>
      <c r="CB70" s="38">
        <f t="shared" si="247"/>
        <v>458.69265758686731</v>
      </c>
      <c r="CC70" s="38">
        <f t="shared" si="247"/>
        <v>488.58707572389756</v>
      </c>
      <c r="CD70" s="38">
        <f t="shared" si="247"/>
        <v>525.87188964734992</v>
      </c>
      <c r="CE70" s="38">
        <f t="shared" si="247"/>
        <v>568.26159444444443</v>
      </c>
      <c r="CF70" s="38">
        <f t="shared" si="247"/>
        <v>562.16762777777785</v>
      </c>
      <c r="CG70" s="38">
        <f t="shared" si="247"/>
        <v>611.01183888888897</v>
      </c>
      <c r="CH70" s="38">
        <f t="shared" si="247"/>
        <v>667.70390555555559</v>
      </c>
      <c r="CI70" s="38">
        <f t="shared" si="247"/>
        <v>755.84320000000014</v>
      </c>
      <c r="CJ70" s="38">
        <f t="shared" si="247"/>
        <v>833.00952777777786</v>
      </c>
      <c r="CK70" s="38">
        <f t="shared" si="247"/>
        <v>915.91426111111127</v>
      </c>
      <c r="CL70" s="38">
        <f t="shared" si="247"/>
        <v>1023.711461111111</v>
      </c>
      <c r="CM70" s="38">
        <f t="shared" si="247"/>
        <v>1183.8271666666669</v>
      </c>
      <c r="CN70" s="38">
        <f t="shared" si="247"/>
        <v>1084.1233666666667</v>
      </c>
      <c r="CO70" s="38">
        <f t="shared" si="247"/>
        <v>1221.288638888889</v>
      </c>
      <c r="CR70" s="38">
        <f t="shared" ref="CR70:DG70" si="248">CR34*CR135*(1-0.18)/0.18</f>
        <v>3366.9958026210675</v>
      </c>
      <c r="CS70" s="38">
        <f t="shared" si="248"/>
        <v>3836.8521843532981</v>
      </c>
      <c r="CT70" s="38">
        <f t="shared" si="248"/>
        <v>4287.0113109099111</v>
      </c>
      <c r="CU70" s="38">
        <f t="shared" si="248"/>
        <v>4708.0149666666675</v>
      </c>
      <c r="CV70" s="38">
        <f t="shared" si="248"/>
        <v>5172.6918833333339</v>
      </c>
      <c r="CW70" s="38">
        <f t="shared" si="248"/>
        <v>5709.2495444444439</v>
      </c>
      <c r="CX70" s="38">
        <f t="shared" si="248"/>
        <v>6200.4771499999997</v>
      </c>
      <c r="CY70" s="38">
        <f t="shared" si="248"/>
        <v>6694.0278611111116</v>
      </c>
      <c r="CZ70" s="38">
        <f t="shared" si="248"/>
        <v>7251.6959666666671</v>
      </c>
      <c r="DA70" s="38">
        <f t="shared" si="248"/>
        <v>8164.2491388888893</v>
      </c>
      <c r="DB70" s="38">
        <f t="shared" si="248"/>
        <v>9052.8569444444438</v>
      </c>
      <c r="DC70" s="38">
        <f t="shared" si="248"/>
        <v>9999.0114388888906</v>
      </c>
      <c r="DD70" s="38">
        <f t="shared" si="248"/>
        <v>10990.060705555556</v>
      </c>
      <c r="DE70" s="38">
        <f t="shared" si="248"/>
        <v>12310.550894444446</v>
      </c>
      <c r="DF70" s="38">
        <f t="shared" si="248"/>
        <v>12797.239116666668</v>
      </c>
      <c r="DG70" s="38">
        <f t="shared" si="248"/>
        <v>14355.548666666667</v>
      </c>
      <c r="DH70" s="38"/>
      <c r="DI70" s="38"/>
      <c r="DJ70" s="38"/>
      <c r="DK70" s="38"/>
      <c r="DL70" s="38"/>
      <c r="DO70" s="38">
        <f t="shared" ref="DO70:ED70" si="249">DO34*DO135*(1-0.18)/0.18</f>
        <v>6685.0224388888882</v>
      </c>
      <c r="DP70" s="38">
        <f t="shared" si="249"/>
        <v>7370.8488000000007</v>
      </c>
      <c r="DQ70" s="38">
        <f t="shared" si="249"/>
        <v>7558.0636833333328</v>
      </c>
      <c r="DR70" s="38">
        <f t="shared" si="249"/>
        <v>7379.7760944444444</v>
      </c>
      <c r="DS70" s="38">
        <f t="shared" si="249"/>
        <v>7358.979755555556</v>
      </c>
      <c r="DT70" s="38">
        <f t="shared" si="249"/>
        <v>7849.0210944444452</v>
      </c>
      <c r="DU70" s="38">
        <f t="shared" si="249"/>
        <v>8185.0837444444451</v>
      </c>
      <c r="DV70" s="38">
        <f t="shared" si="249"/>
        <v>8690.7474500000008</v>
      </c>
      <c r="DW70" s="38">
        <f t="shared" si="249"/>
        <v>9434.9161277777766</v>
      </c>
      <c r="DX70" s="38">
        <f t="shared" si="249"/>
        <v>10347.108955555555</v>
      </c>
      <c r="DY70" s="38">
        <f t="shared" si="249"/>
        <v>11309.223838888891</v>
      </c>
      <c r="DZ70" s="38">
        <f t="shared" si="249"/>
        <v>12508.319405555558</v>
      </c>
      <c r="EA70" s="38">
        <f t="shared" si="249"/>
        <v>13592.952994444444</v>
      </c>
      <c r="EB70" s="38">
        <f t="shared" si="249"/>
        <v>14478.298566666668</v>
      </c>
      <c r="EC70" s="38">
        <f t="shared" si="249"/>
        <v>14416.250761111112</v>
      </c>
      <c r="ED70" s="38">
        <f t="shared" si="249"/>
        <v>16111.575705555557</v>
      </c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Y70" s="38">
        <f t="shared" ref="EY70:FN70" si="250">EY34*EY135*(1-0.18)/0.18</f>
        <v>724697.48166666657</v>
      </c>
      <c r="EZ70" s="38">
        <f t="shared" si="250"/>
        <v>849150.08888888895</v>
      </c>
      <c r="FA70" s="38">
        <f t="shared" si="250"/>
        <v>1000825.4433333334</v>
      </c>
      <c r="FB70" s="38">
        <f t="shared" si="250"/>
        <v>1523895.8583333334</v>
      </c>
      <c r="FC70" s="38">
        <f t="shared" si="250"/>
        <v>1753460.9400000004</v>
      </c>
      <c r="FD70" s="38">
        <f t="shared" si="250"/>
        <v>2215910.8961111112</v>
      </c>
      <c r="FE70" s="38">
        <f t="shared" si="250"/>
        <v>2624968.9666666668</v>
      </c>
      <c r="FF70" s="38">
        <f t="shared" si="250"/>
        <v>2904812.1433333335</v>
      </c>
      <c r="FG70" s="38">
        <f t="shared" si="250"/>
        <v>3210692.2788888891</v>
      </c>
      <c r="FH70" s="38">
        <f t="shared" si="250"/>
        <v>3660567.3300000005</v>
      </c>
      <c r="FI70" s="38">
        <f t="shared" si="250"/>
        <v>4423437.0872222222</v>
      </c>
      <c r="FJ70" s="38">
        <f t="shared" si="250"/>
        <v>5324195.6755555551</v>
      </c>
      <c r="FK70" s="38">
        <f t="shared" si="250"/>
        <v>6299479.7133333338</v>
      </c>
      <c r="FL70" s="38">
        <f t="shared" si="250"/>
        <v>7890408.7266666675</v>
      </c>
      <c r="FM70" s="38">
        <f t="shared" si="250"/>
        <v>8935061.3022222221</v>
      </c>
      <c r="FN70" s="38">
        <f t="shared" si="250"/>
        <v>10240986.241111113</v>
      </c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</row>
    <row r="71" spans="1:188">
      <c r="A71" s="70"/>
      <c r="D71" s="43"/>
      <c r="E71" s="43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</row>
    <row r="72" spans="1:188">
      <c r="A72" s="70" t="s">
        <v>122</v>
      </c>
      <c r="D72" s="43"/>
      <c r="E72" s="43"/>
      <c r="F72" s="38">
        <f>F67/F34</f>
        <v>3.1106989639373861</v>
      </c>
      <c r="G72" s="38">
        <f t="shared" ref="G72:U72" si="251">G67/G34</f>
        <v>3.2562829564188731</v>
      </c>
      <c r="H72" s="38">
        <f t="shared" si="251"/>
        <v>3.2928306055095309</v>
      </c>
      <c r="I72" s="38">
        <f t="shared" si="251"/>
        <v>2.8759296241681263</v>
      </c>
      <c r="J72" s="38">
        <f t="shared" si="251"/>
        <v>2.553676418106996</v>
      </c>
      <c r="K72" s="38">
        <f t="shared" si="251"/>
        <v>2.337190010362975</v>
      </c>
      <c r="L72" s="38">
        <f t="shared" si="251"/>
        <v>2.0119594049235059</v>
      </c>
      <c r="M72" s="38">
        <f t="shared" si="251"/>
        <v>1.7796581659135406</v>
      </c>
      <c r="N72" s="38">
        <f t="shared" si="251"/>
        <v>1.7529362026853084</v>
      </c>
      <c r="O72" s="38">
        <f t="shared" si="251"/>
        <v>1.8735423672000204</v>
      </c>
      <c r="P72" s="38">
        <f t="shared" si="251"/>
        <v>1.925304100367371</v>
      </c>
      <c r="Q72" s="38">
        <f t="shared" si="251"/>
        <v>2.0755392368610512</v>
      </c>
      <c r="R72" s="38">
        <f t="shared" si="251"/>
        <v>2.0829451046938203</v>
      </c>
      <c r="S72" s="38">
        <f t="shared" si="251"/>
        <v>2.1191731208053657</v>
      </c>
      <c r="T72" s="38">
        <f t="shared" si="251"/>
        <v>2.0080368502886285</v>
      </c>
      <c r="U72" s="38">
        <f t="shared" si="251"/>
        <v>2.0080368502886285</v>
      </c>
      <c r="V72" s="38"/>
      <c r="X72" s="38">
        <f t="shared" ref="X72:AM72" si="252">X67/X34</f>
        <v>1.9741367879984444</v>
      </c>
      <c r="Y72" s="38">
        <f t="shared" si="252"/>
        <v>1.8892771439030096</v>
      </c>
      <c r="Z72" s="38">
        <f t="shared" si="252"/>
        <v>1.9379908704802715</v>
      </c>
      <c r="AA72" s="38">
        <f t="shared" si="252"/>
        <v>2.3370924956462784</v>
      </c>
      <c r="AB72" s="38">
        <f t="shared" si="252"/>
        <v>2.1319924171668139</v>
      </c>
      <c r="AC72" s="38">
        <f t="shared" si="252"/>
        <v>2.0023594163389902</v>
      </c>
      <c r="AD72" s="38">
        <f t="shared" si="252"/>
        <v>2.0154771369314375</v>
      </c>
      <c r="AE72" s="38">
        <f t="shared" si="252"/>
        <v>1.8202671113744942</v>
      </c>
      <c r="AF72" s="38">
        <f t="shared" si="252"/>
        <v>1.6736540994570515</v>
      </c>
      <c r="AG72" s="38">
        <f t="shared" si="252"/>
        <v>1.6377058573718213</v>
      </c>
      <c r="AH72" s="38">
        <f t="shared" si="252"/>
        <v>1.4639433637005992</v>
      </c>
      <c r="AI72" s="38">
        <f t="shared" si="252"/>
        <v>1.3552674401740077</v>
      </c>
      <c r="AJ72" s="38">
        <f t="shared" si="252"/>
        <v>1.3623634540804419</v>
      </c>
      <c r="AK72" s="38">
        <f t="shared" si="252"/>
        <v>1.245996589610356</v>
      </c>
      <c r="AL72" s="38">
        <f t="shared" si="252"/>
        <v>1.0939536857982215</v>
      </c>
      <c r="AM72" s="38">
        <f t="shared" si="252"/>
        <v>1.2061927469918792</v>
      </c>
      <c r="AP72" s="38">
        <f t="shared" ref="AP72:BE72" si="253">AP67/AP34</f>
        <v>3.2288017046208664</v>
      </c>
      <c r="AQ72" s="38">
        <f t="shared" si="253"/>
        <v>3.1954359081884594</v>
      </c>
      <c r="AR72" s="38">
        <f t="shared" si="253"/>
        <v>3.1316326296600026</v>
      </c>
      <c r="AS72" s="38">
        <f t="shared" si="253"/>
        <v>3.1133678943949987</v>
      </c>
      <c r="AT72" s="38">
        <f t="shared" si="253"/>
        <v>3.1391638733607925</v>
      </c>
      <c r="AU72" s="38">
        <f t="shared" si="253"/>
        <v>3.1438346769631362</v>
      </c>
      <c r="AV72" s="38">
        <f t="shared" si="253"/>
        <v>3.1458363845152153</v>
      </c>
      <c r="AW72" s="38">
        <f t="shared" si="253"/>
        <v>3.3001611805645674</v>
      </c>
      <c r="AX72" s="38">
        <f t="shared" si="253"/>
        <v>3.1455442960346174</v>
      </c>
      <c r="AY72" s="38">
        <f t="shared" si="253"/>
        <v>3.0851243514807538</v>
      </c>
      <c r="AZ72" s="38">
        <f t="shared" si="253"/>
        <v>3.0898041887079835</v>
      </c>
      <c r="BA72" s="38">
        <f t="shared" si="253"/>
        <v>3.066327816053982</v>
      </c>
      <c r="BB72" s="38">
        <f t="shared" si="253"/>
        <v>3.2378953108095536</v>
      </c>
      <c r="BC72" s="38">
        <f t="shared" si="253"/>
        <v>3.164318843226007</v>
      </c>
      <c r="BD72" s="38">
        <f t="shared" si="253"/>
        <v>3.2268590187987747</v>
      </c>
      <c r="BE72" s="38">
        <f t="shared" si="253"/>
        <v>3.1707420094317973</v>
      </c>
      <c r="BH72" s="38">
        <f t="shared" ref="BH72:BW72" si="254">BH67/BH34</f>
        <v>3.8945390647022808</v>
      </c>
      <c r="BI72" s="38">
        <f t="shared" si="254"/>
        <v>3.9853479788648074</v>
      </c>
      <c r="BJ72" s="38">
        <f t="shared" si="254"/>
        <v>4.0270363432942586</v>
      </c>
      <c r="BK72" s="38">
        <f t="shared" si="254"/>
        <v>4.0531911419142563</v>
      </c>
      <c r="BL72" s="38">
        <f t="shared" si="254"/>
        <v>4.1044955657875164</v>
      </c>
      <c r="BM72" s="38">
        <f t="shared" si="254"/>
        <v>4.0882277754137917</v>
      </c>
      <c r="BN72" s="38">
        <f t="shared" si="254"/>
        <v>4.1250185895981737</v>
      </c>
      <c r="BO72" s="38">
        <f t="shared" si="254"/>
        <v>4.1430925623434618</v>
      </c>
      <c r="BP72" s="38">
        <f t="shared" si="254"/>
        <v>4.1195338146264939</v>
      </c>
      <c r="BQ72" s="38">
        <f t="shared" si="254"/>
        <v>4.158107189299896</v>
      </c>
      <c r="BR72" s="38">
        <f t="shared" si="254"/>
        <v>4.1372325414329731</v>
      </c>
      <c r="BS72" s="38">
        <f t="shared" si="254"/>
        <v>4.1560073134644657</v>
      </c>
      <c r="BT72" s="38">
        <f t="shared" si="254"/>
        <v>4.2155917437310197</v>
      </c>
      <c r="BU72" s="38">
        <f t="shared" si="254"/>
        <v>4.2832928999176474</v>
      </c>
      <c r="BV72" s="38">
        <f t="shared" si="254"/>
        <v>4.1191600542700888</v>
      </c>
      <c r="BW72" s="38">
        <f t="shared" si="254"/>
        <v>4.1450214720158849</v>
      </c>
      <c r="BZ72" s="38">
        <f t="shared" ref="BZ72:CO72" si="255">BZ67/BZ34</f>
        <v>4.6510372947043201</v>
      </c>
      <c r="CA72" s="38">
        <f t="shared" si="255"/>
        <v>4.2448406082547558</v>
      </c>
      <c r="CB72" s="38">
        <f t="shared" si="255"/>
        <v>4.0979434451760142</v>
      </c>
      <c r="CC72" s="38">
        <f t="shared" si="255"/>
        <v>4.2022963112910929</v>
      </c>
      <c r="CD72" s="38">
        <f t="shared" si="255"/>
        <v>4.1611877073980557</v>
      </c>
      <c r="CE72" s="38">
        <f t="shared" si="255"/>
        <v>4.0510134928424248</v>
      </c>
      <c r="CF72" s="38">
        <f t="shared" si="255"/>
        <v>3.8284487372168825</v>
      </c>
      <c r="CG72" s="38">
        <f t="shared" si="255"/>
        <v>3.9291631178439026</v>
      </c>
      <c r="CH72" s="38">
        <f t="shared" si="255"/>
        <v>3.9826470872391155</v>
      </c>
      <c r="CI72" s="38">
        <f t="shared" si="255"/>
        <v>4.2300366525827489</v>
      </c>
      <c r="CJ72" s="38">
        <f t="shared" si="255"/>
        <v>4.398929229626324</v>
      </c>
      <c r="CK72" s="38">
        <f t="shared" si="255"/>
        <v>4.5114780494914726</v>
      </c>
      <c r="CL72" s="38">
        <f t="shared" si="255"/>
        <v>4.6348517056741656</v>
      </c>
      <c r="CM72" s="38">
        <f t="shared" si="255"/>
        <v>4.8649728749267069</v>
      </c>
      <c r="CN72" s="38">
        <f t="shared" si="255"/>
        <v>4.3909833565722565</v>
      </c>
      <c r="CO72" s="38">
        <f t="shared" si="255"/>
        <v>4.4031066457368828</v>
      </c>
      <c r="CR72" s="38">
        <f t="shared" ref="CR72:DG72" si="256">CR67/CR34</f>
        <v>2.6102192668285196</v>
      </c>
      <c r="CS72" s="38">
        <f t="shared" si="256"/>
        <v>2.3792547208436776</v>
      </c>
      <c r="CT72" s="38">
        <f t="shared" si="256"/>
        <v>2.277690689849579</v>
      </c>
      <c r="CU72" s="38">
        <f t="shared" si="256"/>
        <v>2.5198407935801579</v>
      </c>
      <c r="CV72" s="38">
        <f t="shared" si="256"/>
        <v>2.6548430583387295</v>
      </c>
      <c r="CW72" s="38">
        <f t="shared" si="256"/>
        <v>2.6565960751589395</v>
      </c>
      <c r="CX72" s="38">
        <f t="shared" si="256"/>
        <v>2.2661350975103485</v>
      </c>
      <c r="CY72" s="38">
        <f t="shared" si="256"/>
        <v>1.9898211185598129</v>
      </c>
      <c r="CZ72" s="38">
        <f t="shared" si="256"/>
        <v>2.2850931370199388</v>
      </c>
      <c r="DA72" s="38">
        <f t="shared" si="256"/>
        <v>2.5409544892182021</v>
      </c>
      <c r="DB72" s="38">
        <f t="shared" si="256"/>
        <v>2.5409226956687649</v>
      </c>
      <c r="DC72" s="38">
        <f t="shared" si="256"/>
        <v>2.60278784451843</v>
      </c>
      <c r="DD72" s="38">
        <f t="shared" si="256"/>
        <v>2.7068191695751698</v>
      </c>
      <c r="DE72" s="38">
        <f t="shared" si="256"/>
        <v>2.9171121837260054</v>
      </c>
      <c r="DF72" s="38">
        <f t="shared" si="256"/>
        <v>2.8113373110845399</v>
      </c>
      <c r="DG72" s="38">
        <f t="shared" si="256"/>
        <v>3.0938906111858966</v>
      </c>
      <c r="DH72" s="38"/>
      <c r="DI72" s="38"/>
      <c r="DJ72" s="38"/>
      <c r="DK72" s="38"/>
      <c r="DL72" s="38"/>
      <c r="DO72" s="38">
        <f t="shared" ref="DO72:ED72" si="257">DO67/DO34</f>
        <v>3.651006771027494</v>
      </c>
      <c r="DP72" s="38">
        <f t="shared" si="257"/>
        <v>3.624389269780949</v>
      </c>
      <c r="DQ72" s="38">
        <f t="shared" si="257"/>
        <v>3.3637953016223414</v>
      </c>
      <c r="DR72" s="38">
        <f t="shared" si="257"/>
        <v>3.3036147108454963</v>
      </c>
      <c r="DS72" s="38">
        <f t="shared" si="257"/>
        <v>3.2344181224778206</v>
      </c>
      <c r="DT72" s="38">
        <f t="shared" si="257"/>
        <v>3.6253693544362537</v>
      </c>
      <c r="DU72" s="38">
        <f t="shared" si="257"/>
        <v>3.6656493488079183</v>
      </c>
      <c r="DV72" s="38">
        <f t="shared" si="257"/>
        <v>3.8083439396633256</v>
      </c>
      <c r="DW72" s="38">
        <f t="shared" si="257"/>
        <v>3.9342695223825177</v>
      </c>
      <c r="DX72" s="38">
        <f t="shared" si="257"/>
        <v>4.0788618688013525</v>
      </c>
      <c r="DY72" s="38">
        <f t="shared" si="257"/>
        <v>4.1089591321441041</v>
      </c>
      <c r="DZ72" s="38">
        <f t="shared" si="257"/>
        <v>4.1894551551391306</v>
      </c>
      <c r="EA72" s="38">
        <f t="shared" si="257"/>
        <v>4.3063426952481629</v>
      </c>
      <c r="EB72" s="38">
        <f t="shared" si="257"/>
        <v>4.1396353789278395</v>
      </c>
      <c r="EC72" s="38">
        <f t="shared" si="257"/>
        <v>4.1475180015554809</v>
      </c>
      <c r="ED72" s="38">
        <f t="shared" si="257"/>
        <v>4.2670036327812513</v>
      </c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Y72" s="38">
        <f t="shared" ref="EY72:FN72" si="258">EY67/EY34</f>
        <v>4.7809714589683079</v>
      </c>
      <c r="EZ72" s="38">
        <f t="shared" si="258"/>
        <v>4.6869739674213742</v>
      </c>
      <c r="FA72" s="38">
        <f t="shared" si="258"/>
        <v>4.7039870710258516</v>
      </c>
      <c r="FB72" s="38">
        <f t="shared" si="258"/>
        <v>5.287194749583235</v>
      </c>
      <c r="FC72" s="38">
        <f t="shared" si="258"/>
        <v>5.1129029744797743</v>
      </c>
      <c r="FD72" s="38">
        <f t="shared" si="258"/>
        <v>5.1196495923082912</v>
      </c>
      <c r="FE72" s="38">
        <f t="shared" si="258"/>
        <v>4.7695128692763626</v>
      </c>
      <c r="FF72" s="38">
        <f t="shared" si="258"/>
        <v>4.4281140853685086</v>
      </c>
      <c r="FG72" s="38">
        <f t="shared" si="258"/>
        <v>4.4688633308254797</v>
      </c>
      <c r="FH72" s="38">
        <f t="shared" si="258"/>
        <v>4.3080786682145211</v>
      </c>
      <c r="FI72" s="38">
        <f t="shared" si="258"/>
        <v>4.6089177990022963</v>
      </c>
      <c r="FJ72" s="38">
        <f t="shared" si="258"/>
        <v>4.8900974735973026</v>
      </c>
      <c r="FK72" s="38">
        <f t="shared" si="258"/>
        <v>5.0652531891208801</v>
      </c>
      <c r="FL72" s="38">
        <f t="shared" si="258"/>
        <v>5.3337541444415875</v>
      </c>
      <c r="FM72" s="38">
        <f t="shared" si="258"/>
        <v>5.4328101735767005</v>
      </c>
      <c r="FN72" s="38">
        <f t="shared" si="258"/>
        <v>5.4361168640606605</v>
      </c>
      <c r="FQ72" s="38"/>
      <c r="FR72" s="38"/>
      <c r="FS72" s="38"/>
      <c r="FT72" s="38"/>
      <c r="FU72" s="38"/>
      <c r="FV72" s="38"/>
      <c r="FW72" s="38"/>
      <c r="FX72" s="38"/>
      <c r="FY72" s="38"/>
      <c r="FZ72" s="38"/>
      <c r="GA72" s="38"/>
      <c r="GB72" s="38"/>
      <c r="GC72" s="38"/>
      <c r="GD72" s="38"/>
      <c r="GE72" s="38"/>
      <c r="GF72" s="38"/>
    </row>
    <row r="73" spans="1:188">
      <c r="A73" s="70" t="s">
        <v>123</v>
      </c>
      <c r="D73" s="43"/>
      <c r="E73" s="43"/>
      <c r="F73" s="38">
        <f>F68/F34</f>
        <v>4.2424288441856524</v>
      </c>
      <c r="G73" s="38">
        <f t="shared" ref="G73:U73" si="259">G68/G34</f>
        <v>3.4493570071211943</v>
      </c>
      <c r="H73" s="38">
        <f t="shared" si="259"/>
        <v>3.4061381648368925</v>
      </c>
      <c r="I73" s="38">
        <f t="shared" si="259"/>
        <v>3.4336170832389552</v>
      </c>
      <c r="J73" s="38">
        <f t="shared" si="259"/>
        <v>3.3927826611796976</v>
      </c>
      <c r="K73" s="38">
        <f t="shared" si="259"/>
        <v>3.3752938595158763</v>
      </c>
      <c r="L73" s="38">
        <f t="shared" si="259"/>
        <v>3.5002683102811507</v>
      </c>
      <c r="M73" s="38">
        <f t="shared" si="259"/>
        <v>3.5240972722554047</v>
      </c>
      <c r="N73" s="38">
        <f t="shared" si="259"/>
        <v>3.6169404378191592</v>
      </c>
      <c r="O73" s="38">
        <f t="shared" si="259"/>
        <v>3.6363323157137346</v>
      </c>
      <c r="P73" s="38">
        <f t="shared" si="259"/>
        <v>3.6771965337688206</v>
      </c>
      <c r="Q73" s="38">
        <f t="shared" si="259"/>
        <v>3.8173095152387817</v>
      </c>
      <c r="R73" s="38">
        <f t="shared" si="259"/>
        <v>3.7993132804607188</v>
      </c>
      <c r="S73" s="38">
        <f t="shared" si="259"/>
        <v>3.8238319964594196</v>
      </c>
      <c r="T73" s="38">
        <f t="shared" si="259"/>
        <v>3.4568741011879358</v>
      </c>
      <c r="U73" s="38">
        <f t="shared" si="259"/>
        <v>3.1975093578144467</v>
      </c>
      <c r="V73" s="38"/>
      <c r="X73" s="38">
        <f t="shared" ref="X73:AM73" si="260">X68/X34</f>
        <v>3.1645640523784349</v>
      </c>
      <c r="Y73" s="38">
        <f t="shared" si="260"/>
        <v>3.453226362251578</v>
      </c>
      <c r="Z73" s="38">
        <f t="shared" si="260"/>
        <v>3.5743157372337504</v>
      </c>
      <c r="AA73" s="38">
        <f t="shared" si="260"/>
        <v>3.7568255937567963</v>
      </c>
      <c r="AB73" s="38">
        <f t="shared" si="260"/>
        <v>3.8184724478427254</v>
      </c>
      <c r="AC73" s="38">
        <f t="shared" si="260"/>
        <v>3.8073316700944071</v>
      </c>
      <c r="AD73" s="38">
        <f t="shared" si="260"/>
        <v>3.7353430354507009</v>
      </c>
      <c r="AE73" s="38">
        <f t="shared" si="260"/>
        <v>3.7413810190837595</v>
      </c>
      <c r="AF73" s="38">
        <f t="shared" si="260"/>
        <v>3.6685999630315127</v>
      </c>
      <c r="AG73" s="38">
        <f t="shared" si="260"/>
        <v>3.6835781753490213</v>
      </c>
      <c r="AH73" s="38">
        <f t="shared" si="260"/>
        <v>3.5873391437819691</v>
      </c>
      <c r="AI73" s="38">
        <f t="shared" si="260"/>
        <v>3.5533950233511176</v>
      </c>
      <c r="AJ73" s="38">
        <f t="shared" si="260"/>
        <v>3.5693999190655519</v>
      </c>
      <c r="AK73" s="38">
        <f t="shared" si="260"/>
        <v>3.5461853730105588</v>
      </c>
      <c r="AL73" s="38">
        <f t="shared" si="260"/>
        <v>3.5575449816235487</v>
      </c>
      <c r="AM73" s="38">
        <f t="shared" si="260"/>
        <v>3.6981611248501638</v>
      </c>
      <c r="AP73" s="38">
        <f t="shared" ref="AP73:BE73" si="261">AP68/AP34</f>
        <v>3.4379598141522907</v>
      </c>
      <c r="AQ73" s="38">
        <f t="shared" si="261"/>
        <v>3.5206271423237134</v>
      </c>
      <c r="AR73" s="38">
        <f t="shared" si="261"/>
        <v>3.5126354507583466</v>
      </c>
      <c r="AS73" s="38">
        <f t="shared" si="261"/>
        <v>3.4930902285987333</v>
      </c>
      <c r="AT73" s="38">
        <f t="shared" si="261"/>
        <v>3.5260876345804713</v>
      </c>
      <c r="AU73" s="38">
        <f t="shared" si="261"/>
        <v>3.5322358355123624</v>
      </c>
      <c r="AV73" s="38">
        <f t="shared" si="261"/>
        <v>3.515184180138232</v>
      </c>
      <c r="AW73" s="38">
        <f t="shared" si="261"/>
        <v>3.5805955381450691</v>
      </c>
      <c r="AX73" s="38">
        <f t="shared" si="261"/>
        <v>3.6290019461443661</v>
      </c>
      <c r="AY73" s="38">
        <f t="shared" si="261"/>
        <v>3.6969791105919469</v>
      </c>
      <c r="AZ73" s="38">
        <f t="shared" si="261"/>
        <v>3.705901465629462</v>
      </c>
      <c r="BA73" s="38">
        <f t="shared" si="261"/>
        <v>3.6527307234769708</v>
      </c>
      <c r="BB73" s="38">
        <f t="shared" si="261"/>
        <v>3.7107411611067311</v>
      </c>
      <c r="BC73" s="38">
        <f t="shared" si="261"/>
        <v>3.6104875954056359</v>
      </c>
      <c r="BD73" s="38">
        <f t="shared" si="261"/>
        <v>3.5005766662535756</v>
      </c>
      <c r="BE73" s="38">
        <f t="shared" si="261"/>
        <v>3.5742500192354862</v>
      </c>
      <c r="BH73" s="38">
        <f t="shared" ref="BH73:BW73" si="262">BH68/BH34</f>
        <v>3.2824691940659179</v>
      </c>
      <c r="BI73" s="38">
        <f t="shared" si="262"/>
        <v>3.2865112110996368</v>
      </c>
      <c r="BJ73" s="38">
        <f t="shared" si="262"/>
        <v>3.3419453827329235</v>
      </c>
      <c r="BK73" s="38">
        <f t="shared" si="262"/>
        <v>3.3048729313493372</v>
      </c>
      <c r="BL73" s="38">
        <f t="shared" si="262"/>
        <v>3.3473662177277448</v>
      </c>
      <c r="BM73" s="38">
        <f t="shared" si="262"/>
        <v>3.3316623709351321</v>
      </c>
      <c r="BN73" s="38">
        <f t="shared" si="262"/>
        <v>3.4182009458611229</v>
      </c>
      <c r="BO73" s="38">
        <f t="shared" si="262"/>
        <v>3.4157959173475287</v>
      </c>
      <c r="BP73" s="38">
        <f t="shared" si="262"/>
        <v>3.4539100320046083</v>
      </c>
      <c r="BQ73" s="38">
        <f t="shared" si="262"/>
        <v>3.4467548967541943</v>
      </c>
      <c r="BR73" s="38">
        <f t="shared" si="262"/>
        <v>3.4605658980360166</v>
      </c>
      <c r="BS73" s="38">
        <f t="shared" si="262"/>
        <v>3.4210983452992134</v>
      </c>
      <c r="BT73" s="38">
        <f t="shared" si="262"/>
        <v>3.4279886840664386</v>
      </c>
      <c r="BU73" s="38">
        <f t="shared" si="262"/>
        <v>3.5508221257597734</v>
      </c>
      <c r="BV73" s="38">
        <f t="shared" si="262"/>
        <v>3.5534505501845093</v>
      </c>
      <c r="BW73" s="38">
        <f t="shared" si="262"/>
        <v>3.562452214319439</v>
      </c>
      <c r="BZ73" s="38">
        <f t="shared" ref="BZ73:CO73" si="263">BZ68/BZ34</f>
        <v>4.651037294704321</v>
      </c>
      <c r="CA73" s="38">
        <f t="shared" si="263"/>
        <v>4.2448406082547558</v>
      </c>
      <c r="CB73" s="38">
        <f t="shared" si="263"/>
        <v>4.0979434451760151</v>
      </c>
      <c r="CC73" s="38">
        <f t="shared" si="263"/>
        <v>4.2022963112910929</v>
      </c>
      <c r="CD73" s="38">
        <f t="shared" si="263"/>
        <v>4.1611877073980574</v>
      </c>
      <c r="CE73" s="38">
        <f t="shared" si="263"/>
        <v>4.0510134928424248</v>
      </c>
      <c r="CF73" s="38">
        <f t="shared" si="263"/>
        <v>3.8284487372168821</v>
      </c>
      <c r="CG73" s="38">
        <f t="shared" si="263"/>
        <v>3.9291631178439026</v>
      </c>
      <c r="CH73" s="38">
        <f t="shared" si="263"/>
        <v>3.9826470872391146</v>
      </c>
      <c r="CI73" s="38">
        <f t="shared" si="263"/>
        <v>4.2300366525827489</v>
      </c>
      <c r="CJ73" s="38">
        <f t="shared" si="263"/>
        <v>4.3989292296263232</v>
      </c>
      <c r="CK73" s="38">
        <f t="shared" si="263"/>
        <v>4.5114780494914708</v>
      </c>
      <c r="CL73" s="38">
        <f t="shared" si="263"/>
        <v>4.6348517056741656</v>
      </c>
      <c r="CM73" s="38">
        <f t="shared" si="263"/>
        <v>4.8649728749267069</v>
      </c>
      <c r="CN73" s="38">
        <f t="shared" si="263"/>
        <v>4.3909833565722574</v>
      </c>
      <c r="CO73" s="38">
        <f t="shared" si="263"/>
        <v>4.4031066457368828</v>
      </c>
      <c r="CR73" s="38">
        <f t="shared" ref="CR73:DG73" si="264">CR68/CR34</f>
        <v>5.6575087293896766</v>
      </c>
      <c r="CS73" s="38">
        <f t="shared" si="264"/>
        <v>5.6155317523847428</v>
      </c>
      <c r="CT73" s="38">
        <f t="shared" si="264"/>
        <v>5.5328561089595878</v>
      </c>
      <c r="CU73" s="38">
        <f t="shared" si="264"/>
        <v>5.463309267729672</v>
      </c>
      <c r="CV73" s="38">
        <f t="shared" si="264"/>
        <v>5.5077132081272095</v>
      </c>
      <c r="CW73" s="38">
        <f t="shared" si="264"/>
        <v>5.5732336879236639</v>
      </c>
      <c r="CX73" s="38">
        <f t="shared" si="264"/>
        <v>5.6105793705223457</v>
      </c>
      <c r="CY73" s="38">
        <f t="shared" si="264"/>
        <v>5.613066047502099</v>
      </c>
      <c r="CZ73" s="38">
        <f t="shared" si="264"/>
        <v>5.6316447315092466</v>
      </c>
      <c r="DA73" s="38">
        <f t="shared" si="264"/>
        <v>5.4063192163891722</v>
      </c>
      <c r="DB73" s="38">
        <f t="shared" si="264"/>
        <v>5.3859130817665433</v>
      </c>
      <c r="DC73" s="38">
        <f t="shared" si="264"/>
        <v>5.3745520962080846</v>
      </c>
      <c r="DD73" s="38">
        <f t="shared" si="264"/>
        <v>5.3644743974597739</v>
      </c>
      <c r="DE73" s="38">
        <f t="shared" si="264"/>
        <v>5.3676656733027217</v>
      </c>
      <c r="DF73" s="38">
        <f t="shared" si="264"/>
        <v>5.1880433876079035</v>
      </c>
      <c r="DG73" s="38">
        <f t="shared" si="264"/>
        <v>5.1636458275450092</v>
      </c>
      <c r="DH73" s="38"/>
      <c r="DI73" s="38"/>
      <c r="DJ73" s="38"/>
      <c r="DK73" s="38"/>
      <c r="DL73" s="38"/>
      <c r="DO73" s="38">
        <f t="shared" ref="DO73:ED73" si="265">DO68/DO34</f>
        <v>3.651006771027494</v>
      </c>
      <c r="DP73" s="38">
        <f t="shared" si="265"/>
        <v>3.6243892697809494</v>
      </c>
      <c r="DQ73" s="38">
        <f t="shared" si="265"/>
        <v>3.3637953016223414</v>
      </c>
      <c r="DR73" s="38">
        <f t="shared" si="265"/>
        <v>3.3036147108454963</v>
      </c>
      <c r="DS73" s="38">
        <f t="shared" si="265"/>
        <v>3.2344181224778215</v>
      </c>
      <c r="DT73" s="38">
        <f t="shared" si="265"/>
        <v>3.6253693544362529</v>
      </c>
      <c r="DU73" s="38">
        <f t="shared" si="265"/>
        <v>3.6656493488079183</v>
      </c>
      <c r="DV73" s="38">
        <f t="shared" si="265"/>
        <v>3.8083439396633256</v>
      </c>
      <c r="DW73" s="38">
        <f t="shared" si="265"/>
        <v>3.9342695223825168</v>
      </c>
      <c r="DX73" s="38">
        <f t="shared" si="265"/>
        <v>4.0788618688013525</v>
      </c>
      <c r="DY73" s="38">
        <f t="shared" si="265"/>
        <v>4.1089591321441041</v>
      </c>
      <c r="DZ73" s="38">
        <f t="shared" si="265"/>
        <v>4.1894551551391297</v>
      </c>
      <c r="EA73" s="38">
        <f t="shared" si="265"/>
        <v>4.3063426952481629</v>
      </c>
      <c r="EB73" s="38">
        <f t="shared" si="265"/>
        <v>4.1396353789278395</v>
      </c>
      <c r="EC73" s="38">
        <f t="shared" si="265"/>
        <v>4.1475180015554809</v>
      </c>
      <c r="ED73" s="38">
        <f t="shared" si="265"/>
        <v>4.2670036327812513</v>
      </c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Y73" s="38">
        <f t="shared" ref="EY73:FN73" si="266">EY68/EY34</f>
        <v>4.7809714589683079</v>
      </c>
      <c r="EZ73" s="38">
        <f t="shared" si="266"/>
        <v>4.6869739674213742</v>
      </c>
      <c r="FA73" s="38">
        <f t="shared" si="266"/>
        <v>4.7039870710258516</v>
      </c>
      <c r="FB73" s="38">
        <f t="shared" si="266"/>
        <v>5.287194749583235</v>
      </c>
      <c r="FC73" s="38">
        <f t="shared" si="266"/>
        <v>5.1129029744797734</v>
      </c>
      <c r="FD73" s="38">
        <f t="shared" si="266"/>
        <v>5.1196495923082912</v>
      </c>
      <c r="FE73" s="38">
        <f t="shared" si="266"/>
        <v>4.7695128692763626</v>
      </c>
      <c r="FF73" s="38">
        <f t="shared" si="266"/>
        <v>4.4281140853685086</v>
      </c>
      <c r="FG73" s="38">
        <f t="shared" si="266"/>
        <v>4.4688633308254797</v>
      </c>
      <c r="FH73" s="38">
        <f t="shared" si="266"/>
        <v>4.3080786682145193</v>
      </c>
      <c r="FI73" s="38">
        <f t="shared" si="266"/>
        <v>4.6089177990022963</v>
      </c>
      <c r="FJ73" s="38">
        <f t="shared" si="266"/>
        <v>4.8900974735973026</v>
      </c>
      <c r="FK73" s="38">
        <f t="shared" si="266"/>
        <v>5.0652531891208801</v>
      </c>
      <c r="FL73" s="38">
        <f t="shared" si="266"/>
        <v>5.3337541444415875</v>
      </c>
      <c r="FM73" s="38">
        <f t="shared" si="266"/>
        <v>5.4328101735767005</v>
      </c>
      <c r="FN73" s="38">
        <f t="shared" si="266"/>
        <v>5.4361168640606605</v>
      </c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</row>
    <row r="74" spans="1:188">
      <c r="A74" s="70" t="s">
        <v>124</v>
      </c>
      <c r="D74" s="43"/>
      <c r="E74" s="43"/>
      <c r="F74" s="38">
        <f>F69/F34</f>
        <v>3.6765639040615188</v>
      </c>
      <c r="G74" s="38">
        <f t="shared" ref="G74:U74" si="267">G69/G34</f>
        <v>3.3528199817700335</v>
      </c>
      <c r="H74" s="38">
        <f t="shared" si="267"/>
        <v>3.3494843851732119</v>
      </c>
      <c r="I74" s="38">
        <f t="shared" si="267"/>
        <v>3.1547733537035403</v>
      </c>
      <c r="J74" s="38">
        <f t="shared" si="267"/>
        <v>2.9732295396433468</v>
      </c>
      <c r="K74" s="38">
        <f t="shared" si="267"/>
        <v>2.8562419349394261</v>
      </c>
      <c r="L74" s="38">
        <f t="shared" si="267"/>
        <v>2.7561138576023283</v>
      </c>
      <c r="M74" s="38">
        <f t="shared" si="267"/>
        <v>2.6518777190844727</v>
      </c>
      <c r="N74" s="38">
        <f t="shared" si="267"/>
        <v>2.6849383202522339</v>
      </c>
      <c r="O74" s="38">
        <f t="shared" si="267"/>
        <v>2.7549373414568774</v>
      </c>
      <c r="P74" s="38">
        <f t="shared" si="267"/>
        <v>2.8012503170680962</v>
      </c>
      <c r="Q74" s="38">
        <f t="shared" si="267"/>
        <v>2.9464243760499165</v>
      </c>
      <c r="R74" s="38">
        <f t="shared" si="267"/>
        <v>2.9411291925772693</v>
      </c>
      <c r="S74" s="38">
        <f t="shared" si="267"/>
        <v>2.9715025586323933</v>
      </c>
      <c r="T74" s="38">
        <f t="shared" si="267"/>
        <v>2.7324554757382824</v>
      </c>
      <c r="U74" s="38">
        <f t="shared" si="267"/>
        <v>2.6027731040515376</v>
      </c>
      <c r="V74" s="38"/>
      <c r="X74" s="38">
        <f t="shared" ref="X74:AM74" si="268">X69/X34</f>
        <v>2.7866666666666666</v>
      </c>
      <c r="Y74" s="38">
        <f t="shared" si="268"/>
        <v>2.5446666666666666</v>
      </c>
      <c r="Z74" s="38">
        <f t="shared" si="268"/>
        <v>2.86</v>
      </c>
      <c r="AA74" s="38">
        <f t="shared" si="268"/>
        <v>3.4319999999999999</v>
      </c>
      <c r="AB74" s="38">
        <f t="shared" si="268"/>
        <v>3.5640000000000001</v>
      </c>
      <c r="AC74" s="38">
        <f t="shared" si="268"/>
        <v>3.5346666666666664</v>
      </c>
      <c r="AD74" s="38">
        <f t="shared" si="268"/>
        <v>3.3000000000000003</v>
      </c>
      <c r="AE74" s="38">
        <f t="shared" si="268"/>
        <v>3.2486666666666668</v>
      </c>
      <c r="AF74" s="38">
        <f t="shared" si="268"/>
        <v>3.2926666666666664</v>
      </c>
      <c r="AG74" s="38">
        <f t="shared" si="268"/>
        <v>3.3879999999999999</v>
      </c>
      <c r="AH74" s="38">
        <f t="shared" si="268"/>
        <v>3.1386666666666674</v>
      </c>
      <c r="AI74" s="38">
        <f t="shared" si="268"/>
        <v>3.0286666666666666</v>
      </c>
      <c r="AJ74" s="38">
        <f t="shared" si="268"/>
        <v>3.0873333333333339</v>
      </c>
      <c r="AK74" s="38">
        <f t="shared" si="268"/>
        <v>3.1166666666666671</v>
      </c>
      <c r="AL74" s="38">
        <f t="shared" si="268"/>
        <v>3.2413333333333334</v>
      </c>
      <c r="AM74" s="38">
        <f t="shared" si="268"/>
        <v>3.1083433333333335</v>
      </c>
      <c r="AP74" s="38">
        <f t="shared" ref="AP74:BE74" si="269">AP69/AP34</f>
        <v>3.2266666666666666</v>
      </c>
      <c r="AQ74" s="38">
        <f t="shared" si="269"/>
        <v>3.2999999999999994</v>
      </c>
      <c r="AR74" s="38">
        <f t="shared" si="269"/>
        <v>3.2706666666666675</v>
      </c>
      <c r="AS74" s="38">
        <f t="shared" si="269"/>
        <v>3.2486666666666664</v>
      </c>
      <c r="AT74" s="38">
        <f t="shared" si="269"/>
        <v>3.2340000000000004</v>
      </c>
      <c r="AU74" s="38">
        <f t="shared" si="269"/>
        <v>3.3</v>
      </c>
      <c r="AV74" s="38">
        <f t="shared" si="269"/>
        <v>3.1533333333333338</v>
      </c>
      <c r="AW74" s="38">
        <f t="shared" si="269"/>
        <v>3.2119999999999997</v>
      </c>
      <c r="AX74" s="38">
        <f t="shared" si="269"/>
        <v>3.3880000000000008</v>
      </c>
      <c r="AY74" s="38">
        <f t="shared" si="269"/>
        <v>3.4759999999999995</v>
      </c>
      <c r="AZ74" s="38">
        <f t="shared" si="269"/>
        <v>3.5493333333333328</v>
      </c>
      <c r="BA74" s="38">
        <f t="shared" si="269"/>
        <v>3.4833333333333329</v>
      </c>
      <c r="BB74" s="38">
        <f t="shared" si="269"/>
        <v>3.5420000000000003</v>
      </c>
      <c r="BC74" s="38">
        <f t="shared" si="269"/>
        <v>3.3733333333333331</v>
      </c>
      <c r="BD74" s="38">
        <f t="shared" si="269"/>
        <v>3.1606666666666672</v>
      </c>
      <c r="BE74" s="38">
        <f t="shared" si="269"/>
        <v>3.2889447022428464</v>
      </c>
      <c r="BH74" s="38">
        <f t="shared" ref="BH74:BW74" si="270">BH69/BH34</f>
        <v>3.5713333333333335</v>
      </c>
      <c r="BI74" s="38">
        <f t="shared" si="270"/>
        <v>3.6079999999999997</v>
      </c>
      <c r="BJ74" s="38">
        <f t="shared" si="270"/>
        <v>3.7546666666666666</v>
      </c>
      <c r="BK74" s="38">
        <f t="shared" si="270"/>
        <v>3.7253333333333338</v>
      </c>
      <c r="BL74" s="38">
        <f t="shared" si="270"/>
        <v>3.7986666666666671</v>
      </c>
      <c r="BM74" s="38">
        <f t="shared" si="270"/>
        <v>3.9160000000000008</v>
      </c>
      <c r="BN74" s="38">
        <f t="shared" si="270"/>
        <v>3.9306666666666668</v>
      </c>
      <c r="BO74" s="38">
        <f t="shared" si="270"/>
        <v>3.8866666666666672</v>
      </c>
      <c r="BP74" s="38">
        <f t="shared" si="270"/>
        <v>3.9966666666666657</v>
      </c>
      <c r="BQ74" s="38">
        <f t="shared" si="270"/>
        <v>4.0626666666666669</v>
      </c>
      <c r="BR74" s="38">
        <f t="shared" si="270"/>
        <v>4.2753333333333332</v>
      </c>
      <c r="BS74" s="38">
        <f t="shared" si="270"/>
        <v>4.2973333333333343</v>
      </c>
      <c r="BT74" s="38">
        <f t="shared" si="270"/>
        <v>4.2979547778892728</v>
      </c>
      <c r="BU74" s="38">
        <f t="shared" si="270"/>
        <v>4.2985763123133456</v>
      </c>
      <c r="BV74" s="38">
        <f t="shared" si="270"/>
        <v>4.2991979366185529</v>
      </c>
      <c r="BW74" s="38">
        <f t="shared" si="270"/>
        <v>4.2998196508178879</v>
      </c>
      <c r="BZ74" s="38">
        <f t="shared" ref="BZ74:CO74" si="271">BZ69/BZ34</f>
        <v>4.651037294704321</v>
      </c>
      <c r="CA74" s="38">
        <f t="shared" si="271"/>
        <v>4.2448406082547558</v>
      </c>
      <c r="CB74" s="38">
        <f t="shared" si="271"/>
        <v>4.0979434451760142</v>
      </c>
      <c r="CC74" s="38">
        <f t="shared" si="271"/>
        <v>4.2022963112910929</v>
      </c>
      <c r="CD74" s="38">
        <f t="shared" si="271"/>
        <v>4.1611877073980574</v>
      </c>
      <c r="CE74" s="38">
        <f t="shared" si="271"/>
        <v>4.0510134928424248</v>
      </c>
      <c r="CF74" s="38">
        <f t="shared" si="271"/>
        <v>3.8284487372168821</v>
      </c>
      <c r="CG74" s="38">
        <f t="shared" si="271"/>
        <v>3.9291631178439026</v>
      </c>
      <c r="CH74" s="38">
        <f t="shared" si="271"/>
        <v>3.9826470872391151</v>
      </c>
      <c r="CI74" s="38">
        <f t="shared" si="271"/>
        <v>4.2300366525827489</v>
      </c>
      <c r="CJ74" s="38">
        <f t="shared" si="271"/>
        <v>4.3989292296263232</v>
      </c>
      <c r="CK74" s="38">
        <f t="shared" si="271"/>
        <v>4.5114780494914726</v>
      </c>
      <c r="CL74" s="38">
        <f t="shared" si="271"/>
        <v>4.6348517056741656</v>
      </c>
      <c r="CM74" s="38">
        <f t="shared" si="271"/>
        <v>4.8649728749267069</v>
      </c>
      <c r="CN74" s="38">
        <f t="shared" si="271"/>
        <v>4.3909833565722565</v>
      </c>
      <c r="CO74" s="38">
        <f t="shared" si="271"/>
        <v>4.4031066457368828</v>
      </c>
      <c r="CR74" s="38">
        <f t="shared" ref="CR74:DG74" si="272">CR69/CR34</f>
        <v>4.1338639981090983</v>
      </c>
      <c r="CS74" s="38">
        <f t="shared" si="272"/>
        <v>3.9973932366142102</v>
      </c>
      <c r="CT74" s="38">
        <f t="shared" si="272"/>
        <v>3.905273399404583</v>
      </c>
      <c r="CU74" s="38">
        <f t="shared" si="272"/>
        <v>3.9915750306549151</v>
      </c>
      <c r="CV74" s="38">
        <f t="shared" si="272"/>
        <v>4.0812781332329697</v>
      </c>
      <c r="CW74" s="38">
        <f t="shared" si="272"/>
        <v>4.1149148815413019</v>
      </c>
      <c r="CX74" s="38">
        <f t="shared" si="272"/>
        <v>3.9383572340163471</v>
      </c>
      <c r="CY74" s="38">
        <f t="shared" si="272"/>
        <v>3.8014435830309559</v>
      </c>
      <c r="CZ74" s="38">
        <f t="shared" si="272"/>
        <v>3.958368934264592</v>
      </c>
      <c r="DA74" s="38">
        <f t="shared" si="272"/>
        <v>3.9736368528036872</v>
      </c>
      <c r="DB74" s="38">
        <f t="shared" si="272"/>
        <v>3.9634178887176552</v>
      </c>
      <c r="DC74" s="38">
        <f t="shared" si="272"/>
        <v>3.9886699703632571</v>
      </c>
      <c r="DD74" s="38">
        <f t="shared" si="272"/>
        <v>4.0356467835174721</v>
      </c>
      <c r="DE74" s="38">
        <f t="shared" si="272"/>
        <v>4.1423889285143636</v>
      </c>
      <c r="DF74" s="38">
        <f t="shared" si="272"/>
        <v>3.999690349346221</v>
      </c>
      <c r="DG74" s="38">
        <f t="shared" si="272"/>
        <v>4.1287682193654529</v>
      </c>
      <c r="DH74" s="38"/>
      <c r="DI74" s="38"/>
      <c r="DJ74" s="38"/>
      <c r="DK74" s="38"/>
      <c r="DL74" s="38"/>
      <c r="DO74" s="38">
        <f t="shared" ref="DO74:ED74" si="273">DO69/DO34</f>
        <v>3.651006771027494</v>
      </c>
      <c r="DP74" s="38">
        <f t="shared" si="273"/>
        <v>3.624389269780949</v>
      </c>
      <c r="DQ74" s="38">
        <f t="shared" si="273"/>
        <v>3.3637953016223414</v>
      </c>
      <c r="DR74" s="38">
        <f t="shared" si="273"/>
        <v>3.3036147108454963</v>
      </c>
      <c r="DS74" s="38">
        <f t="shared" si="273"/>
        <v>3.2344181224778215</v>
      </c>
      <c r="DT74" s="38">
        <f t="shared" si="273"/>
        <v>3.6253693544362529</v>
      </c>
      <c r="DU74" s="38">
        <f t="shared" si="273"/>
        <v>3.6656493488079183</v>
      </c>
      <c r="DV74" s="38">
        <f t="shared" si="273"/>
        <v>3.8083439396633256</v>
      </c>
      <c r="DW74" s="38">
        <f t="shared" si="273"/>
        <v>3.9342695223825177</v>
      </c>
      <c r="DX74" s="38">
        <f t="shared" si="273"/>
        <v>4.0788618688013525</v>
      </c>
      <c r="DY74" s="38">
        <f t="shared" si="273"/>
        <v>4.1089591321441041</v>
      </c>
      <c r="DZ74" s="38">
        <f t="shared" si="273"/>
        <v>4.1894551551391306</v>
      </c>
      <c r="EA74" s="38">
        <f t="shared" si="273"/>
        <v>4.3063426952481629</v>
      </c>
      <c r="EB74" s="38">
        <f t="shared" si="273"/>
        <v>4.1396353789278395</v>
      </c>
      <c r="EC74" s="38">
        <f t="shared" si="273"/>
        <v>4.1475180015554809</v>
      </c>
      <c r="ED74" s="38">
        <f t="shared" si="273"/>
        <v>4.2670036327812513</v>
      </c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Y74" s="38">
        <f t="shared" ref="EY74:FN74" si="274">EY69/EY34</f>
        <v>4.7809714589683079</v>
      </c>
      <c r="EZ74" s="38">
        <f t="shared" si="274"/>
        <v>4.6869739674213742</v>
      </c>
      <c r="FA74" s="38">
        <f t="shared" si="274"/>
        <v>4.7039870710258516</v>
      </c>
      <c r="FB74" s="38">
        <f t="shared" si="274"/>
        <v>5.287194749583235</v>
      </c>
      <c r="FC74" s="38">
        <f t="shared" si="274"/>
        <v>5.1129029744797734</v>
      </c>
      <c r="FD74" s="38">
        <f t="shared" si="274"/>
        <v>5.1196495923082912</v>
      </c>
      <c r="FE74" s="38">
        <f t="shared" si="274"/>
        <v>4.7695128692763626</v>
      </c>
      <c r="FF74" s="38">
        <f t="shared" si="274"/>
        <v>4.4281140853685086</v>
      </c>
      <c r="FG74" s="38">
        <f t="shared" si="274"/>
        <v>4.4688633308254797</v>
      </c>
      <c r="FH74" s="38">
        <f t="shared" si="274"/>
        <v>4.3080786682145193</v>
      </c>
      <c r="FI74" s="38">
        <f t="shared" si="274"/>
        <v>4.6089177990022963</v>
      </c>
      <c r="FJ74" s="38">
        <f t="shared" si="274"/>
        <v>4.8900974735973026</v>
      </c>
      <c r="FK74" s="38">
        <f t="shared" si="274"/>
        <v>5.0652531891208801</v>
      </c>
      <c r="FL74" s="38">
        <f t="shared" si="274"/>
        <v>5.3337541444415875</v>
      </c>
      <c r="FM74" s="38">
        <f t="shared" si="274"/>
        <v>5.4328101735767005</v>
      </c>
      <c r="FN74" s="38">
        <f t="shared" si="274"/>
        <v>5.4361168640606605</v>
      </c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</row>
    <row r="75" spans="1:188">
      <c r="A75" s="70" t="s">
        <v>125</v>
      </c>
      <c r="D75" s="43"/>
      <c r="E75" s="43"/>
      <c r="F75" s="38">
        <f>F70/F34</f>
        <v>1.5944444444444443</v>
      </c>
      <c r="G75" s="38">
        <f t="shared" ref="G75:U75" si="275">G70/G34</f>
        <v>1.5944444444444446</v>
      </c>
      <c r="H75" s="38">
        <f t="shared" si="275"/>
        <v>1.5944444444444446</v>
      </c>
      <c r="I75" s="38">
        <f t="shared" si="275"/>
        <v>1.5944444444444446</v>
      </c>
      <c r="J75" s="38">
        <f t="shared" si="275"/>
        <v>1.5944444444444446</v>
      </c>
      <c r="K75" s="38">
        <f t="shared" si="275"/>
        <v>1.5944444444444446</v>
      </c>
      <c r="L75" s="38">
        <f t="shared" si="275"/>
        <v>1.5944444444444443</v>
      </c>
      <c r="M75" s="38">
        <f t="shared" si="275"/>
        <v>1.5944444444444443</v>
      </c>
      <c r="N75" s="38">
        <f t="shared" si="275"/>
        <v>1.5944444444444446</v>
      </c>
      <c r="O75" s="38">
        <f t="shared" si="275"/>
        <v>1.5944444444444446</v>
      </c>
      <c r="P75" s="38">
        <f t="shared" si="275"/>
        <v>1.5944444444444446</v>
      </c>
      <c r="Q75" s="38">
        <f t="shared" si="275"/>
        <v>1.5944444444444446</v>
      </c>
      <c r="R75" s="38">
        <f t="shared" si="275"/>
        <v>1.5944444444444448</v>
      </c>
      <c r="S75" s="38">
        <f t="shared" si="275"/>
        <v>1.5944444444444446</v>
      </c>
      <c r="T75" s="38">
        <f t="shared" si="275"/>
        <v>1.5944444444444446</v>
      </c>
      <c r="U75" s="38">
        <f t="shared" si="275"/>
        <v>1.5944444444444448</v>
      </c>
      <c r="V75" s="38"/>
      <c r="X75" s="38">
        <f t="shared" ref="X75:AM75" si="276">X70/X34</f>
        <v>1.5944444444444443</v>
      </c>
      <c r="Y75" s="38">
        <f t="shared" si="276"/>
        <v>1.5944444444444446</v>
      </c>
      <c r="Z75" s="38">
        <f t="shared" si="276"/>
        <v>1.5944444444444446</v>
      </c>
      <c r="AA75" s="38">
        <f t="shared" si="276"/>
        <v>1.5944444444444446</v>
      </c>
      <c r="AB75" s="38">
        <f t="shared" si="276"/>
        <v>1.5944444444444446</v>
      </c>
      <c r="AC75" s="38">
        <f t="shared" si="276"/>
        <v>1.5944444444444446</v>
      </c>
      <c r="AD75" s="38">
        <f t="shared" si="276"/>
        <v>1.5944444444444446</v>
      </c>
      <c r="AE75" s="38">
        <f t="shared" si="276"/>
        <v>1.5944444444444446</v>
      </c>
      <c r="AF75" s="38">
        <f t="shared" si="276"/>
        <v>1.5944444444444448</v>
      </c>
      <c r="AG75" s="38">
        <f t="shared" si="276"/>
        <v>1.5944444444444446</v>
      </c>
      <c r="AH75" s="38">
        <f t="shared" si="276"/>
        <v>1.5944444444444446</v>
      </c>
      <c r="AI75" s="38">
        <f t="shared" si="276"/>
        <v>1.5944444444444448</v>
      </c>
      <c r="AJ75" s="38">
        <f t="shared" si="276"/>
        <v>1.5944444444444448</v>
      </c>
      <c r="AK75" s="38">
        <f t="shared" si="276"/>
        <v>1.5944444444444448</v>
      </c>
      <c r="AL75" s="38">
        <f t="shared" si="276"/>
        <v>1.5944444444444446</v>
      </c>
      <c r="AM75" s="38">
        <f t="shared" si="276"/>
        <v>1.5944444444444446</v>
      </c>
      <c r="AP75" s="38">
        <f t="shared" ref="AP75:BE75" si="277">AP70/AP34</f>
        <v>1.5944444444444443</v>
      </c>
      <c r="AQ75" s="38">
        <f t="shared" si="277"/>
        <v>1.5944444444444446</v>
      </c>
      <c r="AR75" s="38">
        <f t="shared" si="277"/>
        <v>1.5944444444444443</v>
      </c>
      <c r="AS75" s="38">
        <f t="shared" si="277"/>
        <v>1.5944444444444443</v>
      </c>
      <c r="AT75" s="38">
        <f t="shared" si="277"/>
        <v>1.5944444444444446</v>
      </c>
      <c r="AU75" s="38">
        <f t="shared" si="277"/>
        <v>1.5944444444444446</v>
      </c>
      <c r="AV75" s="38">
        <f t="shared" si="277"/>
        <v>1.5944444444444446</v>
      </c>
      <c r="AW75" s="38">
        <f t="shared" si="277"/>
        <v>1.5944444444444446</v>
      </c>
      <c r="AX75" s="38">
        <f t="shared" si="277"/>
        <v>1.5944444444444446</v>
      </c>
      <c r="AY75" s="38">
        <f t="shared" si="277"/>
        <v>1.5944444444444446</v>
      </c>
      <c r="AZ75" s="38">
        <f t="shared" si="277"/>
        <v>1.5944444444444446</v>
      </c>
      <c r="BA75" s="38">
        <f t="shared" si="277"/>
        <v>1.5944444444444448</v>
      </c>
      <c r="BB75" s="38">
        <f t="shared" si="277"/>
        <v>1.5944444444444446</v>
      </c>
      <c r="BC75" s="38">
        <f t="shared" si="277"/>
        <v>1.5944444444444446</v>
      </c>
      <c r="BD75" s="38">
        <f t="shared" si="277"/>
        <v>1.5944444444444446</v>
      </c>
      <c r="BE75" s="38">
        <f t="shared" si="277"/>
        <v>1.5944444444444446</v>
      </c>
      <c r="BH75" s="38">
        <f t="shared" ref="BH75:BW75" si="278">BH70/BH34</f>
        <v>1.5944444444444448</v>
      </c>
      <c r="BI75" s="38">
        <f t="shared" si="278"/>
        <v>1.5944444444444446</v>
      </c>
      <c r="BJ75" s="38">
        <f t="shared" si="278"/>
        <v>1.5944444444444446</v>
      </c>
      <c r="BK75" s="38">
        <f t="shared" si="278"/>
        <v>1.5944444444444446</v>
      </c>
      <c r="BL75" s="38">
        <f t="shared" si="278"/>
        <v>1.5944444444444446</v>
      </c>
      <c r="BM75" s="38">
        <f t="shared" si="278"/>
        <v>1.5944444444444448</v>
      </c>
      <c r="BN75" s="38">
        <f t="shared" si="278"/>
        <v>1.5944444444444443</v>
      </c>
      <c r="BO75" s="38">
        <f t="shared" si="278"/>
        <v>1.5944444444444443</v>
      </c>
      <c r="BP75" s="38">
        <f t="shared" si="278"/>
        <v>1.5944444444444446</v>
      </c>
      <c r="BQ75" s="38">
        <f t="shared" si="278"/>
        <v>1.5944444444444446</v>
      </c>
      <c r="BR75" s="38">
        <f t="shared" si="278"/>
        <v>1.5944444444444446</v>
      </c>
      <c r="BS75" s="38">
        <f t="shared" si="278"/>
        <v>1.5944444444444443</v>
      </c>
      <c r="BT75" s="38">
        <f t="shared" si="278"/>
        <v>1.5944444444444443</v>
      </c>
      <c r="BU75" s="38">
        <f t="shared" si="278"/>
        <v>1.5944444444444446</v>
      </c>
      <c r="BV75" s="38">
        <f t="shared" si="278"/>
        <v>1.5944444444444448</v>
      </c>
      <c r="BW75" s="38">
        <f t="shared" si="278"/>
        <v>1.5944444444444443</v>
      </c>
      <c r="BZ75" s="38">
        <f t="shared" ref="BZ75:CO75" si="279">BZ70/BZ34</f>
        <v>1.5944444444444446</v>
      </c>
      <c r="CA75" s="38">
        <f t="shared" si="279"/>
        <v>1.5944444444444446</v>
      </c>
      <c r="CB75" s="38">
        <f t="shared" si="279"/>
        <v>1.5944444444444448</v>
      </c>
      <c r="CC75" s="38">
        <f t="shared" si="279"/>
        <v>1.5944444444444448</v>
      </c>
      <c r="CD75" s="38">
        <f t="shared" si="279"/>
        <v>1.5944444444444443</v>
      </c>
      <c r="CE75" s="38">
        <f t="shared" si="279"/>
        <v>1.5944444444444443</v>
      </c>
      <c r="CF75" s="38">
        <f t="shared" si="279"/>
        <v>1.5944444444444446</v>
      </c>
      <c r="CG75" s="38">
        <f t="shared" si="279"/>
        <v>1.5944444444444446</v>
      </c>
      <c r="CH75" s="38">
        <f t="shared" si="279"/>
        <v>1.5944444444444446</v>
      </c>
      <c r="CI75" s="38">
        <f t="shared" si="279"/>
        <v>1.5944444444444448</v>
      </c>
      <c r="CJ75" s="38">
        <f t="shared" si="279"/>
        <v>1.5944444444444446</v>
      </c>
      <c r="CK75" s="38">
        <f t="shared" si="279"/>
        <v>1.5944444444444446</v>
      </c>
      <c r="CL75" s="38">
        <f t="shared" si="279"/>
        <v>1.5944444444444443</v>
      </c>
      <c r="CM75" s="38">
        <f t="shared" si="279"/>
        <v>1.5944444444444448</v>
      </c>
      <c r="CN75" s="38">
        <f t="shared" si="279"/>
        <v>1.5944444444444446</v>
      </c>
      <c r="CO75" s="38">
        <f t="shared" si="279"/>
        <v>1.5944444444444446</v>
      </c>
      <c r="CR75" s="38">
        <f t="shared" ref="CR75:DG75" si="280">CR70/CR34</f>
        <v>1.5944444444444446</v>
      </c>
      <c r="CS75" s="38">
        <f t="shared" si="280"/>
        <v>1.5944444444444446</v>
      </c>
      <c r="CT75" s="38">
        <f t="shared" si="280"/>
        <v>1.5944444444444446</v>
      </c>
      <c r="CU75" s="38">
        <f t="shared" si="280"/>
        <v>1.5944444444444446</v>
      </c>
      <c r="CV75" s="38">
        <f t="shared" si="280"/>
        <v>1.5944444444444446</v>
      </c>
      <c r="CW75" s="38">
        <f t="shared" si="280"/>
        <v>1.5944444444444443</v>
      </c>
      <c r="CX75" s="38">
        <f t="shared" si="280"/>
        <v>1.5944444444444443</v>
      </c>
      <c r="CY75" s="38">
        <f t="shared" si="280"/>
        <v>1.5944444444444446</v>
      </c>
      <c r="CZ75" s="38">
        <f t="shared" si="280"/>
        <v>1.5944444444444446</v>
      </c>
      <c r="DA75" s="38">
        <f t="shared" si="280"/>
        <v>1.5944444444444443</v>
      </c>
      <c r="DB75" s="38">
        <f t="shared" si="280"/>
        <v>1.5944444444444443</v>
      </c>
      <c r="DC75" s="38">
        <f t="shared" si="280"/>
        <v>1.5944444444444448</v>
      </c>
      <c r="DD75" s="38">
        <f t="shared" si="280"/>
        <v>1.5944444444444446</v>
      </c>
      <c r="DE75" s="38">
        <f t="shared" si="280"/>
        <v>1.5944444444444446</v>
      </c>
      <c r="DF75" s="38">
        <f t="shared" si="280"/>
        <v>1.5944444444444446</v>
      </c>
      <c r="DG75" s="38">
        <f t="shared" si="280"/>
        <v>1.5944444444444446</v>
      </c>
      <c r="DH75" s="38"/>
      <c r="DI75" s="38"/>
      <c r="DJ75" s="38"/>
      <c r="DK75" s="38"/>
      <c r="DL75" s="38"/>
      <c r="DO75" s="38">
        <f t="shared" ref="DO75:ED75" si="281">DO70/DO34</f>
        <v>1.5944444444444443</v>
      </c>
      <c r="DP75" s="38">
        <f t="shared" si="281"/>
        <v>1.5944444444444446</v>
      </c>
      <c r="DQ75" s="38">
        <f t="shared" si="281"/>
        <v>1.5944444444444443</v>
      </c>
      <c r="DR75" s="38">
        <f t="shared" si="281"/>
        <v>1.5944444444444446</v>
      </c>
      <c r="DS75" s="38">
        <f t="shared" si="281"/>
        <v>1.5944444444444446</v>
      </c>
      <c r="DT75" s="38">
        <f t="shared" si="281"/>
        <v>1.5944444444444448</v>
      </c>
      <c r="DU75" s="38">
        <f t="shared" si="281"/>
        <v>1.5944444444444443</v>
      </c>
      <c r="DV75" s="38">
        <f t="shared" si="281"/>
        <v>1.5944444444444446</v>
      </c>
      <c r="DW75" s="38">
        <f t="shared" si="281"/>
        <v>1.5944444444444443</v>
      </c>
      <c r="DX75" s="38">
        <f t="shared" si="281"/>
        <v>1.5944444444444446</v>
      </c>
      <c r="DY75" s="38">
        <f t="shared" si="281"/>
        <v>1.5944444444444448</v>
      </c>
      <c r="DZ75" s="38">
        <f t="shared" si="281"/>
        <v>1.5944444444444446</v>
      </c>
      <c r="EA75" s="38">
        <f t="shared" si="281"/>
        <v>1.5944444444444443</v>
      </c>
      <c r="EB75" s="38">
        <f t="shared" si="281"/>
        <v>1.5944444444444446</v>
      </c>
      <c r="EC75" s="38">
        <f t="shared" si="281"/>
        <v>1.5944444444444448</v>
      </c>
      <c r="ED75" s="38">
        <f t="shared" si="281"/>
        <v>1.5944444444444446</v>
      </c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Y75" s="38">
        <f t="shared" ref="EY75:FN75" si="282">EY70/EY34</f>
        <v>1.5944444444444443</v>
      </c>
      <c r="EZ75" s="38">
        <f t="shared" si="282"/>
        <v>1.5944444444444446</v>
      </c>
      <c r="FA75" s="38">
        <f t="shared" si="282"/>
        <v>1.5944444444444443</v>
      </c>
      <c r="FB75" s="38">
        <f t="shared" si="282"/>
        <v>1.5944444444444446</v>
      </c>
      <c r="FC75" s="38">
        <f t="shared" si="282"/>
        <v>1.5944444444444448</v>
      </c>
      <c r="FD75" s="38">
        <f t="shared" si="282"/>
        <v>1.5944444444444446</v>
      </c>
      <c r="FE75" s="38">
        <f t="shared" si="282"/>
        <v>1.5944444444444446</v>
      </c>
      <c r="FF75" s="38">
        <f t="shared" si="282"/>
        <v>1.5944444444444446</v>
      </c>
      <c r="FG75" s="38">
        <f t="shared" si="282"/>
        <v>1.5944444444444446</v>
      </c>
      <c r="FH75" s="38">
        <f t="shared" si="282"/>
        <v>1.5944444444444446</v>
      </c>
      <c r="FI75" s="38">
        <f t="shared" si="282"/>
        <v>1.5944444444444443</v>
      </c>
      <c r="FJ75" s="38">
        <f t="shared" si="282"/>
        <v>1.5944444444444443</v>
      </c>
      <c r="FK75" s="38">
        <f t="shared" si="282"/>
        <v>1.5944444444444446</v>
      </c>
      <c r="FL75" s="38">
        <f t="shared" si="282"/>
        <v>1.5944444444444446</v>
      </c>
      <c r="FM75" s="38">
        <f t="shared" si="282"/>
        <v>1.5944444444444443</v>
      </c>
      <c r="FN75" s="38">
        <f t="shared" si="282"/>
        <v>1.5944444444444446</v>
      </c>
      <c r="FQ75" s="38"/>
      <c r="FR75" s="38"/>
      <c r="FS75" s="38"/>
      <c r="FT75" s="38"/>
      <c r="FU75" s="38"/>
      <c r="FV75" s="38"/>
      <c r="FW75" s="38"/>
      <c r="FX75" s="38"/>
      <c r="FY75" s="38"/>
      <c r="FZ75" s="38"/>
      <c r="GA75" s="38"/>
      <c r="GB75" s="38"/>
      <c r="GC75" s="38"/>
      <c r="GD75" s="38"/>
      <c r="GE75" s="38"/>
      <c r="GF75" s="38"/>
    </row>
    <row r="76" spans="1:188">
      <c r="A76" s="70"/>
      <c r="D76" s="43"/>
      <c r="E76" s="43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</row>
    <row r="77" spans="1:188">
      <c r="A77" s="70" t="s">
        <v>128</v>
      </c>
      <c r="D77" s="43"/>
      <c r="E77" s="43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</row>
    <row r="78" spans="1:188">
      <c r="A78" s="70" t="s">
        <v>117</v>
      </c>
      <c r="D78" s="43"/>
      <c r="E78" s="43"/>
      <c r="F78" s="38">
        <f>F34*F129*(1-0.15)/0.15</f>
        <v>15195.584866666662</v>
      </c>
      <c r="G78" s="38">
        <f t="shared" ref="G78:U78" si="283">G34*G129*(1-0.15)/0.15</f>
        <v>18661.183333333334</v>
      </c>
      <c r="H78" s="38">
        <f t="shared" si="283"/>
        <v>20777.678800000005</v>
      </c>
      <c r="I78" s="38">
        <f t="shared" si="283"/>
        <v>19229.997553333327</v>
      </c>
      <c r="J78" s="38">
        <f t="shared" si="283"/>
        <v>17981.654460000002</v>
      </c>
      <c r="K78" s="38">
        <f t="shared" si="283"/>
        <v>17834.172716666671</v>
      </c>
      <c r="L78" s="38">
        <f t="shared" si="283"/>
        <v>16950.538499999999</v>
      </c>
      <c r="M78" s="38">
        <f t="shared" si="283"/>
        <v>16567.688866666667</v>
      </c>
      <c r="N78" s="38">
        <f t="shared" si="283"/>
        <v>18507.75221333333</v>
      </c>
      <c r="O78" s="38">
        <f t="shared" si="283"/>
        <v>23279.63</v>
      </c>
      <c r="P78" s="38">
        <f t="shared" si="283"/>
        <v>27840.163333333327</v>
      </c>
      <c r="Q78" s="38">
        <f t="shared" si="283"/>
        <v>35643.423999999999</v>
      </c>
      <c r="R78" s="38">
        <f t="shared" si="283"/>
        <v>42787.25523333333</v>
      </c>
      <c r="S78" s="38">
        <f t="shared" si="283"/>
        <v>51566.437733333332</v>
      </c>
      <c r="T78" s="38">
        <f t="shared" si="283"/>
        <v>53736.729133333349</v>
      </c>
      <c r="U78" s="38">
        <f t="shared" si="283"/>
        <v>61183.323861503464</v>
      </c>
      <c r="V78" s="38"/>
      <c r="X78" s="38">
        <f t="shared" ref="X78:AM78" si="284">X34*X129*(1-0.15)/0.15</f>
        <v>624914.00525599974</v>
      </c>
      <c r="Y78" s="38">
        <f t="shared" si="284"/>
        <v>672942.8453293331</v>
      </c>
      <c r="Z78" s="38">
        <f t="shared" si="284"/>
        <v>758224.05839999998</v>
      </c>
      <c r="AA78" s="38">
        <f t="shared" si="284"/>
        <v>904822.61168133374</v>
      </c>
      <c r="AB78" s="38">
        <f t="shared" si="284"/>
        <v>904457.56585333322</v>
      </c>
      <c r="AC78" s="38">
        <f t="shared" si="284"/>
        <v>933373.62922133377</v>
      </c>
      <c r="AD78" s="38">
        <f t="shared" si="284"/>
        <v>1014523.4065706667</v>
      </c>
      <c r="AE78" s="38">
        <f t="shared" si="284"/>
        <v>1013488.570489333</v>
      </c>
      <c r="AF78" s="38">
        <f t="shared" si="284"/>
        <v>992091.40040133346</v>
      </c>
      <c r="AG78" s="38">
        <f t="shared" si="284"/>
        <v>1046432.695888</v>
      </c>
      <c r="AH78" s="38">
        <f t="shared" si="284"/>
        <v>978785.5659306671</v>
      </c>
      <c r="AI78" s="38">
        <f t="shared" si="284"/>
        <v>951683.86460000032</v>
      </c>
      <c r="AJ78" s="38">
        <f t="shared" si="284"/>
        <v>1026430.6969866669</v>
      </c>
      <c r="AK78" s="38">
        <f t="shared" si="284"/>
        <v>988283.75079045421</v>
      </c>
      <c r="AL78" s="38">
        <f t="shared" si="284"/>
        <v>900305.2663092108</v>
      </c>
      <c r="AM78" s="38">
        <f t="shared" si="284"/>
        <v>1093120.8286530029</v>
      </c>
      <c r="AP78" s="38">
        <f t="shared" ref="AP78:BE78" si="285">AP34*AP129*(1-0.15)/0.15</f>
        <v>1235429.5717263883</v>
      </c>
      <c r="AQ78" s="38">
        <f t="shared" si="285"/>
        <v>1246975.3761927772</v>
      </c>
      <c r="AR78" s="38">
        <f t="shared" si="285"/>
        <v>1247806.0959308324</v>
      </c>
      <c r="AS78" s="38">
        <f t="shared" si="285"/>
        <v>1214693.4752333318</v>
      </c>
      <c r="AT78" s="38">
        <f t="shared" si="285"/>
        <v>1207106.4226822203</v>
      </c>
      <c r="AU78" s="38">
        <f t="shared" si="285"/>
        <v>1221926.8421044429</v>
      </c>
      <c r="AV78" s="38">
        <f t="shared" si="285"/>
        <v>1209893.6639249979</v>
      </c>
      <c r="AW78" s="38">
        <f t="shared" si="285"/>
        <v>1252907.3022555534</v>
      </c>
      <c r="AX78" s="38">
        <f t="shared" si="285"/>
        <v>1191732.0643799976</v>
      </c>
      <c r="AY78" s="38">
        <f t="shared" si="285"/>
        <v>1187994.8359938869</v>
      </c>
      <c r="AZ78" s="38">
        <f t="shared" si="285"/>
        <v>1197928.9937527762</v>
      </c>
      <c r="BA78" s="38">
        <f t="shared" si="285"/>
        <v>1202167.9811433321</v>
      </c>
      <c r="BB78" s="38">
        <f t="shared" si="285"/>
        <v>1289837.2026533324</v>
      </c>
      <c r="BC78" s="38">
        <f t="shared" si="285"/>
        <v>1233281.6474672209</v>
      </c>
      <c r="BD78" s="38">
        <f t="shared" si="285"/>
        <v>1174272.1700241663</v>
      </c>
      <c r="BE78" s="38">
        <f t="shared" si="285"/>
        <v>1174037.4032777774</v>
      </c>
      <c r="BH78" s="38">
        <f t="shared" ref="BH78:BW78" si="286">BH34*BH129*(1-0.15)/0.15</f>
        <v>1549.5546004266671</v>
      </c>
      <c r="BI78" s="38">
        <f t="shared" si="286"/>
        <v>1682.0643009599996</v>
      </c>
      <c r="BJ78" s="38">
        <f t="shared" si="286"/>
        <v>1790.9938448133335</v>
      </c>
      <c r="BK78" s="38">
        <f t="shared" si="286"/>
        <v>1901.6100792533334</v>
      </c>
      <c r="BL78" s="38">
        <f t="shared" si="286"/>
        <v>2032.0607542933328</v>
      </c>
      <c r="BM78" s="38">
        <f t="shared" si="286"/>
        <v>2175.2607040000003</v>
      </c>
      <c r="BN78" s="38">
        <f t="shared" si="286"/>
        <v>2335.3228367466668</v>
      </c>
      <c r="BO78" s="38">
        <f t="shared" si="286"/>
        <v>2508.7314346666672</v>
      </c>
      <c r="BP78" s="38">
        <f t="shared" si="286"/>
        <v>2651.3347718666673</v>
      </c>
      <c r="BQ78" s="38">
        <f t="shared" si="286"/>
        <v>2874.0897373999992</v>
      </c>
      <c r="BR78" s="38">
        <f t="shared" si="286"/>
        <v>3085.4203393600005</v>
      </c>
      <c r="BS78" s="38">
        <f t="shared" si="286"/>
        <v>3344.0742341333339</v>
      </c>
      <c r="BT78" s="38">
        <f t="shared" si="286"/>
        <v>3704.604730666666</v>
      </c>
      <c r="BU78" s="38">
        <f t="shared" si="286"/>
        <v>4106.1427199066666</v>
      </c>
      <c r="BV78" s="38">
        <f t="shared" si="286"/>
        <v>3976.5283331200008</v>
      </c>
      <c r="BW78" s="38">
        <f t="shared" si="286"/>
        <v>4310.2126359200001</v>
      </c>
      <c r="BZ78" s="38">
        <f t="shared" ref="BZ78:CO78" si="287">BZ34*BZ129*(1-0.15)/0.15</f>
        <v>925.55231481507121</v>
      </c>
      <c r="CA78" s="38">
        <f t="shared" si="287"/>
        <v>890.50672221050877</v>
      </c>
      <c r="CB78" s="38">
        <f t="shared" si="287"/>
        <v>910.9710964041675</v>
      </c>
      <c r="CC78" s="38">
        <f t="shared" si="287"/>
        <v>995.05135542297319</v>
      </c>
      <c r="CD78" s="38">
        <f t="shared" si="287"/>
        <v>1060.5083983484676</v>
      </c>
      <c r="CE78" s="38">
        <f t="shared" si="287"/>
        <v>1115.6522462574121</v>
      </c>
      <c r="CF78" s="38">
        <f t="shared" si="287"/>
        <v>1043.0509392921024</v>
      </c>
      <c r="CG78" s="38">
        <f t="shared" si="287"/>
        <v>1163.5003890877895</v>
      </c>
      <c r="CH78" s="38">
        <f t="shared" si="287"/>
        <v>1288.7616066951196</v>
      </c>
      <c r="CI78" s="38">
        <f t="shared" si="287"/>
        <v>1549.5039571100137</v>
      </c>
      <c r="CJ78" s="38">
        <f t="shared" si="287"/>
        <v>1775.8807219693688</v>
      </c>
      <c r="CK78" s="38">
        <f t="shared" si="287"/>
        <v>2002.582970812492</v>
      </c>
      <c r="CL78" s="38">
        <f t="shared" si="287"/>
        <v>2299.4832885090304</v>
      </c>
      <c r="CM78" s="38">
        <f t="shared" si="287"/>
        <v>2791.1654080725521</v>
      </c>
      <c r="CN78" s="38">
        <f t="shared" si="287"/>
        <v>2307.0517957053394</v>
      </c>
      <c r="CO78" s="38">
        <f t="shared" si="287"/>
        <v>2606.1197678332487</v>
      </c>
      <c r="CR78" s="38">
        <f t="shared" ref="CR78:DG78" si="288">CR34*CR129*(1-0.15)/0.15</f>
        <v>4259.2821959006542</v>
      </c>
      <c r="CS78" s="38">
        <f t="shared" si="288"/>
        <v>4424.1806998375041</v>
      </c>
      <c r="CT78" s="38">
        <f t="shared" si="288"/>
        <v>4732.2341456171034</v>
      </c>
      <c r="CU78" s="38">
        <f t="shared" si="288"/>
        <v>5749.4696546666673</v>
      </c>
      <c r="CV78" s="38">
        <f t="shared" si="288"/>
        <v>6655.3716386666647</v>
      </c>
      <c r="CW78" s="38">
        <f t="shared" si="288"/>
        <v>7350.5764953333337</v>
      </c>
      <c r="CX78" s="38">
        <f t="shared" si="288"/>
        <v>6809.6965166666723</v>
      </c>
      <c r="CY78" s="38">
        <f t="shared" si="288"/>
        <v>6455.3292839999986</v>
      </c>
      <c r="CZ78" s="38">
        <f t="shared" si="288"/>
        <v>8030.8283333333266</v>
      </c>
      <c r="DA78" s="38">
        <f t="shared" si="288"/>
        <v>10053.794050000004</v>
      </c>
      <c r="DB78" s="38">
        <f t="shared" si="288"/>
        <v>11147.922963666664</v>
      </c>
      <c r="DC78" s="38">
        <f t="shared" si="288"/>
        <v>12612.83411733333</v>
      </c>
      <c r="DD78" s="38">
        <f t="shared" si="288"/>
        <v>14417.042666666666</v>
      </c>
      <c r="DE78" s="38">
        <f t="shared" si="288"/>
        <v>17403.935617333333</v>
      </c>
      <c r="DF78" s="38">
        <f t="shared" si="288"/>
        <v>17435.969080000003</v>
      </c>
      <c r="DG78" s="38">
        <f t="shared" si="288"/>
        <v>21524.922639999993</v>
      </c>
      <c r="DH78" s="38"/>
      <c r="DI78" s="38"/>
      <c r="DJ78" s="38"/>
      <c r="DK78" s="38"/>
      <c r="DL78" s="38"/>
      <c r="DO78" s="38">
        <f t="shared" ref="DO78:ED78" si="289">DO34*DO129*(1-0.15)/0.15</f>
        <v>11828.57305953333</v>
      </c>
      <c r="DP78" s="38">
        <f t="shared" si="289"/>
        <v>12947.001174800003</v>
      </c>
      <c r="DQ78" s="38">
        <f t="shared" si="289"/>
        <v>12321.312015920001</v>
      </c>
      <c r="DR78" s="38">
        <f t="shared" si="289"/>
        <v>11815.427117066663</v>
      </c>
      <c r="DS78" s="38">
        <f t="shared" si="289"/>
        <v>11535.345819133332</v>
      </c>
      <c r="DT78" s="38">
        <f t="shared" si="289"/>
        <v>13790.645810366666</v>
      </c>
      <c r="DU78" s="38">
        <f t="shared" si="289"/>
        <v>14540.886839903205</v>
      </c>
      <c r="DV78" s="38">
        <f t="shared" si="289"/>
        <v>16040.213409882344</v>
      </c>
      <c r="DW78" s="38">
        <f t="shared" si="289"/>
        <v>17989.496211802227</v>
      </c>
      <c r="DX78" s="38">
        <f t="shared" si="289"/>
        <v>20453.84070378754</v>
      </c>
      <c r="DY78" s="38">
        <f t="shared" si="289"/>
        <v>22520.678496200311</v>
      </c>
      <c r="DZ78" s="38">
        <f t="shared" si="289"/>
        <v>25396.470104551558</v>
      </c>
      <c r="EA78" s="38">
        <f t="shared" si="289"/>
        <v>28368.688047751199</v>
      </c>
      <c r="EB78" s="38">
        <f t="shared" si="289"/>
        <v>29046.677785580592</v>
      </c>
      <c r="EC78" s="38">
        <f t="shared" si="289"/>
        <v>28977.269276645144</v>
      </c>
      <c r="ED78" s="38">
        <f t="shared" si="289"/>
        <v>33317.919752966933</v>
      </c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Y78" s="38">
        <f t="shared" ref="EY78:FN78" si="290">EY34*EY129*(1-0.15)/0.15</f>
        <v>1679150.9989353335</v>
      </c>
      <c r="EZ78" s="38">
        <f t="shared" si="290"/>
        <v>1928829.544635833</v>
      </c>
      <c r="FA78" s="38">
        <f t="shared" si="290"/>
        <v>2281609.4447464002</v>
      </c>
      <c r="FB78" s="38">
        <f t="shared" si="290"/>
        <v>3904787.8673013006</v>
      </c>
      <c r="FC78" s="38">
        <f t="shared" si="290"/>
        <v>4344907.1122309016</v>
      </c>
      <c r="FD78" s="38">
        <f t="shared" si="290"/>
        <v>5498058.7878606673</v>
      </c>
      <c r="FE78" s="38">
        <f t="shared" si="290"/>
        <v>6067573.5191607997</v>
      </c>
      <c r="FF78" s="38">
        <f t="shared" si="290"/>
        <v>6233812.0170678003</v>
      </c>
      <c r="FG78" s="38">
        <f t="shared" si="290"/>
        <v>6953646.4483013339</v>
      </c>
      <c r="FH78" s="38">
        <f t="shared" si="290"/>
        <v>7642736.2694780035</v>
      </c>
      <c r="FI78" s="38">
        <f t="shared" si="290"/>
        <v>9880425.9182198346</v>
      </c>
      <c r="FJ78" s="38">
        <f t="shared" si="290"/>
        <v>12617937.538047832</v>
      </c>
      <c r="FK78" s="38">
        <f t="shared" si="290"/>
        <v>15464030.203636</v>
      </c>
      <c r="FL78" s="38">
        <f t="shared" si="290"/>
        <v>20396203.794175006</v>
      </c>
      <c r="FM78" s="38">
        <f t="shared" si="290"/>
        <v>23525502.906143136</v>
      </c>
      <c r="FN78" s="38">
        <f t="shared" si="290"/>
        <v>26980339.865433473</v>
      </c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</row>
    <row r="79" spans="1:188">
      <c r="A79" s="70" t="s">
        <v>119</v>
      </c>
      <c r="D79" s="43"/>
      <c r="E79" s="43"/>
      <c r="F79" s="38">
        <f>F34*F131*(1-0.15)/0.15</f>
        <v>20724.019999999997</v>
      </c>
      <c r="G79" s="38">
        <f t="shared" ref="G79:U79" si="291">G34*G131*(1-0.15)/0.15</f>
        <v>19767.656666666669</v>
      </c>
      <c r="H79" s="38">
        <f t="shared" si="291"/>
        <v>21492.646666666675</v>
      </c>
      <c r="I79" s="38">
        <f t="shared" si="291"/>
        <v>22958.992999999995</v>
      </c>
      <c r="J79" s="38">
        <f t="shared" si="291"/>
        <v>23890.201999999994</v>
      </c>
      <c r="K79" s="38">
        <f t="shared" si="291"/>
        <v>25755.532666666662</v>
      </c>
      <c r="L79" s="38">
        <f t="shared" si="291"/>
        <v>29489.37866666666</v>
      </c>
      <c r="M79" s="38">
        <f t="shared" si="291"/>
        <v>32807.506666666653</v>
      </c>
      <c r="N79" s="38">
        <f t="shared" si="291"/>
        <v>38188.176666666659</v>
      </c>
      <c r="O79" s="38">
        <f t="shared" si="291"/>
        <v>45183.110000000008</v>
      </c>
      <c r="P79" s="38">
        <f t="shared" si="291"/>
        <v>53172.76999999999</v>
      </c>
      <c r="Q79" s="38">
        <f t="shared" si="291"/>
        <v>65555.003333333341</v>
      </c>
      <c r="R79" s="38">
        <f t="shared" si="291"/>
        <v>78044.393333333341</v>
      </c>
      <c r="S79" s="38">
        <f t="shared" si="291"/>
        <v>93046.383333333346</v>
      </c>
      <c r="T79" s="38">
        <f t="shared" si="291"/>
        <v>92508.813868067518</v>
      </c>
      <c r="U79" s="38">
        <f t="shared" si="291"/>
        <v>97425.627702613856</v>
      </c>
      <c r="V79" s="38"/>
      <c r="X79" s="38">
        <f t="shared" ref="X79:AM79" si="292">X34*X131*(1-0.15)/0.15</f>
        <v>1001744.3618311838</v>
      </c>
      <c r="Y79" s="38">
        <f t="shared" si="292"/>
        <v>1230006.9268710415</v>
      </c>
      <c r="Z79" s="38">
        <f t="shared" si="292"/>
        <v>1398423.6074428665</v>
      </c>
      <c r="AA79" s="38">
        <f t="shared" si="292"/>
        <v>1454482.7608264177</v>
      </c>
      <c r="AB79" s="38">
        <f t="shared" si="292"/>
        <v>1619914.9057215557</v>
      </c>
      <c r="AC79" s="38">
        <f t="shared" si="292"/>
        <v>1774737.8165817354</v>
      </c>
      <c r="AD79" s="38">
        <f t="shared" si="292"/>
        <v>1880246.057668068</v>
      </c>
      <c r="AE79" s="38">
        <f t="shared" si="292"/>
        <v>2083126.6339937765</v>
      </c>
      <c r="AF79" s="38">
        <f t="shared" si="292"/>
        <v>2174634.8161289287</v>
      </c>
      <c r="AG79" s="38">
        <f t="shared" si="292"/>
        <v>2353668.4705582834</v>
      </c>
      <c r="AH79" s="38">
        <f t="shared" si="292"/>
        <v>2398477.8790595173</v>
      </c>
      <c r="AI79" s="38">
        <f t="shared" si="292"/>
        <v>2495233.4926890968</v>
      </c>
      <c r="AJ79" s="38">
        <f t="shared" si="292"/>
        <v>2689254.2043588017</v>
      </c>
      <c r="AK79" s="38">
        <f t="shared" si="292"/>
        <v>2812718.2776102782</v>
      </c>
      <c r="AL79" s="38">
        <f t="shared" si="292"/>
        <v>2927798.9769288567</v>
      </c>
      <c r="AM79" s="38">
        <f t="shared" si="292"/>
        <v>3351485.0452966196</v>
      </c>
      <c r="AP79" s="38">
        <f t="shared" ref="AP79:BE79" si="293">AP34*AP131*(1-0.15)/0.15</f>
        <v>1315459.297092211</v>
      </c>
      <c r="AQ79" s="38">
        <f t="shared" si="293"/>
        <v>1373876.8297569919</v>
      </c>
      <c r="AR79" s="38">
        <f t="shared" si="293"/>
        <v>1399617.5307174767</v>
      </c>
      <c r="AS79" s="38">
        <f t="shared" si="293"/>
        <v>1362843.7284006586</v>
      </c>
      <c r="AT79" s="38">
        <f t="shared" si="293"/>
        <v>1355890.6773750479</v>
      </c>
      <c r="AU79" s="38">
        <f t="shared" si="293"/>
        <v>1372888.2792987842</v>
      </c>
      <c r="AV79" s="38">
        <f t="shared" si="293"/>
        <v>1351945.4120415226</v>
      </c>
      <c r="AW79" s="38">
        <f t="shared" si="293"/>
        <v>1359374.300438911</v>
      </c>
      <c r="AX79" s="38">
        <f t="shared" si="293"/>
        <v>1374896.5437777</v>
      </c>
      <c r="AY79" s="38">
        <f t="shared" si="293"/>
        <v>1423602.9384204561</v>
      </c>
      <c r="AZ79" s="38">
        <f t="shared" si="293"/>
        <v>1436792.2827901919</v>
      </c>
      <c r="BA79" s="38">
        <f t="shared" si="293"/>
        <v>1432069.9491137601</v>
      </c>
      <c r="BB79" s="38">
        <f t="shared" si="293"/>
        <v>1478198.5022906142</v>
      </c>
      <c r="BC79" s="38">
        <f t="shared" si="293"/>
        <v>1407174.2799730869</v>
      </c>
      <c r="BD79" s="38">
        <f t="shared" si="293"/>
        <v>1273879.5634609922</v>
      </c>
      <c r="BE79" s="38">
        <f t="shared" si="293"/>
        <v>1323445.1742735007</v>
      </c>
      <c r="BH79" s="38">
        <f t="shared" ref="BH79:BW79" si="294">BH34*BH131*(1-0.15)/0.15</f>
        <v>1306.0249636531726</v>
      </c>
      <c r="BI79" s="38">
        <f t="shared" si="294"/>
        <v>1387.1117935528812</v>
      </c>
      <c r="BJ79" s="38">
        <f t="shared" si="294"/>
        <v>1486.3048405668806</v>
      </c>
      <c r="BK79" s="38">
        <f t="shared" si="294"/>
        <v>1550.5263524131024</v>
      </c>
      <c r="BL79" s="38">
        <f t="shared" si="294"/>
        <v>1657.2198488870276</v>
      </c>
      <c r="BM79" s="38">
        <f t="shared" si="294"/>
        <v>1772.7080369823902</v>
      </c>
      <c r="BN79" s="38">
        <f t="shared" si="294"/>
        <v>1935.1676982954243</v>
      </c>
      <c r="BO79" s="38">
        <f t="shared" si="294"/>
        <v>2068.3377123027008</v>
      </c>
      <c r="BP79" s="38">
        <f t="shared" si="294"/>
        <v>2222.9388515368237</v>
      </c>
      <c r="BQ79" s="38">
        <f t="shared" si="294"/>
        <v>2382.401998098167</v>
      </c>
      <c r="BR79" s="38">
        <f t="shared" si="294"/>
        <v>2580.7832411077716</v>
      </c>
      <c r="BS79" s="38">
        <f t="shared" si="294"/>
        <v>2752.7398211949999</v>
      </c>
      <c r="BT79" s="38">
        <f t="shared" si="294"/>
        <v>3012.4698660750159</v>
      </c>
      <c r="BU79" s="38">
        <f t="shared" si="294"/>
        <v>3403.9657716735492</v>
      </c>
      <c r="BV79" s="38">
        <f t="shared" si="294"/>
        <v>3430.4073177495043</v>
      </c>
      <c r="BW79" s="38">
        <f t="shared" si="294"/>
        <v>3704.4262985574196</v>
      </c>
      <c r="BZ79" s="38">
        <f t="shared" ref="BZ79:CO79" si="295">BZ34*BZ131*(1-0.15)/0.15</f>
        <v>925.55231481507121</v>
      </c>
      <c r="CA79" s="38">
        <f t="shared" si="295"/>
        <v>890.50672221050877</v>
      </c>
      <c r="CB79" s="38">
        <f t="shared" si="295"/>
        <v>910.9710964041675</v>
      </c>
      <c r="CC79" s="38">
        <f t="shared" si="295"/>
        <v>995.05135542297296</v>
      </c>
      <c r="CD79" s="38">
        <f t="shared" si="295"/>
        <v>1060.5083983484676</v>
      </c>
      <c r="CE79" s="38">
        <f t="shared" si="295"/>
        <v>1115.6522462574121</v>
      </c>
      <c r="CF79" s="38">
        <f t="shared" si="295"/>
        <v>1043.0509392921019</v>
      </c>
      <c r="CG79" s="38">
        <f t="shared" si="295"/>
        <v>1163.5003890877895</v>
      </c>
      <c r="CH79" s="38">
        <f t="shared" si="295"/>
        <v>1288.7616066951191</v>
      </c>
      <c r="CI79" s="38">
        <f t="shared" si="295"/>
        <v>1549.5039571100137</v>
      </c>
      <c r="CJ79" s="38">
        <f t="shared" si="295"/>
        <v>1775.8807219693686</v>
      </c>
      <c r="CK79" s="38">
        <f t="shared" si="295"/>
        <v>2002.5829708124916</v>
      </c>
      <c r="CL79" s="38">
        <f t="shared" si="295"/>
        <v>2299.4832885090304</v>
      </c>
      <c r="CM79" s="38">
        <f t="shared" si="295"/>
        <v>2791.1654080725521</v>
      </c>
      <c r="CN79" s="38">
        <f t="shared" si="295"/>
        <v>2307.0517957053398</v>
      </c>
      <c r="CO79" s="38">
        <f t="shared" si="295"/>
        <v>2606.1197678332487</v>
      </c>
      <c r="CR79" s="38">
        <f t="shared" ref="CR79:DG79" si="296">CR34*CR131*(1-0.15)/0.15</f>
        <v>9231.7632125673244</v>
      </c>
      <c r="CS79" s="38">
        <f t="shared" si="296"/>
        <v>10441.978734170838</v>
      </c>
      <c r="CT79" s="38">
        <f t="shared" si="296"/>
        <v>11495.314406950436</v>
      </c>
      <c r="CU79" s="38">
        <f t="shared" si="296"/>
        <v>12465.522000000001</v>
      </c>
      <c r="CV79" s="38">
        <f t="shared" si="296"/>
        <v>13807.173333333338</v>
      </c>
      <c r="CW79" s="38">
        <f t="shared" si="296"/>
        <v>15420.665916251737</v>
      </c>
      <c r="CX79" s="38">
        <f t="shared" si="296"/>
        <v>16859.693333333333</v>
      </c>
      <c r="CY79" s="38">
        <f t="shared" si="296"/>
        <v>18209.77237174561</v>
      </c>
      <c r="CZ79" s="38">
        <f t="shared" si="296"/>
        <v>19792.091333333334</v>
      </c>
      <c r="DA79" s="38">
        <f t="shared" si="296"/>
        <v>21391.182014778129</v>
      </c>
      <c r="DB79" s="38">
        <f t="shared" si="296"/>
        <v>23629.897999999994</v>
      </c>
      <c r="DC79" s="38">
        <f t="shared" si="296"/>
        <v>26044.510000000002</v>
      </c>
      <c r="DD79" s="38">
        <f t="shared" si="296"/>
        <v>28572.228666666666</v>
      </c>
      <c r="DE79" s="38">
        <f t="shared" si="296"/>
        <v>32024.310999999998</v>
      </c>
      <c r="DF79" s="38">
        <f t="shared" si="296"/>
        <v>32176.346728430581</v>
      </c>
      <c r="DG79" s="38">
        <f t="shared" si="296"/>
        <v>35924.695131888358</v>
      </c>
      <c r="DH79" s="38"/>
      <c r="DI79" s="38"/>
      <c r="DJ79" s="38"/>
      <c r="DK79" s="38"/>
      <c r="DL79" s="38"/>
      <c r="DO79" s="38">
        <f t="shared" ref="DO79:ED79" si="297">DO34*DO131*(1-0.15)/0.15</f>
        <v>11828.57305953333</v>
      </c>
      <c r="DP79" s="38">
        <f t="shared" si="297"/>
        <v>12947.001174800005</v>
      </c>
      <c r="DQ79" s="38">
        <f t="shared" si="297"/>
        <v>12321.312015920001</v>
      </c>
      <c r="DR79" s="38">
        <f t="shared" si="297"/>
        <v>11815.427117066663</v>
      </c>
      <c r="DS79" s="38">
        <f t="shared" si="297"/>
        <v>11535.345819133334</v>
      </c>
      <c r="DT79" s="38">
        <f t="shared" si="297"/>
        <v>13790.645810366663</v>
      </c>
      <c r="DU79" s="38">
        <f t="shared" si="297"/>
        <v>14540.886839903205</v>
      </c>
      <c r="DV79" s="38">
        <f t="shared" si="297"/>
        <v>16040.213409882344</v>
      </c>
      <c r="DW79" s="38">
        <f t="shared" si="297"/>
        <v>17989.496211802223</v>
      </c>
      <c r="DX79" s="38">
        <f t="shared" si="297"/>
        <v>20453.84070378754</v>
      </c>
      <c r="DY79" s="38">
        <f t="shared" si="297"/>
        <v>22520.678496200311</v>
      </c>
      <c r="DZ79" s="38">
        <f t="shared" si="297"/>
        <v>25396.47010455155</v>
      </c>
      <c r="EA79" s="38">
        <f t="shared" si="297"/>
        <v>28368.688047751199</v>
      </c>
      <c r="EB79" s="38">
        <f t="shared" si="297"/>
        <v>29046.677785580592</v>
      </c>
      <c r="EC79" s="38">
        <f t="shared" si="297"/>
        <v>28977.269276645144</v>
      </c>
      <c r="ED79" s="38">
        <f t="shared" si="297"/>
        <v>33317.919752966933</v>
      </c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Y79" s="38">
        <f t="shared" ref="EY79:FN79" si="298">EY34*EY131*(1-0.15)/0.15</f>
        <v>1679150.9989353335</v>
      </c>
      <c r="EZ79" s="38">
        <f t="shared" si="298"/>
        <v>1928829.544635833</v>
      </c>
      <c r="FA79" s="38">
        <f t="shared" si="298"/>
        <v>2281609.4447464002</v>
      </c>
      <c r="FB79" s="38">
        <f t="shared" si="298"/>
        <v>3904787.8673013006</v>
      </c>
      <c r="FC79" s="38">
        <f t="shared" si="298"/>
        <v>4344907.1122309007</v>
      </c>
      <c r="FD79" s="38">
        <f t="shared" si="298"/>
        <v>5498058.7878606673</v>
      </c>
      <c r="FE79" s="38">
        <f t="shared" si="298"/>
        <v>6067573.5191607997</v>
      </c>
      <c r="FF79" s="38">
        <f t="shared" si="298"/>
        <v>6233812.0170678003</v>
      </c>
      <c r="FG79" s="38">
        <f t="shared" si="298"/>
        <v>6953646.4483013339</v>
      </c>
      <c r="FH79" s="38">
        <f t="shared" si="298"/>
        <v>7642736.2694780016</v>
      </c>
      <c r="FI79" s="38">
        <f t="shared" si="298"/>
        <v>9880425.9182198346</v>
      </c>
      <c r="FJ79" s="38">
        <f t="shared" si="298"/>
        <v>12617937.538047832</v>
      </c>
      <c r="FK79" s="38">
        <f t="shared" si="298"/>
        <v>15464030.203636</v>
      </c>
      <c r="FL79" s="38">
        <f t="shared" si="298"/>
        <v>20396203.794175006</v>
      </c>
      <c r="FM79" s="38">
        <f t="shared" si="298"/>
        <v>23525502.906143136</v>
      </c>
      <c r="FN79" s="38">
        <f t="shared" si="298"/>
        <v>26980339.865433473</v>
      </c>
      <c r="FQ79" s="38"/>
      <c r="FR79" s="38"/>
      <c r="FS79" s="38"/>
      <c r="FT79" s="38"/>
      <c r="FU79" s="38"/>
      <c r="FV79" s="38"/>
      <c r="FW79" s="38"/>
      <c r="FX79" s="38"/>
      <c r="FY79" s="38"/>
      <c r="FZ79" s="38"/>
      <c r="GA79" s="38"/>
      <c r="GB79" s="38"/>
      <c r="GC79" s="38"/>
      <c r="GD79" s="38"/>
      <c r="GE79" s="38"/>
      <c r="GF79" s="38"/>
    </row>
    <row r="80" spans="1:188">
      <c r="A80" s="70" t="s">
        <v>120</v>
      </c>
      <c r="D80" s="43"/>
      <c r="E80" s="43"/>
      <c r="F80" s="38">
        <f>F34*F133*(1-0.15)/0.15</f>
        <v>17959.802433333327</v>
      </c>
      <c r="G80" s="38">
        <f t="shared" ref="G80:U80" si="299">G34*G133*(1-0.15)/0.15</f>
        <v>19214.420000000002</v>
      </c>
      <c r="H80" s="38">
        <f t="shared" si="299"/>
        <v>21135.162733333342</v>
      </c>
      <c r="I80" s="38">
        <f t="shared" si="299"/>
        <v>21094.495276666661</v>
      </c>
      <c r="J80" s="38">
        <f t="shared" si="299"/>
        <v>20935.928229999998</v>
      </c>
      <c r="K80" s="38">
        <f t="shared" si="299"/>
        <v>21794.852691666667</v>
      </c>
      <c r="L80" s="38">
        <f t="shared" si="299"/>
        <v>23219.958583333333</v>
      </c>
      <c r="M80" s="38">
        <f t="shared" si="299"/>
        <v>24687.597766666662</v>
      </c>
      <c r="N80" s="38">
        <f t="shared" si="299"/>
        <v>28347.964439999992</v>
      </c>
      <c r="O80" s="38">
        <f t="shared" si="299"/>
        <v>34231.370000000003</v>
      </c>
      <c r="P80" s="38">
        <f t="shared" si="299"/>
        <v>40506.466666666667</v>
      </c>
      <c r="Q80" s="38">
        <f t="shared" si="299"/>
        <v>50599.213666666677</v>
      </c>
      <c r="R80" s="38">
        <f t="shared" si="299"/>
        <v>60415.824283333328</v>
      </c>
      <c r="S80" s="38">
        <f t="shared" si="299"/>
        <v>72306.410533333343</v>
      </c>
      <c r="T80" s="38">
        <f t="shared" si="299"/>
        <v>73122.771500700444</v>
      </c>
      <c r="U80" s="38">
        <f t="shared" si="299"/>
        <v>79304.475782058667</v>
      </c>
      <c r="V80" s="38"/>
      <c r="X80" s="38">
        <f>X34*X133*(1-0.15)/0.15</f>
        <v>882120.75199999986</v>
      </c>
      <c r="Y80" s="38">
        <f t="shared" ref="Y80:AM80" si="300">Y34*Y133*(1-0.15)/0.15</f>
        <v>906386.46246666659</v>
      </c>
      <c r="Z80" s="38">
        <f t="shared" si="300"/>
        <v>1118953.0560000001</v>
      </c>
      <c r="AA80" s="38">
        <f t="shared" si="300"/>
        <v>1328724.1344000001</v>
      </c>
      <c r="AB80" s="38">
        <f t="shared" si="300"/>
        <v>1511959.77</v>
      </c>
      <c r="AC80" s="38">
        <f t="shared" si="300"/>
        <v>1647638.5946666666</v>
      </c>
      <c r="AD80" s="38">
        <f t="shared" si="300"/>
        <v>1661109.0150000001</v>
      </c>
      <c r="AE80" s="38">
        <f t="shared" si="300"/>
        <v>1808793.0696666664</v>
      </c>
      <c r="AF80" s="38">
        <f t="shared" si="300"/>
        <v>1951792.9573666663</v>
      </c>
      <c r="AG80" s="38">
        <f t="shared" si="300"/>
        <v>2164805.0885999994</v>
      </c>
      <c r="AH80" s="38">
        <f t="shared" si="300"/>
        <v>2098497.5961333336</v>
      </c>
      <c r="AI80" s="38">
        <f t="shared" si="300"/>
        <v>2126763.4066000003</v>
      </c>
      <c r="AJ80" s="38">
        <f t="shared" si="300"/>
        <v>2326056.013666667</v>
      </c>
      <c r="AK80" s="38">
        <f t="shared" si="300"/>
        <v>2472038.0850000004</v>
      </c>
      <c r="AL80" s="38">
        <f t="shared" si="300"/>
        <v>2667562.1717333333</v>
      </c>
      <c r="AM80" s="38">
        <f t="shared" si="300"/>
        <v>2816958.4411323327</v>
      </c>
      <c r="AP80" s="38">
        <f t="shared" ref="AP80:BE80" si="301">AP34*AP133*(1-0.15)/0.15</f>
        <v>1234612.6466666665</v>
      </c>
      <c r="AQ80" s="38">
        <f t="shared" si="301"/>
        <v>1287780.0899999999</v>
      </c>
      <c r="AR80" s="38">
        <f t="shared" si="301"/>
        <v>1303204.5220666667</v>
      </c>
      <c r="AS80" s="38">
        <f t="shared" si="301"/>
        <v>1267480.8558</v>
      </c>
      <c r="AT80" s="38">
        <f t="shared" si="301"/>
        <v>1243573.8714000001</v>
      </c>
      <c r="AU80" s="38">
        <f t="shared" si="301"/>
        <v>1282624.2449999999</v>
      </c>
      <c r="AV80" s="38">
        <f t="shared" si="301"/>
        <v>1212777.0023333335</v>
      </c>
      <c r="AW80" s="38">
        <f t="shared" si="301"/>
        <v>1219436.8804000001</v>
      </c>
      <c r="AX80" s="38">
        <f t="shared" si="301"/>
        <v>1283589.6920000003</v>
      </c>
      <c r="AY80" s="38">
        <f t="shared" si="301"/>
        <v>1338510.0824</v>
      </c>
      <c r="AZ80" s="38">
        <f t="shared" si="301"/>
        <v>1376090.2144000002</v>
      </c>
      <c r="BA80" s="38">
        <f t="shared" si="301"/>
        <v>1365656.92</v>
      </c>
      <c r="BB80" s="38">
        <f t="shared" si="301"/>
        <v>1410979.3348000001</v>
      </c>
      <c r="BC80" s="38">
        <f t="shared" si="301"/>
        <v>1314744.2773333332</v>
      </c>
      <c r="BD80" s="38">
        <f t="shared" si="301"/>
        <v>1150184.4003000003</v>
      </c>
      <c r="BE80" s="38">
        <f t="shared" si="301"/>
        <v>1217804.566331574</v>
      </c>
      <c r="BH80" s="38">
        <f t="shared" ref="BH80:BW80" si="302">BH34*BH133*(1-0.15)/0.15</f>
        <v>1420.9578860000001</v>
      </c>
      <c r="BI80" s="38">
        <f t="shared" si="302"/>
        <v>1522.8000239999997</v>
      </c>
      <c r="BJ80" s="38">
        <f t="shared" si="302"/>
        <v>1669.8594986666667</v>
      </c>
      <c r="BK80" s="38">
        <f t="shared" si="302"/>
        <v>1747.7911026666668</v>
      </c>
      <c r="BL80" s="38">
        <f t="shared" si="302"/>
        <v>1880.6504546666665</v>
      </c>
      <c r="BM80" s="38">
        <f t="shared" si="302"/>
        <v>2083.6218980000003</v>
      </c>
      <c r="BN80" s="38">
        <f t="shared" si="302"/>
        <v>2225.2931546666669</v>
      </c>
      <c r="BO80" s="38">
        <f t="shared" si="302"/>
        <v>2353.4600533333332</v>
      </c>
      <c r="BP80" s="38">
        <f t="shared" si="302"/>
        <v>2572.2573916666665</v>
      </c>
      <c r="BQ80" s="38">
        <f t="shared" si="302"/>
        <v>2808.1211093333336</v>
      </c>
      <c r="BR80" s="38">
        <f t="shared" si="302"/>
        <v>3188.4116476666668</v>
      </c>
      <c r="BS80" s="38">
        <f t="shared" si="302"/>
        <v>3457.7902760000006</v>
      </c>
      <c r="BT80" s="38">
        <f t="shared" si="302"/>
        <v>3776.9842456964284</v>
      </c>
      <c r="BU80" s="38">
        <f t="shared" si="302"/>
        <v>4120.7940346801988</v>
      </c>
      <c r="BV80" s="38">
        <f t="shared" si="302"/>
        <v>4150.3321501024066</v>
      </c>
      <c r="BW80" s="38">
        <f t="shared" si="302"/>
        <v>4471.1799724692373</v>
      </c>
      <c r="BZ80" s="38">
        <f t="shared" ref="BZ80:CO80" si="303">BZ34*BZ133*(1-0.15)/0.15</f>
        <v>925.55231481507121</v>
      </c>
      <c r="CA80" s="38">
        <f t="shared" si="303"/>
        <v>890.50672221050877</v>
      </c>
      <c r="CB80" s="38">
        <f t="shared" si="303"/>
        <v>910.9710964041675</v>
      </c>
      <c r="CC80" s="38">
        <f t="shared" si="303"/>
        <v>995.05135542297296</v>
      </c>
      <c r="CD80" s="38">
        <f t="shared" si="303"/>
        <v>1060.5083983484676</v>
      </c>
      <c r="CE80" s="38">
        <f t="shared" si="303"/>
        <v>1115.6522462574121</v>
      </c>
      <c r="CF80" s="38">
        <f t="shared" si="303"/>
        <v>1043.0509392921019</v>
      </c>
      <c r="CG80" s="38">
        <f t="shared" si="303"/>
        <v>1163.5003890877895</v>
      </c>
      <c r="CH80" s="38">
        <f t="shared" si="303"/>
        <v>1288.7616066951196</v>
      </c>
      <c r="CI80" s="38">
        <f t="shared" si="303"/>
        <v>1549.5039571100137</v>
      </c>
      <c r="CJ80" s="38">
        <f t="shared" si="303"/>
        <v>1775.8807219693686</v>
      </c>
      <c r="CK80" s="38">
        <f t="shared" si="303"/>
        <v>2002.582970812492</v>
      </c>
      <c r="CL80" s="38">
        <f t="shared" si="303"/>
        <v>2299.4832885090304</v>
      </c>
      <c r="CM80" s="38">
        <f t="shared" si="303"/>
        <v>2791.1654080725521</v>
      </c>
      <c r="CN80" s="38">
        <f t="shared" si="303"/>
        <v>2307.0517957053394</v>
      </c>
      <c r="CO80" s="38">
        <f t="shared" si="303"/>
        <v>2606.1197678332487</v>
      </c>
      <c r="CR80" s="38">
        <f t="shared" ref="CR80:DG80" si="304">CR34*CR133*(1-0.15)/0.15</f>
        <v>6745.5227042339893</v>
      </c>
      <c r="CS80" s="38">
        <f t="shared" si="304"/>
        <v>7433.0797170041706</v>
      </c>
      <c r="CT80" s="38">
        <f t="shared" si="304"/>
        <v>8113.7742762837697</v>
      </c>
      <c r="CU80" s="38">
        <f t="shared" si="304"/>
        <v>9107.4958273333341</v>
      </c>
      <c r="CV80" s="38">
        <f t="shared" si="304"/>
        <v>10231.272486</v>
      </c>
      <c r="CW80" s="38">
        <f t="shared" si="304"/>
        <v>11385.621205792535</v>
      </c>
      <c r="CX80" s="38">
        <f t="shared" si="304"/>
        <v>11834.694925000002</v>
      </c>
      <c r="CY80" s="38">
        <f t="shared" si="304"/>
        <v>12332.550827872805</v>
      </c>
      <c r="CZ80" s="38">
        <f t="shared" si="304"/>
        <v>13911.459833333327</v>
      </c>
      <c r="DA80" s="38">
        <f t="shared" si="304"/>
        <v>15722.488032389065</v>
      </c>
      <c r="DB80" s="38">
        <f t="shared" si="304"/>
        <v>17388.910481833333</v>
      </c>
      <c r="DC80" s="38">
        <f t="shared" si="304"/>
        <v>19328.672058666667</v>
      </c>
      <c r="DD80" s="38">
        <f t="shared" si="304"/>
        <v>21494.635666666665</v>
      </c>
      <c r="DE80" s="38">
        <f t="shared" si="304"/>
        <v>24714.123308666669</v>
      </c>
      <c r="DF80" s="38">
        <f t="shared" si="304"/>
        <v>24806.157904215284</v>
      </c>
      <c r="DG80" s="38">
        <f t="shared" si="304"/>
        <v>28724.808885944174</v>
      </c>
      <c r="DH80" s="38"/>
      <c r="DI80" s="38"/>
      <c r="DJ80" s="38"/>
      <c r="DK80" s="38"/>
      <c r="DL80" s="38"/>
      <c r="DO80" s="38">
        <f t="shared" ref="DO80:ED80" si="305">DO34*DO133*(1-0.15)/0.15</f>
        <v>11828.57305953333</v>
      </c>
      <c r="DP80" s="38">
        <f t="shared" si="305"/>
        <v>12947.001174800003</v>
      </c>
      <c r="DQ80" s="38">
        <f t="shared" si="305"/>
        <v>12321.312015920001</v>
      </c>
      <c r="DR80" s="38">
        <f t="shared" si="305"/>
        <v>11815.427117066663</v>
      </c>
      <c r="DS80" s="38">
        <f t="shared" si="305"/>
        <v>11535.345819133334</v>
      </c>
      <c r="DT80" s="38">
        <f t="shared" si="305"/>
        <v>13790.645810366663</v>
      </c>
      <c r="DU80" s="38">
        <f t="shared" si="305"/>
        <v>14540.886839903205</v>
      </c>
      <c r="DV80" s="38">
        <f t="shared" si="305"/>
        <v>16040.213409882344</v>
      </c>
      <c r="DW80" s="38">
        <f t="shared" si="305"/>
        <v>17989.496211802227</v>
      </c>
      <c r="DX80" s="38">
        <f t="shared" si="305"/>
        <v>20453.84070378754</v>
      </c>
      <c r="DY80" s="38">
        <f t="shared" si="305"/>
        <v>22520.678496200311</v>
      </c>
      <c r="DZ80" s="38">
        <f t="shared" si="305"/>
        <v>25396.470104551558</v>
      </c>
      <c r="EA80" s="38">
        <f t="shared" si="305"/>
        <v>28368.688047751199</v>
      </c>
      <c r="EB80" s="38">
        <f t="shared" si="305"/>
        <v>29046.677785580592</v>
      </c>
      <c r="EC80" s="38">
        <f t="shared" si="305"/>
        <v>28977.269276645144</v>
      </c>
      <c r="ED80" s="38">
        <f t="shared" si="305"/>
        <v>33317.919752966933</v>
      </c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Y80" s="38">
        <f t="shared" ref="EY80:FN80" si="306">EY34*EY133*(1-0.15)/0.15</f>
        <v>1679150.9989353335</v>
      </c>
      <c r="EZ80" s="38">
        <f t="shared" si="306"/>
        <v>1928829.544635833</v>
      </c>
      <c r="FA80" s="38">
        <f t="shared" si="306"/>
        <v>2281609.4447464002</v>
      </c>
      <c r="FB80" s="38">
        <f t="shared" si="306"/>
        <v>3904787.8673013006</v>
      </c>
      <c r="FC80" s="38">
        <f t="shared" si="306"/>
        <v>4344907.1122309007</v>
      </c>
      <c r="FD80" s="38">
        <f t="shared" si="306"/>
        <v>5498058.7878606673</v>
      </c>
      <c r="FE80" s="38">
        <f t="shared" si="306"/>
        <v>6067573.5191607997</v>
      </c>
      <c r="FF80" s="38">
        <f t="shared" si="306"/>
        <v>6233812.0170678003</v>
      </c>
      <c r="FG80" s="38">
        <f t="shared" si="306"/>
        <v>6953646.4483013339</v>
      </c>
      <c r="FH80" s="38">
        <f t="shared" si="306"/>
        <v>7642736.2694780016</v>
      </c>
      <c r="FI80" s="38">
        <f t="shared" si="306"/>
        <v>9880425.9182198346</v>
      </c>
      <c r="FJ80" s="38">
        <f t="shared" si="306"/>
        <v>12617937.538047832</v>
      </c>
      <c r="FK80" s="38">
        <f t="shared" si="306"/>
        <v>15464030.203636</v>
      </c>
      <c r="FL80" s="38">
        <f t="shared" si="306"/>
        <v>20396203.794175006</v>
      </c>
      <c r="FM80" s="38">
        <f t="shared" si="306"/>
        <v>23525502.906143136</v>
      </c>
      <c r="FN80" s="38">
        <f t="shared" si="306"/>
        <v>26980339.865433473</v>
      </c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</row>
    <row r="81" spans="1:188">
      <c r="A81" s="70" t="s">
        <v>121</v>
      </c>
      <c r="D81" s="43"/>
      <c r="E81" s="43"/>
      <c r="F81" s="38">
        <f>F34*F135*(1-0.15)/0.15</f>
        <v>12538.018499999996</v>
      </c>
      <c r="G81" s="38">
        <f t="shared" ref="G81:U81" si="307">G34*G135*(1-0.15)/0.15</f>
        <v>14709.113999999998</v>
      </c>
      <c r="H81" s="38">
        <f t="shared" si="307"/>
        <v>16195.602500000003</v>
      </c>
      <c r="I81" s="38">
        <f t="shared" si="307"/>
        <v>17162.100666666665</v>
      </c>
      <c r="J81" s="38">
        <f t="shared" si="307"/>
        <v>18073.125</v>
      </c>
      <c r="K81" s="38">
        <f t="shared" si="307"/>
        <v>19585.218333333334</v>
      </c>
      <c r="L81" s="38">
        <f t="shared" si="307"/>
        <v>21623.886666666665</v>
      </c>
      <c r="M81" s="38">
        <f t="shared" si="307"/>
        <v>23894.327333333331</v>
      </c>
      <c r="N81" s="38">
        <f t="shared" si="307"/>
        <v>27099.235333333334</v>
      </c>
      <c r="O81" s="38">
        <f t="shared" si="307"/>
        <v>31892.019833333332</v>
      </c>
      <c r="P81" s="38">
        <f t="shared" si="307"/>
        <v>37114.354666666666</v>
      </c>
      <c r="Q81" s="38">
        <f t="shared" si="307"/>
        <v>44077.599999999999</v>
      </c>
      <c r="R81" s="38">
        <f t="shared" si="307"/>
        <v>52723.7235</v>
      </c>
      <c r="S81" s="38">
        <f t="shared" si="307"/>
        <v>62455.424500000001</v>
      </c>
      <c r="T81" s="38">
        <f t="shared" si="307"/>
        <v>68686.125666666674</v>
      </c>
      <c r="U81" s="38">
        <f t="shared" si="307"/>
        <v>78204.340666666671</v>
      </c>
      <c r="V81" s="38"/>
      <c r="X81" s="38">
        <f>X34*X135*(1-0.15)/0.15</f>
        <v>812479.6399999999</v>
      </c>
      <c r="Y81" s="38">
        <f t="shared" ref="Y81:AM81" si="308">Y34*Y135*(1-0.15)/0.15</f>
        <v>914222.65666666662</v>
      </c>
      <c r="Z81" s="38">
        <f t="shared" si="308"/>
        <v>1004188.6399999999</v>
      </c>
      <c r="AA81" s="38">
        <f t="shared" si="308"/>
        <v>993703.94666666654</v>
      </c>
      <c r="AB81" s="38">
        <f t="shared" si="308"/>
        <v>1088859.9166666667</v>
      </c>
      <c r="AC81" s="38">
        <f t="shared" si="308"/>
        <v>1196418.0666666664</v>
      </c>
      <c r="AD81" s="38">
        <f t="shared" si="308"/>
        <v>1291973.6783333335</v>
      </c>
      <c r="AE81" s="38">
        <f t="shared" si="308"/>
        <v>1429069.0166666666</v>
      </c>
      <c r="AF81" s="38">
        <f t="shared" si="308"/>
        <v>1521442.1716666666</v>
      </c>
      <c r="AG81" s="38">
        <f t="shared" si="308"/>
        <v>1640003.8549999997</v>
      </c>
      <c r="AH81" s="38">
        <f t="shared" si="308"/>
        <v>1716061.1183333334</v>
      </c>
      <c r="AI81" s="38">
        <f t="shared" si="308"/>
        <v>1802341.87</v>
      </c>
      <c r="AJ81" s="38">
        <f t="shared" si="308"/>
        <v>1933775.7833333334</v>
      </c>
      <c r="AK81" s="38">
        <f t="shared" si="308"/>
        <v>2035796.07</v>
      </c>
      <c r="AL81" s="38">
        <f t="shared" si="308"/>
        <v>2112322.9866666668</v>
      </c>
      <c r="AM81" s="38">
        <f t="shared" si="308"/>
        <v>2326060.0766666667</v>
      </c>
      <c r="AP81" s="38">
        <f t="shared" ref="AP81:BE81" si="309">AP34*AP135*(1-0.15)/0.15</f>
        <v>982078.24166666658</v>
      </c>
      <c r="AQ81" s="38">
        <f t="shared" si="309"/>
        <v>1001606.7366666666</v>
      </c>
      <c r="AR81" s="38">
        <f t="shared" si="309"/>
        <v>1022694.1316666666</v>
      </c>
      <c r="AS81" s="38">
        <f t="shared" si="309"/>
        <v>1001395.71</v>
      </c>
      <c r="AT81" s="38">
        <f t="shared" si="309"/>
        <v>986963.38999999978</v>
      </c>
      <c r="AU81" s="38">
        <f t="shared" si="309"/>
        <v>997596.63500000013</v>
      </c>
      <c r="AV81" s="38">
        <f t="shared" si="309"/>
        <v>987144.07166666666</v>
      </c>
      <c r="AW81" s="38">
        <f t="shared" si="309"/>
        <v>974435.86333333328</v>
      </c>
      <c r="AX81" s="38">
        <f t="shared" si="309"/>
        <v>972416.43333333335</v>
      </c>
      <c r="AY81" s="38">
        <f t="shared" si="309"/>
        <v>988351.32666666666</v>
      </c>
      <c r="AZ81" s="38">
        <f t="shared" si="309"/>
        <v>995106.56</v>
      </c>
      <c r="BA81" s="38">
        <f t="shared" si="309"/>
        <v>1006273.52</v>
      </c>
      <c r="BB81" s="38">
        <f t="shared" si="309"/>
        <v>1022448.7933333333</v>
      </c>
      <c r="BC81" s="38">
        <f t="shared" si="309"/>
        <v>1000348.9066666666</v>
      </c>
      <c r="BD81" s="38">
        <f t="shared" si="309"/>
        <v>934024.45499999996</v>
      </c>
      <c r="BE81" s="38">
        <f t="shared" si="309"/>
        <v>950365.13833333331</v>
      </c>
      <c r="BH81" s="38">
        <f t="shared" ref="BH81:BW81" si="310">BH34*BH135*(1-0.15)/0.15</f>
        <v>1021.2223</v>
      </c>
      <c r="BI81" s="38">
        <f t="shared" si="310"/>
        <v>1083.2927</v>
      </c>
      <c r="BJ81" s="38">
        <f t="shared" si="310"/>
        <v>1141.5055166666666</v>
      </c>
      <c r="BK81" s="38">
        <f t="shared" si="310"/>
        <v>1204.1867833333333</v>
      </c>
      <c r="BL81" s="38">
        <f t="shared" si="310"/>
        <v>1270.7097666666664</v>
      </c>
      <c r="BM81" s="38">
        <f t="shared" si="310"/>
        <v>1365.6697833333333</v>
      </c>
      <c r="BN81" s="38">
        <f t="shared" si="310"/>
        <v>1453.0832166666667</v>
      </c>
      <c r="BO81" s="38">
        <f t="shared" si="310"/>
        <v>1554.1717333333331</v>
      </c>
      <c r="BP81" s="38">
        <f t="shared" si="310"/>
        <v>1651.9084166666664</v>
      </c>
      <c r="BQ81" s="38">
        <f t="shared" si="310"/>
        <v>1774.0837333333332</v>
      </c>
      <c r="BR81" s="38">
        <f t="shared" si="310"/>
        <v>1914.1407833333335</v>
      </c>
      <c r="BS81" s="38">
        <f t="shared" si="310"/>
        <v>2065.2330999999999</v>
      </c>
      <c r="BT81" s="38">
        <f t="shared" si="310"/>
        <v>2255.5517833333329</v>
      </c>
      <c r="BU81" s="38">
        <f t="shared" si="310"/>
        <v>2460.5134166666667</v>
      </c>
      <c r="BV81" s="38">
        <f t="shared" si="310"/>
        <v>2477.7922166666667</v>
      </c>
      <c r="BW81" s="38">
        <f t="shared" si="310"/>
        <v>2668.9557999999997</v>
      </c>
      <c r="BZ81" s="38">
        <f t="shared" ref="BZ81:CO81" si="311">BZ34*BZ135*(1-0.15)/0.15</f>
        <v>510.76440031922795</v>
      </c>
      <c r="CA81" s="38">
        <f t="shared" si="311"/>
        <v>538.44988099094553</v>
      </c>
      <c r="CB81" s="38">
        <f t="shared" si="311"/>
        <v>570.56891553488356</v>
      </c>
      <c r="CC81" s="38">
        <f t="shared" si="311"/>
        <v>607.75465516875045</v>
      </c>
      <c r="CD81" s="38">
        <f t="shared" si="311"/>
        <v>654.13332614670355</v>
      </c>
      <c r="CE81" s="38">
        <f t="shared" si="311"/>
        <v>706.86198333333323</v>
      </c>
      <c r="CF81" s="38">
        <f t="shared" si="311"/>
        <v>699.28168333333338</v>
      </c>
      <c r="CG81" s="38">
        <f t="shared" si="311"/>
        <v>760.0391166666667</v>
      </c>
      <c r="CH81" s="38">
        <f t="shared" si="311"/>
        <v>830.55851666666661</v>
      </c>
      <c r="CI81" s="38">
        <f t="shared" si="311"/>
        <v>940.1952</v>
      </c>
      <c r="CJ81" s="38">
        <f t="shared" si="311"/>
        <v>1036.1825833333335</v>
      </c>
      <c r="CK81" s="38">
        <f t="shared" si="311"/>
        <v>1139.3079833333334</v>
      </c>
      <c r="CL81" s="38">
        <f t="shared" si="311"/>
        <v>1273.3971833333333</v>
      </c>
      <c r="CM81" s="38">
        <f t="shared" si="311"/>
        <v>1472.5655000000002</v>
      </c>
      <c r="CN81" s="38">
        <f t="shared" si="311"/>
        <v>1348.5436999999999</v>
      </c>
      <c r="CO81" s="38">
        <f t="shared" si="311"/>
        <v>1519.1639166666664</v>
      </c>
      <c r="CR81" s="38">
        <f t="shared" ref="CR81:DG81" si="312">CR34*CR135*(1-0.15)/0.15</f>
        <v>4188.2142910652292</v>
      </c>
      <c r="CS81" s="38">
        <f t="shared" si="312"/>
        <v>4772.6697902931264</v>
      </c>
      <c r="CT81" s="38">
        <f t="shared" si="312"/>
        <v>5332.6238257659861</v>
      </c>
      <c r="CU81" s="38">
        <f t="shared" si="312"/>
        <v>5856.3113000000003</v>
      </c>
      <c r="CV81" s="38">
        <f t="shared" si="312"/>
        <v>6434.3240499999993</v>
      </c>
      <c r="CW81" s="38">
        <f t="shared" si="312"/>
        <v>7101.7494333333316</v>
      </c>
      <c r="CX81" s="38">
        <f t="shared" si="312"/>
        <v>7712.7886499999995</v>
      </c>
      <c r="CY81" s="38">
        <f t="shared" si="312"/>
        <v>8326.7175833333331</v>
      </c>
      <c r="CZ81" s="38">
        <f t="shared" si="312"/>
        <v>9020.4022999999997</v>
      </c>
      <c r="DA81" s="38">
        <f t="shared" si="312"/>
        <v>10155.529416666666</v>
      </c>
      <c r="DB81" s="38">
        <f t="shared" si="312"/>
        <v>11260.870833333332</v>
      </c>
      <c r="DC81" s="38">
        <f t="shared" si="312"/>
        <v>12437.794716666667</v>
      </c>
      <c r="DD81" s="38">
        <f t="shared" si="312"/>
        <v>13670.563316666665</v>
      </c>
      <c r="DE81" s="38">
        <f t="shared" si="312"/>
        <v>15313.124283333334</v>
      </c>
      <c r="DF81" s="38">
        <f t="shared" si="312"/>
        <v>15918.516949999997</v>
      </c>
      <c r="DG81" s="38">
        <f t="shared" si="312"/>
        <v>17856.902000000002</v>
      </c>
      <c r="DH81" s="38"/>
      <c r="DI81" s="38"/>
      <c r="DJ81" s="38"/>
      <c r="DK81" s="38"/>
      <c r="DL81" s="38"/>
      <c r="DO81" s="38">
        <f t="shared" ref="DO81:ED81" si="313">DO34*DO135*(1-0.15)/0.15</f>
        <v>8315.5157166666668</v>
      </c>
      <c r="DP81" s="38">
        <f t="shared" si="313"/>
        <v>9168.6167999999998</v>
      </c>
      <c r="DQ81" s="38">
        <f t="shared" si="313"/>
        <v>9401.4938499999989</v>
      </c>
      <c r="DR81" s="38">
        <f t="shared" si="313"/>
        <v>9179.721483333331</v>
      </c>
      <c r="DS81" s="38">
        <f t="shared" si="313"/>
        <v>9153.8528666666643</v>
      </c>
      <c r="DT81" s="38">
        <f t="shared" si="313"/>
        <v>9763.4164833333325</v>
      </c>
      <c r="DU81" s="38">
        <f t="shared" si="313"/>
        <v>10181.445633333333</v>
      </c>
      <c r="DV81" s="38">
        <f t="shared" si="313"/>
        <v>10810.441949999999</v>
      </c>
      <c r="DW81" s="38">
        <f t="shared" si="313"/>
        <v>11736.11518333333</v>
      </c>
      <c r="DX81" s="38">
        <f t="shared" si="313"/>
        <v>12870.794066666665</v>
      </c>
      <c r="DY81" s="38">
        <f t="shared" si="313"/>
        <v>14067.571116666666</v>
      </c>
      <c r="DZ81" s="38">
        <f t="shared" si="313"/>
        <v>15559.129016666666</v>
      </c>
      <c r="EA81" s="38">
        <f t="shared" si="313"/>
        <v>16908.307383333333</v>
      </c>
      <c r="EB81" s="38">
        <f t="shared" si="313"/>
        <v>18009.590899999999</v>
      </c>
      <c r="EC81" s="38">
        <f t="shared" si="313"/>
        <v>17932.409483333333</v>
      </c>
      <c r="ED81" s="38">
        <f t="shared" si="313"/>
        <v>20041.228316666668</v>
      </c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Y81" s="38">
        <f t="shared" ref="EY81:FN81" si="314">EY34*EY135*(1-0.15)/0.15</f>
        <v>901452.96499999985</v>
      </c>
      <c r="EZ81" s="38">
        <f t="shared" si="314"/>
        <v>1056259.8666666667</v>
      </c>
      <c r="FA81" s="38">
        <f t="shared" si="314"/>
        <v>1244929.21</v>
      </c>
      <c r="FB81" s="38">
        <f t="shared" si="314"/>
        <v>1895577.7749999997</v>
      </c>
      <c r="FC81" s="38">
        <f t="shared" si="314"/>
        <v>2181134.3400000003</v>
      </c>
      <c r="FD81" s="38">
        <f t="shared" si="314"/>
        <v>2756376.9683333328</v>
      </c>
      <c r="FE81" s="38">
        <f t="shared" si="314"/>
        <v>3265205.3</v>
      </c>
      <c r="FF81" s="38">
        <f t="shared" si="314"/>
        <v>3613302.9099999997</v>
      </c>
      <c r="FG81" s="38">
        <f t="shared" si="314"/>
        <v>3993787.9566666665</v>
      </c>
      <c r="FH81" s="38">
        <f t="shared" si="314"/>
        <v>4553388.63</v>
      </c>
      <c r="FI81" s="38">
        <f t="shared" si="314"/>
        <v>5502324.1816666666</v>
      </c>
      <c r="FJ81" s="38">
        <f t="shared" si="314"/>
        <v>6622779.9866666663</v>
      </c>
      <c r="FK81" s="38">
        <f t="shared" si="314"/>
        <v>7835938.1799999997</v>
      </c>
      <c r="FL81" s="38">
        <f t="shared" si="314"/>
        <v>9814898.6600000001</v>
      </c>
      <c r="FM81" s="38">
        <f t="shared" si="314"/>
        <v>11114344.546666665</v>
      </c>
      <c r="FN81" s="38">
        <f t="shared" si="314"/>
        <v>12738787.763333334</v>
      </c>
      <c r="FQ81" s="38"/>
      <c r="FR81" s="38"/>
      <c r="FS81" s="38"/>
      <c r="FT81" s="38"/>
      <c r="FU81" s="38"/>
      <c r="FV81" s="38"/>
      <c r="FW81" s="38"/>
      <c r="FX81" s="38"/>
      <c r="FY81" s="38"/>
      <c r="FZ81" s="38"/>
      <c r="GA81" s="38"/>
      <c r="GB81" s="38"/>
      <c r="GC81" s="38"/>
      <c r="GD81" s="38"/>
      <c r="GE81" s="38"/>
      <c r="GF81" s="38"/>
    </row>
    <row r="82" spans="1:188">
      <c r="A82" s="70"/>
      <c r="D82" s="43"/>
      <c r="E82" s="43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Y82" s="38"/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  <c r="FK82" s="38"/>
      <c r="FL82" s="38"/>
      <c r="FM82" s="38"/>
      <c r="FN82" s="38"/>
      <c r="FQ82" s="38"/>
      <c r="FR82" s="38"/>
      <c r="FS82" s="38"/>
      <c r="FT82" s="38"/>
      <c r="FU82" s="38"/>
      <c r="FV82" s="38"/>
      <c r="FW82" s="38"/>
      <c r="FX82" s="38"/>
      <c r="FY82" s="38"/>
      <c r="FZ82" s="38"/>
      <c r="GA82" s="38"/>
      <c r="GB82" s="38"/>
      <c r="GC82" s="38"/>
      <c r="GD82" s="38"/>
      <c r="GE82" s="38"/>
      <c r="GF82" s="38"/>
    </row>
    <row r="83" spans="1:188">
      <c r="A83" s="70" t="s">
        <v>122</v>
      </c>
      <c r="D83" s="43"/>
      <c r="E83" s="43"/>
      <c r="F83" s="38">
        <f>F78/F34</f>
        <v>2.4037219266788887</v>
      </c>
      <c r="G83" s="38">
        <f t="shared" ref="G83:U83" si="315">G78/G34</f>
        <v>2.516218648141856</v>
      </c>
      <c r="H83" s="38">
        <f t="shared" si="315"/>
        <v>2.544460013348274</v>
      </c>
      <c r="I83" s="38">
        <f t="shared" si="315"/>
        <v>2.2223092550390064</v>
      </c>
      <c r="J83" s="38">
        <f t="shared" si="315"/>
        <v>1.9732954139917698</v>
      </c>
      <c r="K83" s="38">
        <f t="shared" si="315"/>
        <v>1.8060104625532079</v>
      </c>
      <c r="L83" s="38">
        <f t="shared" si="315"/>
        <v>1.5546959038045272</v>
      </c>
      <c r="M83" s="38">
        <f t="shared" si="315"/>
        <v>1.3751904009331906</v>
      </c>
      <c r="N83" s="38">
        <f t="shared" si="315"/>
        <v>1.3545416111659203</v>
      </c>
      <c r="O83" s="38">
        <f t="shared" si="315"/>
        <v>1.4477372837454703</v>
      </c>
      <c r="P83" s="38">
        <f t="shared" si="315"/>
        <v>1.487734986647514</v>
      </c>
      <c r="Q83" s="38">
        <f t="shared" si="315"/>
        <v>1.603825773938085</v>
      </c>
      <c r="R83" s="38">
        <f t="shared" si="315"/>
        <v>1.6095484899906796</v>
      </c>
      <c r="S83" s="38">
        <f t="shared" si="315"/>
        <v>1.6375428660768734</v>
      </c>
      <c r="T83" s="38">
        <f t="shared" si="315"/>
        <v>1.5516648388593945</v>
      </c>
      <c r="U83" s="38">
        <f t="shared" si="315"/>
        <v>1.5516648388593945</v>
      </c>
      <c r="V83" s="38"/>
      <c r="X83" s="38">
        <f t="shared" ref="X83:AM83" si="316">X78/X34</f>
        <v>1.5254693361806164</v>
      </c>
      <c r="Y83" s="38">
        <f t="shared" si="316"/>
        <v>1.4598959748341438</v>
      </c>
      <c r="Z83" s="38">
        <f t="shared" si="316"/>
        <v>1.4975383999165734</v>
      </c>
      <c r="AA83" s="38">
        <f t="shared" si="316"/>
        <v>1.8059351102721244</v>
      </c>
      <c r="AB83" s="38">
        <f t="shared" si="316"/>
        <v>1.6474486859925379</v>
      </c>
      <c r="AC83" s="38">
        <f t="shared" si="316"/>
        <v>1.5472777308074017</v>
      </c>
      <c r="AD83" s="38">
        <f t="shared" si="316"/>
        <v>1.5574141512652016</v>
      </c>
      <c r="AE83" s="38">
        <f t="shared" si="316"/>
        <v>1.4065700406075632</v>
      </c>
      <c r="AF83" s="38">
        <f t="shared" si="316"/>
        <v>1.2932781677622671</v>
      </c>
      <c r="AG83" s="38">
        <f t="shared" si="316"/>
        <v>1.2654999806964071</v>
      </c>
      <c r="AH83" s="38">
        <f t="shared" si="316"/>
        <v>1.131228962859554</v>
      </c>
      <c r="AI83" s="38">
        <f t="shared" si="316"/>
        <v>1.0472521128617331</v>
      </c>
      <c r="AJ83" s="38">
        <f t="shared" si="316"/>
        <v>1.0527353963348867</v>
      </c>
      <c r="AK83" s="38">
        <f t="shared" si="316"/>
        <v>0.96281554651709333</v>
      </c>
      <c r="AL83" s="38">
        <f t="shared" si="316"/>
        <v>0.84532784811680761</v>
      </c>
      <c r="AM83" s="38">
        <f t="shared" si="316"/>
        <v>0.93205803176645208</v>
      </c>
      <c r="AP83" s="38">
        <f t="shared" ref="AP83:BE83" si="317">AP78/AP34</f>
        <v>2.4949831353888512</v>
      </c>
      <c r="AQ83" s="38">
        <f t="shared" si="317"/>
        <v>2.4692004745092633</v>
      </c>
      <c r="AR83" s="38">
        <f t="shared" si="317"/>
        <v>2.4198979411009116</v>
      </c>
      <c r="AS83" s="38">
        <f t="shared" si="317"/>
        <v>2.4057842820324988</v>
      </c>
      <c r="AT83" s="38">
        <f t="shared" si="317"/>
        <v>2.4257175385060674</v>
      </c>
      <c r="AU83" s="38">
        <f t="shared" si="317"/>
        <v>2.4293267958351508</v>
      </c>
      <c r="AV83" s="38">
        <f t="shared" si="317"/>
        <v>2.430873569852666</v>
      </c>
      <c r="AW83" s="38">
        <f t="shared" si="317"/>
        <v>2.5501245486180748</v>
      </c>
      <c r="AX83" s="38">
        <f t="shared" si="317"/>
        <v>2.4306478651176593</v>
      </c>
      <c r="AY83" s="38">
        <f t="shared" si="317"/>
        <v>2.3839597261442189</v>
      </c>
      <c r="AZ83" s="38">
        <f t="shared" si="317"/>
        <v>2.3875759640016234</v>
      </c>
      <c r="BA83" s="38">
        <f t="shared" si="317"/>
        <v>2.3694351305871675</v>
      </c>
      <c r="BB83" s="38">
        <f t="shared" si="317"/>
        <v>2.5020100128982912</v>
      </c>
      <c r="BC83" s="38">
        <f t="shared" si="317"/>
        <v>2.4451554697655506</v>
      </c>
      <c r="BD83" s="38">
        <f t="shared" si="317"/>
        <v>2.4934819690717802</v>
      </c>
      <c r="BE83" s="38">
        <f t="shared" si="317"/>
        <v>2.4501188254700255</v>
      </c>
      <c r="BH83" s="38">
        <f t="shared" ref="BH83:BW83" si="318">BH78/BH34</f>
        <v>3.009416549997217</v>
      </c>
      <c r="BI83" s="38">
        <f t="shared" si="318"/>
        <v>3.0795870745773506</v>
      </c>
      <c r="BJ83" s="38">
        <f t="shared" si="318"/>
        <v>3.1118008107273814</v>
      </c>
      <c r="BK83" s="38">
        <f t="shared" si="318"/>
        <v>3.1320113369337439</v>
      </c>
      <c r="BL83" s="38">
        <f t="shared" si="318"/>
        <v>3.1716556644721705</v>
      </c>
      <c r="BM83" s="38">
        <f t="shared" si="318"/>
        <v>3.1590850991833839</v>
      </c>
      <c r="BN83" s="38">
        <f t="shared" si="318"/>
        <v>3.1875143646894979</v>
      </c>
      <c r="BO83" s="38">
        <f t="shared" si="318"/>
        <v>3.2014806163563114</v>
      </c>
      <c r="BP83" s="38">
        <f t="shared" si="318"/>
        <v>3.1832761294841094</v>
      </c>
      <c r="BQ83" s="38">
        <f t="shared" si="318"/>
        <v>3.2130828280953736</v>
      </c>
      <c r="BR83" s="38">
        <f t="shared" si="318"/>
        <v>3.1969524183800244</v>
      </c>
      <c r="BS83" s="38">
        <f t="shared" si="318"/>
        <v>3.2114601967679959</v>
      </c>
      <c r="BT83" s="38">
        <f t="shared" si="318"/>
        <v>3.2575027110648787</v>
      </c>
      <c r="BU83" s="38">
        <f t="shared" si="318"/>
        <v>3.3098172408454545</v>
      </c>
      <c r="BV83" s="38">
        <f t="shared" si="318"/>
        <v>3.1829873146632499</v>
      </c>
      <c r="BW83" s="38">
        <f t="shared" si="318"/>
        <v>3.2029711374668199</v>
      </c>
      <c r="BZ83" s="38">
        <f t="shared" ref="BZ83:CO83" si="319">BZ78/BZ34</f>
        <v>3.5939833640897016</v>
      </c>
      <c r="CA83" s="38">
        <f t="shared" si="319"/>
        <v>3.2801041063786749</v>
      </c>
      <c r="CB83" s="38">
        <f t="shared" si="319"/>
        <v>3.1665926621814657</v>
      </c>
      <c r="CC83" s="38">
        <f t="shared" si="319"/>
        <v>3.2472289678158455</v>
      </c>
      <c r="CD83" s="38">
        <f t="shared" si="319"/>
        <v>3.2154632284439528</v>
      </c>
      <c r="CE83" s="38">
        <f t="shared" si="319"/>
        <v>3.1303286081055104</v>
      </c>
      <c r="CF83" s="38">
        <f t="shared" si="319"/>
        <v>2.9583467514857729</v>
      </c>
      <c r="CG83" s="38">
        <f t="shared" si="319"/>
        <v>3.0361715001521072</v>
      </c>
      <c r="CH83" s="38">
        <f t="shared" si="319"/>
        <v>3.0775000219574982</v>
      </c>
      <c r="CI83" s="38">
        <f t="shared" si="319"/>
        <v>3.2686646860866699</v>
      </c>
      <c r="CJ83" s="38">
        <f t="shared" si="319"/>
        <v>3.3991725865294309</v>
      </c>
      <c r="CK83" s="38">
        <f t="shared" si="319"/>
        <v>3.4861421291525012</v>
      </c>
      <c r="CL83" s="38">
        <f t="shared" si="319"/>
        <v>3.5814763180209463</v>
      </c>
      <c r="CM83" s="38">
        <f t="shared" si="319"/>
        <v>3.7592972215342733</v>
      </c>
      <c r="CN83" s="38">
        <f t="shared" si="319"/>
        <v>3.3930325937149259</v>
      </c>
      <c r="CO83" s="38">
        <f t="shared" si="319"/>
        <v>3.4024005898875909</v>
      </c>
      <c r="CR83" s="38">
        <f t="shared" ref="CR83:DG83" si="320">CR78/CR34</f>
        <v>2.0169876152765833</v>
      </c>
      <c r="CS83" s="38">
        <f t="shared" si="320"/>
        <v>1.8385150115610236</v>
      </c>
      <c r="CT83" s="38">
        <f t="shared" si="320"/>
        <v>1.7600337148837657</v>
      </c>
      <c r="CU83" s="38">
        <f t="shared" si="320"/>
        <v>1.947149704130122</v>
      </c>
      <c r="CV83" s="38">
        <f t="shared" si="320"/>
        <v>2.0514696359890179</v>
      </c>
      <c r="CW83" s="38">
        <f t="shared" si="320"/>
        <v>2.0528242398955441</v>
      </c>
      <c r="CX83" s="38">
        <f t="shared" si="320"/>
        <v>1.7511043935307238</v>
      </c>
      <c r="CY83" s="38">
        <f t="shared" si="320"/>
        <v>1.5375890461598554</v>
      </c>
      <c r="CZ83" s="38">
        <f t="shared" si="320"/>
        <v>1.7657537876972256</v>
      </c>
      <c r="DA83" s="38">
        <f t="shared" si="320"/>
        <v>1.9634648325777015</v>
      </c>
      <c r="DB83" s="38">
        <f t="shared" si="320"/>
        <v>1.9634402648349547</v>
      </c>
      <c r="DC83" s="38">
        <f t="shared" si="320"/>
        <v>2.0112451525824229</v>
      </c>
      <c r="DD83" s="38">
        <f t="shared" si="320"/>
        <v>2.091632994671722</v>
      </c>
      <c r="DE83" s="38">
        <f t="shared" si="320"/>
        <v>2.254132141970095</v>
      </c>
      <c r="DF83" s="38">
        <f t="shared" si="320"/>
        <v>2.172397013110781</v>
      </c>
      <c r="DG83" s="38">
        <f t="shared" si="320"/>
        <v>2.3907336540981925</v>
      </c>
      <c r="DH83" s="38"/>
      <c r="DI83" s="38"/>
      <c r="DJ83" s="38"/>
      <c r="DK83" s="38"/>
      <c r="DL83" s="38"/>
      <c r="DO83" s="38">
        <f t="shared" ref="DO83:ED83" si="321">DO78/DO34</f>
        <v>2.8212325048848816</v>
      </c>
      <c r="DP83" s="38">
        <f t="shared" si="321"/>
        <v>2.800664435739824</v>
      </c>
      <c r="DQ83" s="38">
        <f t="shared" si="321"/>
        <v>2.5992963694354456</v>
      </c>
      <c r="DR83" s="38">
        <f t="shared" si="321"/>
        <v>2.5527931856533379</v>
      </c>
      <c r="DS83" s="38">
        <f t="shared" si="321"/>
        <v>2.4993230946419525</v>
      </c>
      <c r="DT83" s="38">
        <f t="shared" si="321"/>
        <v>2.8014217738825598</v>
      </c>
      <c r="DU83" s="38">
        <f t="shared" si="321"/>
        <v>2.8325472240788461</v>
      </c>
      <c r="DV83" s="38">
        <f t="shared" si="321"/>
        <v>2.9428112261034789</v>
      </c>
      <c r="DW83" s="38">
        <f t="shared" si="321"/>
        <v>3.040117358204673</v>
      </c>
      <c r="DX83" s="38">
        <f t="shared" si="321"/>
        <v>3.1518478077101357</v>
      </c>
      <c r="DY83" s="38">
        <f t="shared" si="321"/>
        <v>3.1751047839295348</v>
      </c>
      <c r="DZ83" s="38">
        <f t="shared" si="321"/>
        <v>3.2373062562438735</v>
      </c>
      <c r="EA83" s="38">
        <f t="shared" si="321"/>
        <v>3.3276284463281258</v>
      </c>
      <c r="EB83" s="38">
        <f t="shared" si="321"/>
        <v>3.1988091564442387</v>
      </c>
      <c r="EC83" s="38">
        <f t="shared" si="321"/>
        <v>3.2049002739292347</v>
      </c>
      <c r="ED83" s="38">
        <f t="shared" si="321"/>
        <v>3.2972300798764205</v>
      </c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Y83" s="38">
        <f t="shared" ref="EY83:FN83" si="322">EY78/EY34</f>
        <v>3.69438703647551</v>
      </c>
      <c r="EZ83" s="38">
        <f t="shared" si="322"/>
        <v>3.6217526111892435</v>
      </c>
      <c r="FA83" s="38">
        <f t="shared" si="322"/>
        <v>3.6348991003381577</v>
      </c>
      <c r="FB83" s="38">
        <f t="shared" si="322"/>
        <v>4.0855595792234096</v>
      </c>
      <c r="FC83" s="38">
        <f t="shared" si="322"/>
        <v>3.9508795711889166</v>
      </c>
      <c r="FD83" s="38">
        <f t="shared" si="322"/>
        <v>3.9560928667836794</v>
      </c>
      <c r="FE83" s="38">
        <f t="shared" si="322"/>
        <v>3.6855326717135526</v>
      </c>
      <c r="FF83" s="38">
        <f t="shared" si="322"/>
        <v>3.4217245205120297</v>
      </c>
      <c r="FG83" s="38">
        <f t="shared" si="322"/>
        <v>3.4532125738196893</v>
      </c>
      <c r="FH83" s="38">
        <f t="shared" si="322"/>
        <v>3.3289698799839478</v>
      </c>
      <c r="FI83" s="38">
        <f t="shared" si="322"/>
        <v>3.5614364810472283</v>
      </c>
      <c r="FJ83" s="38">
        <f t="shared" si="322"/>
        <v>3.7787116841433694</v>
      </c>
      <c r="FK83" s="38">
        <f t="shared" si="322"/>
        <v>3.9140592825024982</v>
      </c>
      <c r="FL83" s="38">
        <f t="shared" si="322"/>
        <v>4.1215372934321355</v>
      </c>
      <c r="FM83" s="38">
        <f t="shared" si="322"/>
        <v>4.1980805886729042</v>
      </c>
      <c r="FN83" s="38">
        <f t="shared" si="322"/>
        <v>4.2006357585923286</v>
      </c>
      <c r="FQ83" s="38"/>
      <c r="FR83" s="38"/>
      <c r="FS83" s="38"/>
      <c r="FT83" s="38"/>
      <c r="FU83" s="38"/>
      <c r="FV83" s="38"/>
      <c r="FW83" s="38"/>
      <c r="FX83" s="38"/>
      <c r="FY83" s="38"/>
      <c r="FZ83" s="38"/>
      <c r="GA83" s="38"/>
      <c r="GB83" s="38"/>
      <c r="GC83" s="38"/>
      <c r="GD83" s="38"/>
      <c r="GE83" s="38"/>
      <c r="GF83" s="38"/>
    </row>
    <row r="84" spans="1:188">
      <c r="A84" s="70" t="s">
        <v>123</v>
      </c>
      <c r="D84" s="43"/>
      <c r="E84" s="43"/>
      <c r="F84" s="38">
        <f>F79/F34</f>
        <v>3.2782404705070953</v>
      </c>
      <c r="G84" s="38">
        <f t="shared" ref="G84:U84" si="323">G79/G34</f>
        <v>2.6654122327754681</v>
      </c>
      <c r="H84" s="38">
        <f t="shared" si="323"/>
        <v>2.6320158546466899</v>
      </c>
      <c r="I84" s="38">
        <f t="shared" si="323"/>
        <v>2.6532495643210106</v>
      </c>
      <c r="J84" s="38">
        <f t="shared" si="323"/>
        <v>2.6216956927297663</v>
      </c>
      <c r="K84" s="38">
        <f t="shared" si="323"/>
        <v>2.6081816187168139</v>
      </c>
      <c r="L84" s="38">
        <f t="shared" si="323"/>
        <v>2.7047527852172526</v>
      </c>
      <c r="M84" s="38">
        <f t="shared" si="323"/>
        <v>2.7231660740155395</v>
      </c>
      <c r="N84" s="38">
        <f t="shared" si="323"/>
        <v>2.7949085201329869</v>
      </c>
      <c r="O84" s="38">
        <f t="shared" si="323"/>
        <v>2.8098931530515223</v>
      </c>
      <c r="P84" s="38">
        <f t="shared" si="323"/>
        <v>2.8414700488213613</v>
      </c>
      <c r="Q84" s="38">
        <f t="shared" si="323"/>
        <v>2.949739170866331</v>
      </c>
      <c r="R84" s="38">
        <f t="shared" si="323"/>
        <v>2.9358329894469195</v>
      </c>
      <c r="S84" s="38">
        <f t="shared" si="323"/>
        <v>2.95477926999137</v>
      </c>
      <c r="T84" s="38">
        <f t="shared" si="323"/>
        <v>2.6712208963724957</v>
      </c>
      <c r="U84" s="38">
        <f t="shared" si="323"/>
        <v>2.4708026855838905</v>
      </c>
      <c r="V84" s="38"/>
      <c r="X84" s="38">
        <f t="shared" ref="X84:AM84" si="324">X79/X34</f>
        <v>2.445344949565154</v>
      </c>
      <c r="Y84" s="38">
        <f t="shared" si="324"/>
        <v>2.6684021890125829</v>
      </c>
      <c r="Z84" s="38">
        <f t="shared" si="324"/>
        <v>2.7619712514988075</v>
      </c>
      <c r="AA84" s="38">
        <f t="shared" si="324"/>
        <v>2.9030015951757062</v>
      </c>
      <c r="AB84" s="38">
        <f t="shared" si="324"/>
        <v>2.9506378006057425</v>
      </c>
      <c r="AC84" s="38">
        <f t="shared" si="324"/>
        <v>2.9420290178002233</v>
      </c>
      <c r="AD84" s="38">
        <f t="shared" si="324"/>
        <v>2.8864014364846327</v>
      </c>
      <c r="AE84" s="38">
        <f t="shared" si="324"/>
        <v>2.8910671511101778</v>
      </c>
      <c r="AF84" s="38">
        <f t="shared" si="324"/>
        <v>2.8348272441607141</v>
      </c>
      <c r="AG84" s="38">
        <f t="shared" si="324"/>
        <v>2.846401317315153</v>
      </c>
      <c r="AH84" s="38">
        <f t="shared" si="324"/>
        <v>2.7720347929224305</v>
      </c>
      <c r="AI84" s="38">
        <f t="shared" si="324"/>
        <v>2.7458052453167734</v>
      </c>
      <c r="AJ84" s="38">
        <f t="shared" si="324"/>
        <v>2.7581726647324718</v>
      </c>
      <c r="AK84" s="38">
        <f t="shared" si="324"/>
        <v>2.7402341518717956</v>
      </c>
      <c r="AL84" s="38">
        <f t="shared" si="324"/>
        <v>2.7490120312545598</v>
      </c>
      <c r="AM84" s="38">
        <f t="shared" si="324"/>
        <v>2.8576699601114899</v>
      </c>
      <c r="AP84" s="38">
        <f t="shared" ref="AP84:BE84" si="325">AP79/AP34</f>
        <v>2.6566053109358609</v>
      </c>
      <c r="AQ84" s="38">
        <f t="shared" si="325"/>
        <v>2.7204846099774143</v>
      </c>
      <c r="AR84" s="38">
        <f t="shared" si="325"/>
        <v>2.7143092119496313</v>
      </c>
      <c r="AS84" s="38">
        <f t="shared" si="325"/>
        <v>2.6992060857353843</v>
      </c>
      <c r="AT84" s="38">
        <f t="shared" si="325"/>
        <v>2.724704081266728</v>
      </c>
      <c r="AU84" s="38">
        <f t="shared" si="325"/>
        <v>2.729454963805007</v>
      </c>
      <c r="AV84" s="38">
        <f t="shared" si="325"/>
        <v>2.7162786846522704</v>
      </c>
      <c r="AW84" s="38">
        <f t="shared" si="325"/>
        <v>2.7668238249302806</v>
      </c>
      <c r="AX84" s="38">
        <f t="shared" si="325"/>
        <v>2.8042287765661014</v>
      </c>
      <c r="AY84" s="38">
        <f t="shared" si="325"/>
        <v>2.8567565854574135</v>
      </c>
      <c r="AZ84" s="38">
        <f t="shared" si="325"/>
        <v>2.8636511325318574</v>
      </c>
      <c r="BA84" s="38">
        <f t="shared" si="325"/>
        <v>2.8225646499594772</v>
      </c>
      <c r="BB84" s="38">
        <f t="shared" si="325"/>
        <v>2.8673908972188378</v>
      </c>
      <c r="BC84" s="38">
        <f t="shared" si="325"/>
        <v>2.7899222328134456</v>
      </c>
      <c r="BD84" s="38">
        <f t="shared" si="325"/>
        <v>2.7049910602868543</v>
      </c>
      <c r="BE84" s="38">
        <f t="shared" si="325"/>
        <v>2.761920469409239</v>
      </c>
      <c r="BH84" s="38">
        <f t="shared" ref="BH84:BW84" si="326">BH79/BH34</f>
        <v>2.5364534681418451</v>
      </c>
      <c r="BI84" s="38">
        <f t="shared" si="326"/>
        <v>2.5395768449406284</v>
      </c>
      <c r="BJ84" s="38">
        <f t="shared" si="326"/>
        <v>2.5824123412027138</v>
      </c>
      <c r="BK84" s="38">
        <f t="shared" si="326"/>
        <v>2.5537654469517608</v>
      </c>
      <c r="BL84" s="38">
        <f t="shared" si="326"/>
        <v>2.5866011682441661</v>
      </c>
      <c r="BM84" s="38">
        <f t="shared" si="326"/>
        <v>2.5744663775407841</v>
      </c>
      <c r="BN84" s="38">
        <f t="shared" si="326"/>
        <v>2.6413370945290491</v>
      </c>
      <c r="BO84" s="38">
        <f t="shared" si="326"/>
        <v>2.6394786634049083</v>
      </c>
      <c r="BP84" s="38">
        <f t="shared" si="326"/>
        <v>2.668930479276288</v>
      </c>
      <c r="BQ84" s="38">
        <f t="shared" si="326"/>
        <v>2.663401511128241</v>
      </c>
      <c r="BR84" s="38">
        <f t="shared" si="326"/>
        <v>2.6740736484823762</v>
      </c>
      <c r="BS84" s="38">
        <f t="shared" si="326"/>
        <v>2.6435759940948471</v>
      </c>
      <c r="BT84" s="38">
        <f t="shared" si="326"/>
        <v>2.6489003467786114</v>
      </c>
      <c r="BU84" s="38">
        <f t="shared" si="326"/>
        <v>2.7438170971780065</v>
      </c>
      <c r="BV84" s="38">
        <f t="shared" si="326"/>
        <v>2.7458481524153022</v>
      </c>
      <c r="BW84" s="38">
        <f t="shared" si="326"/>
        <v>2.752803983792294</v>
      </c>
      <c r="BZ84" s="38">
        <f t="shared" ref="BZ84:CO84" si="327">BZ79/BZ34</f>
        <v>3.5939833640897016</v>
      </c>
      <c r="CA84" s="38">
        <f t="shared" si="327"/>
        <v>3.2801041063786749</v>
      </c>
      <c r="CB84" s="38">
        <f t="shared" si="327"/>
        <v>3.1665926621814657</v>
      </c>
      <c r="CC84" s="38">
        <f t="shared" si="327"/>
        <v>3.247228967815845</v>
      </c>
      <c r="CD84" s="38">
        <f t="shared" si="327"/>
        <v>3.2154632284439528</v>
      </c>
      <c r="CE84" s="38">
        <f t="shared" si="327"/>
        <v>3.1303286081055104</v>
      </c>
      <c r="CF84" s="38">
        <f t="shared" si="327"/>
        <v>2.9583467514857715</v>
      </c>
      <c r="CG84" s="38">
        <f t="shared" si="327"/>
        <v>3.0361715001521072</v>
      </c>
      <c r="CH84" s="38">
        <f t="shared" si="327"/>
        <v>3.0775000219574968</v>
      </c>
      <c r="CI84" s="38">
        <f t="shared" si="327"/>
        <v>3.2686646860866699</v>
      </c>
      <c r="CJ84" s="38">
        <f t="shared" si="327"/>
        <v>3.3991725865294304</v>
      </c>
      <c r="CK84" s="38">
        <f t="shared" si="327"/>
        <v>3.4861421291525003</v>
      </c>
      <c r="CL84" s="38">
        <f t="shared" si="327"/>
        <v>3.5814763180209463</v>
      </c>
      <c r="CM84" s="38">
        <f t="shared" si="327"/>
        <v>3.7592972215342733</v>
      </c>
      <c r="CN84" s="38">
        <f t="shared" si="327"/>
        <v>3.3930325937149268</v>
      </c>
      <c r="CO84" s="38">
        <f t="shared" si="327"/>
        <v>3.4024005898875909</v>
      </c>
      <c r="CR84" s="38">
        <f t="shared" ref="CR84:DG84" si="328">CR79/CR34</f>
        <v>4.3717112908920228</v>
      </c>
      <c r="CS84" s="38">
        <f t="shared" si="328"/>
        <v>4.3392745359336651</v>
      </c>
      <c r="CT84" s="38">
        <f t="shared" si="328"/>
        <v>4.2753888114687726</v>
      </c>
      <c r="CU84" s="38">
        <f t="shared" si="328"/>
        <v>4.2216480705183823</v>
      </c>
      <c r="CV84" s="38">
        <f t="shared" si="328"/>
        <v>4.2559602062801174</v>
      </c>
      <c r="CW84" s="38">
        <f t="shared" si="328"/>
        <v>4.3065896679410134</v>
      </c>
      <c r="CX84" s="38">
        <f t="shared" si="328"/>
        <v>4.3354476954036301</v>
      </c>
      <c r="CY84" s="38">
        <f t="shared" si="328"/>
        <v>4.3373692185243495</v>
      </c>
      <c r="CZ84" s="38">
        <f t="shared" si="328"/>
        <v>4.3517254743480542</v>
      </c>
      <c r="DA84" s="38">
        <f t="shared" si="328"/>
        <v>4.1776103035734513</v>
      </c>
      <c r="DB84" s="38">
        <f t="shared" si="328"/>
        <v>4.1618419268196014</v>
      </c>
      <c r="DC84" s="38">
        <f t="shared" si="328"/>
        <v>4.1530629834335198</v>
      </c>
      <c r="DD84" s="38">
        <f t="shared" si="328"/>
        <v>4.145275670764371</v>
      </c>
      <c r="DE84" s="38">
        <f t="shared" si="328"/>
        <v>4.1477416566430119</v>
      </c>
      <c r="DF84" s="38">
        <f t="shared" si="328"/>
        <v>4.0089426176970155</v>
      </c>
      <c r="DG84" s="38">
        <f t="shared" si="328"/>
        <v>3.9900899576484159</v>
      </c>
      <c r="DH84" s="38"/>
      <c r="DI84" s="38"/>
      <c r="DJ84" s="38"/>
      <c r="DK84" s="38"/>
      <c r="DL84" s="38"/>
      <c r="DO84" s="38">
        <f t="shared" ref="DO84:ED84" si="329">DO79/DO34</f>
        <v>2.8212325048848816</v>
      </c>
      <c r="DP84" s="38">
        <f t="shared" si="329"/>
        <v>2.8006644357398245</v>
      </c>
      <c r="DQ84" s="38">
        <f t="shared" si="329"/>
        <v>2.5992963694354456</v>
      </c>
      <c r="DR84" s="38">
        <f t="shared" si="329"/>
        <v>2.5527931856533379</v>
      </c>
      <c r="DS84" s="38">
        <f t="shared" si="329"/>
        <v>2.4993230946419529</v>
      </c>
      <c r="DT84" s="38">
        <f t="shared" si="329"/>
        <v>2.8014217738825589</v>
      </c>
      <c r="DU84" s="38">
        <f t="shared" si="329"/>
        <v>2.8325472240788461</v>
      </c>
      <c r="DV84" s="38">
        <f t="shared" si="329"/>
        <v>2.9428112261034789</v>
      </c>
      <c r="DW84" s="38">
        <f t="shared" si="329"/>
        <v>3.0401173582046725</v>
      </c>
      <c r="DX84" s="38">
        <f t="shared" si="329"/>
        <v>3.1518478077101357</v>
      </c>
      <c r="DY84" s="38">
        <f t="shared" si="329"/>
        <v>3.1751047839295348</v>
      </c>
      <c r="DZ84" s="38">
        <f t="shared" si="329"/>
        <v>3.2373062562438726</v>
      </c>
      <c r="EA84" s="38">
        <f t="shared" si="329"/>
        <v>3.3276284463281258</v>
      </c>
      <c r="EB84" s="38">
        <f t="shared" si="329"/>
        <v>3.1988091564442387</v>
      </c>
      <c r="EC84" s="38">
        <f t="shared" si="329"/>
        <v>3.2049002739292347</v>
      </c>
      <c r="ED84" s="38">
        <f t="shared" si="329"/>
        <v>3.2972300798764205</v>
      </c>
      <c r="EG84" s="38"/>
      <c r="EH84" s="38"/>
      <c r="EI84" s="38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Y84" s="38">
        <f t="shared" ref="EY84:FN84" si="330">EY79/EY34</f>
        <v>3.69438703647551</v>
      </c>
      <c r="EZ84" s="38">
        <f t="shared" si="330"/>
        <v>3.6217526111892435</v>
      </c>
      <c r="FA84" s="38">
        <f t="shared" si="330"/>
        <v>3.6348991003381577</v>
      </c>
      <c r="FB84" s="38">
        <f t="shared" si="330"/>
        <v>4.0855595792234096</v>
      </c>
      <c r="FC84" s="38">
        <f t="shared" si="330"/>
        <v>3.9508795711889158</v>
      </c>
      <c r="FD84" s="38">
        <f t="shared" si="330"/>
        <v>3.9560928667836794</v>
      </c>
      <c r="FE84" s="38">
        <f t="shared" si="330"/>
        <v>3.6855326717135526</v>
      </c>
      <c r="FF84" s="38">
        <f t="shared" si="330"/>
        <v>3.4217245205120297</v>
      </c>
      <c r="FG84" s="38">
        <f t="shared" si="330"/>
        <v>3.4532125738196893</v>
      </c>
      <c r="FH84" s="38">
        <f t="shared" si="330"/>
        <v>3.3289698799839469</v>
      </c>
      <c r="FI84" s="38">
        <f t="shared" si="330"/>
        <v>3.5614364810472283</v>
      </c>
      <c r="FJ84" s="38">
        <f t="shared" si="330"/>
        <v>3.7787116841433694</v>
      </c>
      <c r="FK84" s="38">
        <f t="shared" si="330"/>
        <v>3.9140592825024982</v>
      </c>
      <c r="FL84" s="38">
        <f t="shared" si="330"/>
        <v>4.1215372934321355</v>
      </c>
      <c r="FM84" s="38">
        <f t="shared" si="330"/>
        <v>4.1980805886729042</v>
      </c>
      <c r="FN84" s="38">
        <f t="shared" si="330"/>
        <v>4.2006357585923286</v>
      </c>
      <c r="FQ84" s="38"/>
      <c r="FR84" s="38"/>
      <c r="FS84" s="38"/>
      <c r="FT84" s="38"/>
      <c r="FU84" s="38"/>
      <c r="FV84" s="38"/>
      <c r="FW84" s="38"/>
      <c r="FX84" s="38"/>
      <c r="FY84" s="38"/>
      <c r="FZ84" s="38"/>
      <c r="GA84" s="38"/>
      <c r="GB84" s="38"/>
      <c r="GC84" s="38"/>
      <c r="GD84" s="38"/>
      <c r="GE84" s="38"/>
      <c r="GF84" s="38"/>
    </row>
    <row r="85" spans="1:188">
      <c r="A85" s="70" t="s">
        <v>124</v>
      </c>
      <c r="D85" s="43"/>
      <c r="E85" s="43"/>
      <c r="F85" s="38">
        <f>F80/F34</f>
        <v>2.8409811985929916</v>
      </c>
      <c r="G85" s="38">
        <f t="shared" ref="G85:U85" si="331">G80/G34</f>
        <v>2.5908154404586621</v>
      </c>
      <c r="H85" s="38">
        <f t="shared" si="331"/>
        <v>2.5882379339974824</v>
      </c>
      <c r="I85" s="38">
        <f t="shared" si="331"/>
        <v>2.4377794096800085</v>
      </c>
      <c r="J85" s="38">
        <f t="shared" si="331"/>
        <v>2.2974955533607679</v>
      </c>
      <c r="K85" s="38">
        <f t="shared" si="331"/>
        <v>2.2070960406350109</v>
      </c>
      <c r="L85" s="38">
        <f t="shared" si="331"/>
        <v>2.1297243445108904</v>
      </c>
      <c r="M85" s="38">
        <f t="shared" si="331"/>
        <v>2.049178237474365</v>
      </c>
      <c r="N85" s="38">
        <f t="shared" si="331"/>
        <v>2.0747250656494534</v>
      </c>
      <c r="O85" s="38">
        <f t="shared" si="331"/>
        <v>2.1288152183984961</v>
      </c>
      <c r="P85" s="38">
        <f t="shared" si="331"/>
        <v>2.1646025177344383</v>
      </c>
      <c r="Q85" s="38">
        <f t="shared" si="331"/>
        <v>2.2767824724022083</v>
      </c>
      <c r="R85" s="38">
        <f t="shared" si="331"/>
        <v>2.272690739718799</v>
      </c>
      <c r="S85" s="38">
        <f t="shared" si="331"/>
        <v>2.296161068034122</v>
      </c>
      <c r="T85" s="38">
        <f t="shared" si="331"/>
        <v>2.1114428676159456</v>
      </c>
      <c r="U85" s="38">
        <f t="shared" si="331"/>
        <v>2.011233762221643</v>
      </c>
      <c r="V85" s="38"/>
      <c r="X85" s="38">
        <f t="shared" ref="X85:AM85" si="332">X80/X34</f>
        <v>2.1533333333333333</v>
      </c>
      <c r="Y85" s="38">
        <f t="shared" si="332"/>
        <v>1.9663333333333333</v>
      </c>
      <c r="Z85" s="38">
        <f t="shared" si="332"/>
        <v>2.2100000000000004</v>
      </c>
      <c r="AA85" s="38">
        <f t="shared" si="332"/>
        <v>2.6520000000000001</v>
      </c>
      <c r="AB85" s="38">
        <f t="shared" si="332"/>
        <v>2.754</v>
      </c>
      <c r="AC85" s="38">
        <f t="shared" si="332"/>
        <v>2.7313333333333332</v>
      </c>
      <c r="AD85" s="38">
        <f t="shared" si="332"/>
        <v>2.5499999999999998</v>
      </c>
      <c r="AE85" s="38">
        <f t="shared" si="332"/>
        <v>2.5103333333333331</v>
      </c>
      <c r="AF85" s="38">
        <f t="shared" si="332"/>
        <v>2.5443333333333329</v>
      </c>
      <c r="AG85" s="38">
        <f t="shared" si="332"/>
        <v>2.6179999999999994</v>
      </c>
      <c r="AH85" s="38">
        <f t="shared" si="332"/>
        <v>2.4253333333333336</v>
      </c>
      <c r="AI85" s="38">
        <f t="shared" si="332"/>
        <v>2.3403333333333336</v>
      </c>
      <c r="AJ85" s="38">
        <f t="shared" si="332"/>
        <v>2.3856666666666673</v>
      </c>
      <c r="AK85" s="38">
        <f t="shared" si="332"/>
        <v>2.4083333333333337</v>
      </c>
      <c r="AL85" s="38">
        <f t="shared" si="332"/>
        <v>2.5046666666666666</v>
      </c>
      <c r="AM85" s="38">
        <f t="shared" si="332"/>
        <v>2.4019016666666664</v>
      </c>
      <c r="AP85" s="38">
        <f t="shared" ref="AP85:BE85" si="333">AP80/AP34</f>
        <v>2.4933333333333332</v>
      </c>
      <c r="AQ85" s="38">
        <f t="shared" si="333"/>
        <v>2.5499999999999998</v>
      </c>
      <c r="AR85" s="38">
        <f t="shared" si="333"/>
        <v>2.5273333333333334</v>
      </c>
      <c r="AS85" s="38">
        <f t="shared" si="333"/>
        <v>2.5103333333333331</v>
      </c>
      <c r="AT85" s="38">
        <f t="shared" si="333"/>
        <v>2.4990000000000001</v>
      </c>
      <c r="AU85" s="38">
        <f t="shared" si="333"/>
        <v>2.5499999999999998</v>
      </c>
      <c r="AV85" s="38">
        <f t="shared" si="333"/>
        <v>2.436666666666667</v>
      </c>
      <c r="AW85" s="38">
        <f t="shared" si="333"/>
        <v>2.4820000000000002</v>
      </c>
      <c r="AX85" s="38">
        <f t="shared" si="333"/>
        <v>2.6180000000000008</v>
      </c>
      <c r="AY85" s="38">
        <f t="shared" si="333"/>
        <v>2.6859999999999999</v>
      </c>
      <c r="AZ85" s="38">
        <f t="shared" si="333"/>
        <v>2.742666666666667</v>
      </c>
      <c r="BA85" s="38">
        <f t="shared" si="333"/>
        <v>2.6916666666666664</v>
      </c>
      <c r="BB85" s="38">
        <f t="shared" si="333"/>
        <v>2.7370000000000001</v>
      </c>
      <c r="BC85" s="38">
        <f t="shared" si="333"/>
        <v>2.6066666666666665</v>
      </c>
      <c r="BD85" s="38">
        <f t="shared" si="333"/>
        <v>2.4423333333333339</v>
      </c>
      <c r="BE85" s="38">
        <f t="shared" si="333"/>
        <v>2.5414572699149267</v>
      </c>
      <c r="BH85" s="38">
        <f t="shared" ref="BH85:BW85" si="334">BH80/BH34</f>
        <v>2.7596666666666669</v>
      </c>
      <c r="BI85" s="38">
        <f t="shared" si="334"/>
        <v>2.7879999999999994</v>
      </c>
      <c r="BJ85" s="38">
        <f t="shared" si="334"/>
        <v>2.9013333333333335</v>
      </c>
      <c r="BK85" s="38">
        <f t="shared" si="334"/>
        <v>2.8786666666666667</v>
      </c>
      <c r="BL85" s="38">
        <f t="shared" si="334"/>
        <v>2.9353333333333333</v>
      </c>
      <c r="BM85" s="38">
        <f t="shared" si="334"/>
        <v>3.0260000000000007</v>
      </c>
      <c r="BN85" s="38">
        <f t="shared" si="334"/>
        <v>3.0373333333333332</v>
      </c>
      <c r="BO85" s="38">
        <f t="shared" si="334"/>
        <v>3.0033333333333334</v>
      </c>
      <c r="BP85" s="38">
        <f t="shared" si="334"/>
        <v>3.0883333333333334</v>
      </c>
      <c r="BQ85" s="38">
        <f t="shared" si="334"/>
        <v>3.1393333333333335</v>
      </c>
      <c r="BR85" s="38">
        <f t="shared" si="334"/>
        <v>3.3036666666666665</v>
      </c>
      <c r="BS85" s="38">
        <f t="shared" si="334"/>
        <v>3.3206666666666669</v>
      </c>
      <c r="BT85" s="38">
        <f t="shared" si="334"/>
        <v>3.3211468738235279</v>
      </c>
      <c r="BU85" s="38">
        <f t="shared" si="334"/>
        <v>3.3216271504239487</v>
      </c>
      <c r="BV85" s="38">
        <f t="shared" si="334"/>
        <v>3.3221074964779724</v>
      </c>
      <c r="BW85" s="38">
        <f t="shared" si="334"/>
        <v>3.3225879119956403</v>
      </c>
      <c r="BZ85" s="38">
        <f t="shared" ref="BZ85:CO85" si="335">BZ80/BZ34</f>
        <v>3.5939833640897016</v>
      </c>
      <c r="CA85" s="38">
        <f t="shared" si="335"/>
        <v>3.2801041063786749</v>
      </c>
      <c r="CB85" s="38">
        <f t="shared" si="335"/>
        <v>3.1665926621814657</v>
      </c>
      <c r="CC85" s="38">
        <f t="shared" si="335"/>
        <v>3.247228967815845</v>
      </c>
      <c r="CD85" s="38">
        <f t="shared" si="335"/>
        <v>3.2154632284439528</v>
      </c>
      <c r="CE85" s="38">
        <f t="shared" si="335"/>
        <v>3.1303286081055104</v>
      </c>
      <c r="CF85" s="38">
        <f t="shared" si="335"/>
        <v>2.9583467514857715</v>
      </c>
      <c r="CG85" s="38">
        <f t="shared" si="335"/>
        <v>3.0361715001521072</v>
      </c>
      <c r="CH85" s="38">
        <f t="shared" si="335"/>
        <v>3.0775000219574982</v>
      </c>
      <c r="CI85" s="38">
        <f t="shared" si="335"/>
        <v>3.2686646860866699</v>
      </c>
      <c r="CJ85" s="38">
        <f t="shared" si="335"/>
        <v>3.3991725865294304</v>
      </c>
      <c r="CK85" s="38">
        <f t="shared" si="335"/>
        <v>3.4861421291525012</v>
      </c>
      <c r="CL85" s="38">
        <f t="shared" si="335"/>
        <v>3.5814763180209463</v>
      </c>
      <c r="CM85" s="38">
        <f t="shared" si="335"/>
        <v>3.7592972215342733</v>
      </c>
      <c r="CN85" s="38">
        <f t="shared" si="335"/>
        <v>3.3930325937149259</v>
      </c>
      <c r="CO85" s="38">
        <f t="shared" si="335"/>
        <v>3.4024005898875909</v>
      </c>
      <c r="CR85" s="38">
        <f t="shared" ref="CR85:DG85" si="336">CR80/CR34</f>
        <v>3.1943494530843028</v>
      </c>
      <c r="CS85" s="38">
        <f t="shared" si="336"/>
        <v>3.0888947737473438</v>
      </c>
      <c r="CT85" s="38">
        <f t="shared" si="336"/>
        <v>3.017711263176269</v>
      </c>
      <c r="CU85" s="38">
        <f t="shared" si="336"/>
        <v>3.084398887324252</v>
      </c>
      <c r="CV85" s="38">
        <f t="shared" si="336"/>
        <v>3.1537149211345672</v>
      </c>
      <c r="CW85" s="38">
        <f t="shared" si="336"/>
        <v>3.1797069539182785</v>
      </c>
      <c r="CX85" s="38">
        <f t="shared" si="336"/>
        <v>3.0432760444671767</v>
      </c>
      <c r="CY85" s="38">
        <f t="shared" si="336"/>
        <v>2.9374791323421023</v>
      </c>
      <c r="CZ85" s="38">
        <f t="shared" si="336"/>
        <v>3.0587396310226391</v>
      </c>
      <c r="DA85" s="38">
        <f t="shared" si="336"/>
        <v>3.0705375680755762</v>
      </c>
      <c r="DB85" s="38">
        <f t="shared" si="336"/>
        <v>3.0626410958272787</v>
      </c>
      <c r="DC85" s="38">
        <f t="shared" si="336"/>
        <v>3.0821540680079713</v>
      </c>
      <c r="DD85" s="38">
        <f t="shared" si="336"/>
        <v>3.1184543327180467</v>
      </c>
      <c r="DE85" s="38">
        <f t="shared" si="336"/>
        <v>3.2009368993065537</v>
      </c>
      <c r="DF85" s="38">
        <f t="shared" si="336"/>
        <v>3.0906698154038974</v>
      </c>
      <c r="DG85" s="38">
        <f t="shared" si="336"/>
        <v>3.1904118058733042</v>
      </c>
      <c r="DH85" s="38"/>
      <c r="DI85" s="38"/>
      <c r="DJ85" s="38"/>
      <c r="DK85" s="38"/>
      <c r="DL85" s="38"/>
      <c r="DO85" s="38">
        <f t="shared" ref="DO85:ED85" si="337">DO80/DO34</f>
        <v>2.8212325048848816</v>
      </c>
      <c r="DP85" s="38">
        <f t="shared" si="337"/>
        <v>2.800664435739824</v>
      </c>
      <c r="DQ85" s="38">
        <f t="shared" si="337"/>
        <v>2.5992963694354456</v>
      </c>
      <c r="DR85" s="38">
        <f t="shared" si="337"/>
        <v>2.5527931856533379</v>
      </c>
      <c r="DS85" s="38">
        <f t="shared" si="337"/>
        <v>2.4993230946419529</v>
      </c>
      <c r="DT85" s="38">
        <f t="shared" si="337"/>
        <v>2.8014217738825589</v>
      </c>
      <c r="DU85" s="38">
        <f t="shared" si="337"/>
        <v>2.8325472240788461</v>
      </c>
      <c r="DV85" s="38">
        <f t="shared" si="337"/>
        <v>2.9428112261034789</v>
      </c>
      <c r="DW85" s="38">
        <f t="shared" si="337"/>
        <v>3.040117358204673</v>
      </c>
      <c r="DX85" s="38">
        <f t="shared" si="337"/>
        <v>3.1518478077101357</v>
      </c>
      <c r="DY85" s="38">
        <f t="shared" si="337"/>
        <v>3.1751047839295348</v>
      </c>
      <c r="DZ85" s="38">
        <f t="shared" si="337"/>
        <v>3.2373062562438735</v>
      </c>
      <c r="EA85" s="38">
        <f t="shared" si="337"/>
        <v>3.3276284463281258</v>
      </c>
      <c r="EB85" s="38">
        <f t="shared" si="337"/>
        <v>3.1988091564442387</v>
      </c>
      <c r="EC85" s="38">
        <f t="shared" si="337"/>
        <v>3.2049002739292347</v>
      </c>
      <c r="ED85" s="38">
        <f t="shared" si="337"/>
        <v>3.2972300798764205</v>
      </c>
      <c r="EG85" s="38"/>
      <c r="EH85" s="38"/>
      <c r="EI85" s="38"/>
      <c r="EJ85" s="38"/>
      <c r="EK85" s="38"/>
      <c r="EL85" s="38"/>
      <c r="EM85" s="38"/>
      <c r="EN85" s="38"/>
      <c r="EO85" s="38"/>
      <c r="EP85" s="38"/>
      <c r="EQ85" s="38"/>
      <c r="ER85" s="38"/>
      <c r="ES85" s="38"/>
      <c r="ET85" s="38"/>
      <c r="EU85" s="38"/>
      <c r="EV85" s="38"/>
      <c r="EY85" s="38">
        <f t="shared" ref="EY85:FN85" si="338">EY80/EY34</f>
        <v>3.69438703647551</v>
      </c>
      <c r="EZ85" s="38">
        <f t="shared" si="338"/>
        <v>3.6217526111892435</v>
      </c>
      <c r="FA85" s="38">
        <f t="shared" si="338"/>
        <v>3.6348991003381577</v>
      </c>
      <c r="FB85" s="38">
        <f t="shared" si="338"/>
        <v>4.0855595792234096</v>
      </c>
      <c r="FC85" s="38">
        <f t="shared" si="338"/>
        <v>3.9508795711889158</v>
      </c>
      <c r="FD85" s="38">
        <f t="shared" si="338"/>
        <v>3.9560928667836794</v>
      </c>
      <c r="FE85" s="38">
        <f t="shared" si="338"/>
        <v>3.6855326717135526</v>
      </c>
      <c r="FF85" s="38">
        <f t="shared" si="338"/>
        <v>3.4217245205120297</v>
      </c>
      <c r="FG85" s="38">
        <f t="shared" si="338"/>
        <v>3.4532125738196893</v>
      </c>
      <c r="FH85" s="38">
        <f t="shared" si="338"/>
        <v>3.3289698799839469</v>
      </c>
      <c r="FI85" s="38">
        <f t="shared" si="338"/>
        <v>3.5614364810472283</v>
      </c>
      <c r="FJ85" s="38">
        <f t="shared" si="338"/>
        <v>3.7787116841433694</v>
      </c>
      <c r="FK85" s="38">
        <f t="shared" si="338"/>
        <v>3.9140592825024982</v>
      </c>
      <c r="FL85" s="38">
        <f t="shared" si="338"/>
        <v>4.1215372934321355</v>
      </c>
      <c r="FM85" s="38">
        <f t="shared" si="338"/>
        <v>4.1980805886729042</v>
      </c>
      <c r="FN85" s="38">
        <f t="shared" si="338"/>
        <v>4.2006357585923286</v>
      </c>
      <c r="FQ85" s="38"/>
      <c r="FR85" s="38"/>
      <c r="FS85" s="38"/>
      <c r="FT85" s="38"/>
      <c r="FU85" s="38"/>
      <c r="FV85" s="38"/>
      <c r="FW85" s="38"/>
      <c r="FX85" s="38"/>
      <c r="FY85" s="38"/>
      <c r="FZ85" s="38"/>
      <c r="GA85" s="38"/>
      <c r="GB85" s="38"/>
      <c r="GC85" s="38"/>
      <c r="GD85" s="38"/>
      <c r="GE85" s="38"/>
      <c r="GF85" s="38"/>
    </row>
    <row r="86" spans="1:188">
      <c r="A86" s="70" t="s">
        <v>125</v>
      </c>
      <c r="D86" s="43"/>
      <c r="E86" s="43"/>
      <c r="F86" s="38">
        <f>F81/F34</f>
        <v>1.9833333333333329</v>
      </c>
      <c r="G86" s="38">
        <f t="shared" ref="G86:U86" si="339">G81/G34</f>
        <v>1.9833333333333332</v>
      </c>
      <c r="H86" s="38">
        <f t="shared" si="339"/>
        <v>1.9833333333333336</v>
      </c>
      <c r="I86" s="38">
        <f t="shared" si="339"/>
        <v>1.9833333333333332</v>
      </c>
      <c r="J86" s="38">
        <f t="shared" si="339"/>
        <v>1.9833333333333334</v>
      </c>
      <c r="K86" s="38">
        <f t="shared" si="339"/>
        <v>1.9833333333333334</v>
      </c>
      <c r="L86" s="38">
        <f t="shared" si="339"/>
        <v>1.9833333333333334</v>
      </c>
      <c r="M86" s="38">
        <f t="shared" si="339"/>
        <v>1.9833333333333332</v>
      </c>
      <c r="N86" s="38">
        <f t="shared" si="339"/>
        <v>1.9833333333333334</v>
      </c>
      <c r="O86" s="38">
        <f t="shared" si="339"/>
        <v>1.9833333333333332</v>
      </c>
      <c r="P86" s="38">
        <f t="shared" si="339"/>
        <v>1.9833333333333334</v>
      </c>
      <c r="Q86" s="38">
        <f t="shared" si="339"/>
        <v>1.9833333333333332</v>
      </c>
      <c r="R86" s="38">
        <f t="shared" si="339"/>
        <v>1.9833333333333334</v>
      </c>
      <c r="S86" s="38">
        <f t="shared" si="339"/>
        <v>1.9833333333333334</v>
      </c>
      <c r="T86" s="38">
        <f t="shared" si="339"/>
        <v>1.9833333333333334</v>
      </c>
      <c r="U86" s="38">
        <f t="shared" si="339"/>
        <v>1.9833333333333334</v>
      </c>
      <c r="V86" s="38"/>
      <c r="X86" s="38">
        <f t="shared" ref="X86:AM86" si="340">X81/X34</f>
        <v>1.9833333333333332</v>
      </c>
      <c r="Y86" s="38">
        <f t="shared" si="340"/>
        <v>1.9833333333333334</v>
      </c>
      <c r="Z86" s="38">
        <f t="shared" si="340"/>
        <v>1.9833333333333332</v>
      </c>
      <c r="AA86" s="38">
        <f t="shared" si="340"/>
        <v>1.9833333333333329</v>
      </c>
      <c r="AB86" s="38">
        <f t="shared" si="340"/>
        <v>1.9833333333333334</v>
      </c>
      <c r="AC86" s="38">
        <f t="shared" si="340"/>
        <v>1.9833333333333329</v>
      </c>
      <c r="AD86" s="38">
        <f t="shared" si="340"/>
        <v>1.9833333333333334</v>
      </c>
      <c r="AE86" s="38">
        <f t="shared" si="340"/>
        <v>1.9833333333333332</v>
      </c>
      <c r="AF86" s="38">
        <f t="shared" si="340"/>
        <v>1.9833333333333334</v>
      </c>
      <c r="AG86" s="38">
        <f t="shared" si="340"/>
        <v>1.9833333333333332</v>
      </c>
      <c r="AH86" s="38">
        <f t="shared" si="340"/>
        <v>1.9833333333333334</v>
      </c>
      <c r="AI86" s="38">
        <f t="shared" si="340"/>
        <v>1.9833333333333334</v>
      </c>
      <c r="AJ86" s="38">
        <f t="shared" si="340"/>
        <v>1.9833333333333334</v>
      </c>
      <c r="AK86" s="38">
        <f t="shared" si="340"/>
        <v>1.9833333333333334</v>
      </c>
      <c r="AL86" s="38">
        <f t="shared" si="340"/>
        <v>1.9833333333333334</v>
      </c>
      <c r="AM86" s="38">
        <f t="shared" si="340"/>
        <v>1.9833333333333334</v>
      </c>
      <c r="AP86" s="38">
        <f t="shared" ref="AP86:BE86" si="341">AP81/AP34</f>
        <v>1.9833333333333332</v>
      </c>
      <c r="AQ86" s="38">
        <f t="shared" si="341"/>
        <v>1.9833333333333332</v>
      </c>
      <c r="AR86" s="38">
        <f t="shared" si="341"/>
        <v>1.9833333333333334</v>
      </c>
      <c r="AS86" s="38">
        <f t="shared" si="341"/>
        <v>1.9833333333333332</v>
      </c>
      <c r="AT86" s="38">
        <f t="shared" si="341"/>
        <v>1.9833333333333329</v>
      </c>
      <c r="AU86" s="38">
        <f t="shared" si="341"/>
        <v>1.9833333333333334</v>
      </c>
      <c r="AV86" s="38">
        <f t="shared" si="341"/>
        <v>1.9833333333333332</v>
      </c>
      <c r="AW86" s="38">
        <f t="shared" si="341"/>
        <v>1.9833333333333332</v>
      </c>
      <c r="AX86" s="38">
        <f t="shared" si="341"/>
        <v>1.9833333333333334</v>
      </c>
      <c r="AY86" s="38">
        <f t="shared" si="341"/>
        <v>1.9833333333333332</v>
      </c>
      <c r="AZ86" s="38">
        <f t="shared" si="341"/>
        <v>1.9833333333333334</v>
      </c>
      <c r="BA86" s="38">
        <f t="shared" si="341"/>
        <v>1.9833333333333334</v>
      </c>
      <c r="BB86" s="38">
        <f t="shared" si="341"/>
        <v>1.9833333333333332</v>
      </c>
      <c r="BC86" s="38">
        <f t="shared" si="341"/>
        <v>1.9833333333333334</v>
      </c>
      <c r="BD86" s="38">
        <f t="shared" si="341"/>
        <v>1.9833333333333332</v>
      </c>
      <c r="BE86" s="38">
        <f t="shared" si="341"/>
        <v>1.9833333333333332</v>
      </c>
      <c r="BH86" s="38">
        <f t="shared" ref="BH86:BW86" si="342">BH81/BH34</f>
        <v>1.9833333333333332</v>
      </c>
      <c r="BI86" s="38">
        <f t="shared" si="342"/>
        <v>1.9833333333333334</v>
      </c>
      <c r="BJ86" s="38">
        <f t="shared" si="342"/>
        <v>1.9833333333333334</v>
      </c>
      <c r="BK86" s="38">
        <f t="shared" si="342"/>
        <v>1.9833333333333332</v>
      </c>
      <c r="BL86" s="38">
        <f t="shared" si="342"/>
        <v>1.9833333333333329</v>
      </c>
      <c r="BM86" s="38">
        <f t="shared" si="342"/>
        <v>1.9833333333333334</v>
      </c>
      <c r="BN86" s="38">
        <f t="shared" si="342"/>
        <v>1.9833333333333332</v>
      </c>
      <c r="BO86" s="38">
        <f t="shared" si="342"/>
        <v>1.9833333333333332</v>
      </c>
      <c r="BP86" s="38">
        <f t="shared" si="342"/>
        <v>1.9833333333333332</v>
      </c>
      <c r="BQ86" s="38">
        <f t="shared" si="342"/>
        <v>1.9833333333333332</v>
      </c>
      <c r="BR86" s="38">
        <f t="shared" si="342"/>
        <v>1.9833333333333334</v>
      </c>
      <c r="BS86" s="38">
        <f t="shared" si="342"/>
        <v>1.9833333333333332</v>
      </c>
      <c r="BT86" s="38">
        <f t="shared" si="342"/>
        <v>1.9833333333333329</v>
      </c>
      <c r="BU86" s="38">
        <f t="shared" si="342"/>
        <v>1.9833333333333334</v>
      </c>
      <c r="BV86" s="38">
        <f t="shared" si="342"/>
        <v>1.9833333333333334</v>
      </c>
      <c r="BW86" s="38">
        <f t="shared" si="342"/>
        <v>1.9833333333333332</v>
      </c>
      <c r="BZ86" s="38">
        <f t="shared" ref="BZ86:CO86" si="343">BZ81/BZ34</f>
        <v>1.9833333333333334</v>
      </c>
      <c r="CA86" s="38">
        <f t="shared" si="343"/>
        <v>1.9833333333333336</v>
      </c>
      <c r="CB86" s="38">
        <f t="shared" si="343"/>
        <v>1.9833333333333332</v>
      </c>
      <c r="CC86" s="38">
        <f t="shared" si="343"/>
        <v>1.9833333333333332</v>
      </c>
      <c r="CD86" s="38">
        <f t="shared" si="343"/>
        <v>1.9833333333333332</v>
      </c>
      <c r="CE86" s="38">
        <f t="shared" si="343"/>
        <v>1.9833333333333329</v>
      </c>
      <c r="CF86" s="38">
        <f t="shared" si="343"/>
        <v>1.9833333333333334</v>
      </c>
      <c r="CG86" s="38">
        <f t="shared" si="343"/>
        <v>1.9833333333333334</v>
      </c>
      <c r="CH86" s="38">
        <f t="shared" si="343"/>
        <v>1.9833333333333332</v>
      </c>
      <c r="CI86" s="38">
        <f t="shared" si="343"/>
        <v>1.9833333333333334</v>
      </c>
      <c r="CJ86" s="38">
        <f t="shared" si="343"/>
        <v>1.9833333333333334</v>
      </c>
      <c r="CK86" s="38">
        <f t="shared" si="343"/>
        <v>1.9833333333333334</v>
      </c>
      <c r="CL86" s="38">
        <f t="shared" si="343"/>
        <v>1.9833333333333334</v>
      </c>
      <c r="CM86" s="38">
        <f t="shared" si="343"/>
        <v>1.9833333333333334</v>
      </c>
      <c r="CN86" s="38">
        <f t="shared" si="343"/>
        <v>1.9833333333333334</v>
      </c>
      <c r="CO86" s="38">
        <f t="shared" si="343"/>
        <v>1.9833333333333329</v>
      </c>
      <c r="CR86" s="38">
        <f t="shared" ref="CR86:DG86" si="344">CR81/CR34</f>
        <v>1.9833333333333329</v>
      </c>
      <c r="CS86" s="38">
        <f t="shared" si="344"/>
        <v>1.9833333333333332</v>
      </c>
      <c r="CT86" s="38">
        <f t="shared" si="344"/>
        <v>1.9833333333333332</v>
      </c>
      <c r="CU86" s="38">
        <f t="shared" si="344"/>
        <v>1.9833333333333334</v>
      </c>
      <c r="CV86" s="38">
        <f t="shared" si="344"/>
        <v>1.9833333333333329</v>
      </c>
      <c r="CW86" s="38">
        <f t="shared" si="344"/>
        <v>1.9833333333333329</v>
      </c>
      <c r="CX86" s="38">
        <f t="shared" si="344"/>
        <v>1.9833333333333332</v>
      </c>
      <c r="CY86" s="38">
        <f t="shared" si="344"/>
        <v>1.9833333333333332</v>
      </c>
      <c r="CZ86" s="38">
        <f t="shared" si="344"/>
        <v>1.9833333333333334</v>
      </c>
      <c r="DA86" s="38">
        <f t="shared" si="344"/>
        <v>1.9833333333333332</v>
      </c>
      <c r="DB86" s="38">
        <f t="shared" si="344"/>
        <v>1.9833333333333332</v>
      </c>
      <c r="DC86" s="38">
        <f t="shared" si="344"/>
        <v>1.9833333333333334</v>
      </c>
      <c r="DD86" s="38">
        <f t="shared" si="344"/>
        <v>1.9833333333333332</v>
      </c>
      <c r="DE86" s="38">
        <f t="shared" si="344"/>
        <v>1.9833333333333334</v>
      </c>
      <c r="DF86" s="38">
        <f t="shared" si="344"/>
        <v>1.9833333333333329</v>
      </c>
      <c r="DG86" s="38">
        <f t="shared" si="344"/>
        <v>1.9833333333333336</v>
      </c>
      <c r="DH86" s="38"/>
      <c r="DI86" s="38"/>
      <c r="DJ86" s="38"/>
      <c r="DK86" s="38"/>
      <c r="DL86" s="38"/>
      <c r="DO86" s="38">
        <f t="shared" ref="DO86:ED86" si="345">DO81/DO34</f>
        <v>1.9833333333333334</v>
      </c>
      <c r="DP86" s="38">
        <f t="shared" si="345"/>
        <v>1.9833333333333332</v>
      </c>
      <c r="DQ86" s="38">
        <f t="shared" si="345"/>
        <v>1.9833333333333332</v>
      </c>
      <c r="DR86" s="38">
        <f t="shared" si="345"/>
        <v>1.9833333333333329</v>
      </c>
      <c r="DS86" s="38">
        <f t="shared" si="345"/>
        <v>1.9833333333333329</v>
      </c>
      <c r="DT86" s="38">
        <f t="shared" si="345"/>
        <v>1.9833333333333332</v>
      </c>
      <c r="DU86" s="38">
        <f t="shared" si="345"/>
        <v>1.9833333333333332</v>
      </c>
      <c r="DV86" s="38">
        <f t="shared" si="345"/>
        <v>1.9833333333333329</v>
      </c>
      <c r="DW86" s="38">
        <f t="shared" si="345"/>
        <v>1.9833333333333327</v>
      </c>
      <c r="DX86" s="38">
        <f t="shared" si="345"/>
        <v>1.9833333333333332</v>
      </c>
      <c r="DY86" s="38">
        <f t="shared" si="345"/>
        <v>1.9833333333333332</v>
      </c>
      <c r="DZ86" s="38">
        <f t="shared" si="345"/>
        <v>1.9833333333333332</v>
      </c>
      <c r="EA86" s="38">
        <f t="shared" si="345"/>
        <v>1.9833333333333332</v>
      </c>
      <c r="EB86" s="38">
        <f t="shared" si="345"/>
        <v>1.9833333333333332</v>
      </c>
      <c r="EC86" s="38">
        <f t="shared" si="345"/>
        <v>1.9833333333333334</v>
      </c>
      <c r="ED86" s="38">
        <f t="shared" si="345"/>
        <v>1.9833333333333334</v>
      </c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Y86" s="38">
        <f t="shared" ref="EY86:FN86" si="346">EY81/EY34</f>
        <v>1.9833333333333332</v>
      </c>
      <c r="EZ86" s="38">
        <f t="shared" si="346"/>
        <v>1.9833333333333334</v>
      </c>
      <c r="FA86" s="38">
        <f t="shared" si="346"/>
        <v>1.9833333333333332</v>
      </c>
      <c r="FB86" s="38">
        <f t="shared" si="346"/>
        <v>1.9833333333333329</v>
      </c>
      <c r="FC86" s="38">
        <f t="shared" si="346"/>
        <v>1.9833333333333334</v>
      </c>
      <c r="FD86" s="38">
        <f t="shared" si="346"/>
        <v>1.9833333333333332</v>
      </c>
      <c r="FE86" s="38">
        <f t="shared" si="346"/>
        <v>1.9833333333333332</v>
      </c>
      <c r="FF86" s="38">
        <f t="shared" si="346"/>
        <v>1.9833333333333332</v>
      </c>
      <c r="FG86" s="38">
        <f t="shared" si="346"/>
        <v>1.9833333333333332</v>
      </c>
      <c r="FH86" s="38">
        <f t="shared" si="346"/>
        <v>1.9833333333333332</v>
      </c>
      <c r="FI86" s="38">
        <f t="shared" si="346"/>
        <v>1.9833333333333332</v>
      </c>
      <c r="FJ86" s="38">
        <f t="shared" si="346"/>
        <v>1.9833333333333334</v>
      </c>
      <c r="FK86" s="38">
        <f t="shared" si="346"/>
        <v>1.9833333333333332</v>
      </c>
      <c r="FL86" s="38">
        <f t="shared" si="346"/>
        <v>1.9833333333333332</v>
      </c>
      <c r="FM86" s="38">
        <f t="shared" si="346"/>
        <v>1.9833333333333329</v>
      </c>
      <c r="FN86" s="38">
        <f t="shared" si="346"/>
        <v>1.9833333333333334</v>
      </c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</row>
    <row r="87" spans="1:188">
      <c r="A87" s="70"/>
      <c r="D87" s="43"/>
      <c r="E87" s="43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G87" s="38"/>
      <c r="EH87" s="38"/>
      <c r="EI87" s="38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Y87" s="38"/>
      <c r="EZ87" s="38"/>
      <c r="FA87" s="38"/>
      <c r="FB87" s="38"/>
      <c r="FC87" s="38"/>
      <c r="FD87" s="38"/>
      <c r="FE87" s="38"/>
      <c r="FF87" s="38"/>
      <c r="FG87" s="38"/>
      <c r="FH87" s="38"/>
      <c r="FI87" s="38"/>
      <c r="FJ87" s="38"/>
      <c r="FK87" s="38"/>
      <c r="FL87" s="38"/>
      <c r="FM87" s="38"/>
      <c r="FN87" s="38"/>
      <c r="FQ87" s="38"/>
      <c r="FR87" s="38"/>
      <c r="FS87" s="38"/>
      <c r="FT87" s="38"/>
      <c r="FU87" s="38"/>
      <c r="FV87" s="38"/>
      <c r="FW87" s="38"/>
      <c r="FX87" s="38"/>
      <c r="FY87" s="38"/>
      <c r="FZ87" s="38"/>
      <c r="GA87" s="38"/>
      <c r="GB87" s="38"/>
      <c r="GC87" s="38"/>
      <c r="GD87" s="38"/>
      <c r="GE87" s="38"/>
      <c r="GF87" s="38"/>
    </row>
    <row r="88" spans="1:188">
      <c r="A88" s="70" t="s">
        <v>129</v>
      </c>
      <c r="D88" s="43"/>
      <c r="E88" s="43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  <c r="CR88" s="38"/>
      <c r="CS88" s="38"/>
      <c r="CT88" s="38"/>
      <c r="CU88" s="38"/>
      <c r="CV88" s="38"/>
      <c r="CW88" s="38"/>
      <c r="CX88" s="38"/>
      <c r="CY88" s="38"/>
      <c r="CZ88" s="38"/>
      <c r="DA88" s="38"/>
      <c r="DB88" s="38"/>
      <c r="DC88" s="38"/>
      <c r="DD88" s="38"/>
      <c r="DE88" s="38"/>
      <c r="DF88" s="38"/>
      <c r="DG88" s="38"/>
      <c r="DH88" s="38"/>
      <c r="DI88" s="38"/>
      <c r="DJ88" s="38"/>
      <c r="DK88" s="38"/>
      <c r="DL88" s="38"/>
      <c r="DO88" s="38"/>
      <c r="DP88" s="38"/>
      <c r="DQ88" s="38"/>
      <c r="DR88" s="38"/>
      <c r="DS88" s="38"/>
      <c r="DT88" s="38"/>
      <c r="DU88" s="38"/>
      <c r="DV88" s="38"/>
      <c r="DW88" s="38"/>
      <c r="DX88" s="38"/>
      <c r="DY88" s="38"/>
      <c r="DZ88" s="38"/>
      <c r="EA88" s="38"/>
      <c r="EB88" s="38"/>
      <c r="EC88" s="38"/>
      <c r="ED88" s="38"/>
      <c r="EG88" s="38"/>
      <c r="EH88" s="38"/>
      <c r="EI88" s="38"/>
      <c r="EJ88" s="38"/>
      <c r="EK88" s="38"/>
      <c r="EL88" s="38"/>
      <c r="EM88" s="38"/>
      <c r="EN88" s="38"/>
      <c r="EO88" s="38"/>
      <c r="EP88" s="38"/>
      <c r="EQ88" s="38"/>
      <c r="ER88" s="38"/>
      <c r="ES88" s="38"/>
      <c r="ET88" s="38"/>
      <c r="EU88" s="38"/>
      <c r="EV88" s="38"/>
      <c r="EY88" s="38"/>
      <c r="EZ88" s="38"/>
      <c r="FA88" s="38"/>
      <c r="FB88" s="38"/>
      <c r="FC88" s="38"/>
      <c r="FD88" s="38"/>
      <c r="FE88" s="38"/>
      <c r="FF88" s="38"/>
      <c r="FG88" s="38"/>
      <c r="FH88" s="38"/>
      <c r="FI88" s="38"/>
      <c r="FJ88" s="38"/>
      <c r="FK88" s="38"/>
      <c r="FL88" s="38"/>
      <c r="FM88" s="38"/>
      <c r="FN88" s="38"/>
      <c r="FQ88" s="38"/>
      <c r="FR88" s="38"/>
      <c r="FS88" s="38"/>
      <c r="FT88" s="38"/>
      <c r="FU88" s="38"/>
      <c r="FV88" s="38"/>
      <c r="FW88" s="38"/>
      <c r="FX88" s="38"/>
      <c r="FY88" s="38"/>
      <c r="FZ88" s="38"/>
      <c r="GA88" s="38"/>
      <c r="GB88" s="38"/>
      <c r="GC88" s="38"/>
      <c r="GD88" s="38"/>
      <c r="GE88" s="38"/>
      <c r="GF88" s="38"/>
    </row>
    <row r="89" spans="1:188">
      <c r="A89" s="70" t="s">
        <v>117</v>
      </c>
      <c r="D89" s="43"/>
      <c r="E89" s="43"/>
      <c r="F89" s="38">
        <f>F34*F129*(1-0.18)/0.18</f>
        <v>12216.058422222221</v>
      </c>
      <c r="G89" s="38">
        <f t="shared" ref="G89:U89" si="347">G34*G129*(1-0.18)/0.18</f>
        <v>15002.127777777783</v>
      </c>
      <c r="H89" s="38">
        <f t="shared" si="347"/>
        <v>16703.624133333338</v>
      </c>
      <c r="I89" s="38">
        <f t="shared" si="347"/>
        <v>15459.409797777775</v>
      </c>
      <c r="J89" s="38">
        <f t="shared" si="347"/>
        <v>14455.83986</v>
      </c>
      <c r="K89" s="38">
        <f t="shared" si="347"/>
        <v>14337.276105555562</v>
      </c>
      <c r="L89" s="38">
        <f t="shared" si="347"/>
        <v>13626.9035</v>
      </c>
      <c r="M89" s="38">
        <f t="shared" si="347"/>
        <v>13319.122422222224</v>
      </c>
      <c r="N89" s="38">
        <f t="shared" si="347"/>
        <v>14878.781191111108</v>
      </c>
      <c r="O89" s="38">
        <f t="shared" si="347"/>
        <v>18714.99666666667</v>
      </c>
      <c r="P89" s="38">
        <f t="shared" si="347"/>
        <v>22381.307777777773</v>
      </c>
      <c r="Q89" s="38">
        <f t="shared" si="347"/>
        <v>28654.517333333333</v>
      </c>
      <c r="R89" s="38">
        <f t="shared" si="347"/>
        <v>34397.597344444439</v>
      </c>
      <c r="S89" s="38">
        <f t="shared" si="347"/>
        <v>41455.371511111116</v>
      </c>
      <c r="T89" s="38">
        <f t="shared" si="347"/>
        <v>43200.115577777797</v>
      </c>
      <c r="U89" s="38">
        <f t="shared" si="347"/>
        <v>49186.59369258122</v>
      </c>
      <c r="V89" s="38"/>
      <c r="X89" s="38">
        <f t="shared" ref="X89:AM89" si="348">X34*X129*(1-0.18)/0.18</f>
        <v>502381.84736266651</v>
      </c>
      <c r="Y89" s="38">
        <f t="shared" si="348"/>
        <v>540993.26781377767</v>
      </c>
      <c r="Z89" s="38">
        <f t="shared" si="348"/>
        <v>609552.67440000002</v>
      </c>
      <c r="AA89" s="38">
        <f t="shared" si="348"/>
        <v>727406.41331244493</v>
      </c>
      <c r="AB89" s="38">
        <f t="shared" si="348"/>
        <v>727112.94509777788</v>
      </c>
      <c r="AC89" s="38">
        <f t="shared" si="348"/>
        <v>750359.19211911142</v>
      </c>
      <c r="AD89" s="38">
        <f t="shared" si="348"/>
        <v>815597.24841955572</v>
      </c>
      <c r="AE89" s="38">
        <f t="shared" si="348"/>
        <v>814765.3213737777</v>
      </c>
      <c r="AF89" s="38">
        <f t="shared" si="348"/>
        <v>797563.67483244464</v>
      </c>
      <c r="AG89" s="38">
        <f t="shared" si="348"/>
        <v>841249.81434133335</v>
      </c>
      <c r="AH89" s="38">
        <f t="shared" si="348"/>
        <v>786866.82751288917</v>
      </c>
      <c r="AI89" s="38">
        <f t="shared" si="348"/>
        <v>765079.18526666705</v>
      </c>
      <c r="AJ89" s="38">
        <f t="shared" si="348"/>
        <v>825169.7760088892</v>
      </c>
      <c r="AK89" s="38">
        <f t="shared" si="348"/>
        <v>794502.62318448292</v>
      </c>
      <c r="AL89" s="38">
        <f t="shared" si="348"/>
        <v>723774.82193485578</v>
      </c>
      <c r="AM89" s="38">
        <f t="shared" si="348"/>
        <v>878783.41127006116</v>
      </c>
      <c r="AP89" s="38">
        <f t="shared" ref="AP89:BE89" si="349">AP34*AP129*(1-0.18)/0.18</f>
        <v>993188.47923101799</v>
      </c>
      <c r="AQ89" s="38">
        <f t="shared" si="349"/>
        <v>1002470.4004687035</v>
      </c>
      <c r="AR89" s="38">
        <f t="shared" si="349"/>
        <v>1003138.2339836103</v>
      </c>
      <c r="AS89" s="38">
        <f t="shared" si="349"/>
        <v>976518.28401110996</v>
      </c>
      <c r="AT89" s="38">
        <f t="shared" si="349"/>
        <v>970418.88882296148</v>
      </c>
      <c r="AU89" s="38">
        <f t="shared" si="349"/>
        <v>982333.34365259134</v>
      </c>
      <c r="AV89" s="38">
        <f t="shared" si="349"/>
        <v>972659.6121749985</v>
      </c>
      <c r="AW89" s="38">
        <f t="shared" si="349"/>
        <v>1007239.2037740725</v>
      </c>
      <c r="AX89" s="38">
        <f t="shared" si="349"/>
        <v>958059.110579998</v>
      </c>
      <c r="AY89" s="38">
        <f t="shared" si="349"/>
        <v>955054.67207351699</v>
      </c>
      <c r="AZ89" s="38">
        <f t="shared" si="349"/>
        <v>963040.9557620358</v>
      </c>
      <c r="BA89" s="38">
        <f t="shared" si="349"/>
        <v>966448.76915444364</v>
      </c>
      <c r="BB89" s="38">
        <f t="shared" si="349"/>
        <v>1036927.9472311105</v>
      </c>
      <c r="BC89" s="38">
        <f t="shared" si="349"/>
        <v>991461.71659129532</v>
      </c>
      <c r="BD89" s="38">
        <f t="shared" si="349"/>
        <v>944022.72492138878</v>
      </c>
      <c r="BE89" s="38">
        <f t="shared" si="349"/>
        <v>943833.99087037006</v>
      </c>
      <c r="BH89" s="38">
        <f t="shared" ref="BH89:BW89" si="350">BH34*BH129*(1-0.18)/0.18</f>
        <v>1245.7203650488896</v>
      </c>
      <c r="BI89" s="38">
        <f t="shared" si="350"/>
        <v>1352.2477713599999</v>
      </c>
      <c r="BJ89" s="38">
        <f t="shared" si="350"/>
        <v>1439.818581124445</v>
      </c>
      <c r="BK89" s="38">
        <f t="shared" si="350"/>
        <v>1528.7453578311111</v>
      </c>
      <c r="BL89" s="38">
        <f t="shared" si="350"/>
        <v>1633.6174691377776</v>
      </c>
      <c r="BM89" s="38">
        <f t="shared" si="350"/>
        <v>1748.7389973333336</v>
      </c>
      <c r="BN89" s="38">
        <f t="shared" si="350"/>
        <v>1877.4163981688891</v>
      </c>
      <c r="BO89" s="38">
        <f t="shared" si="350"/>
        <v>2016.8233102222227</v>
      </c>
      <c r="BP89" s="38">
        <f t="shared" si="350"/>
        <v>2131.465208755556</v>
      </c>
      <c r="BQ89" s="38">
        <f t="shared" si="350"/>
        <v>2310.5427300666661</v>
      </c>
      <c r="BR89" s="38">
        <f t="shared" si="350"/>
        <v>2480.4359590933341</v>
      </c>
      <c r="BS89" s="38">
        <f t="shared" si="350"/>
        <v>2688.3734039111118</v>
      </c>
      <c r="BT89" s="38">
        <f t="shared" si="350"/>
        <v>2978.211646222222</v>
      </c>
      <c r="BU89" s="38">
        <f t="shared" si="350"/>
        <v>3301.0166963955562</v>
      </c>
      <c r="BV89" s="38">
        <f t="shared" si="350"/>
        <v>3196.8168952533342</v>
      </c>
      <c r="BW89" s="38">
        <f t="shared" si="350"/>
        <v>3465.0729033866673</v>
      </c>
      <c r="BZ89" s="38">
        <f t="shared" ref="BZ89:CO89" si="351">BZ34*BZ129*(1-0.18)/0.18</f>
        <v>744.0714687729004</v>
      </c>
      <c r="CA89" s="38">
        <f t="shared" si="351"/>
        <v>715.89756099276201</v>
      </c>
      <c r="CB89" s="38">
        <f t="shared" si="351"/>
        <v>732.34931279550722</v>
      </c>
      <c r="CC89" s="38">
        <f t="shared" si="351"/>
        <v>799.94324651650777</v>
      </c>
      <c r="CD89" s="38">
        <f t="shared" si="351"/>
        <v>852.56557514288556</v>
      </c>
      <c r="CE89" s="38">
        <f t="shared" si="351"/>
        <v>896.89690385399797</v>
      </c>
      <c r="CF89" s="38">
        <f t="shared" si="351"/>
        <v>838.53114727404329</v>
      </c>
      <c r="CG89" s="38">
        <f t="shared" si="351"/>
        <v>935.36305789410528</v>
      </c>
      <c r="CH89" s="38">
        <f t="shared" si="351"/>
        <v>1036.0632524411747</v>
      </c>
      <c r="CI89" s="38">
        <f t="shared" si="351"/>
        <v>1245.6796517943249</v>
      </c>
      <c r="CJ89" s="38">
        <f t="shared" si="351"/>
        <v>1427.6688157008655</v>
      </c>
      <c r="CK89" s="38">
        <f t="shared" si="351"/>
        <v>1609.9196432021993</v>
      </c>
      <c r="CL89" s="38">
        <f t="shared" si="351"/>
        <v>1848.6042123307893</v>
      </c>
      <c r="CM89" s="38">
        <f t="shared" si="351"/>
        <v>2243.8780731563656</v>
      </c>
      <c r="CN89" s="38">
        <f t="shared" si="351"/>
        <v>1854.6886985082142</v>
      </c>
      <c r="CO89" s="38">
        <f t="shared" si="351"/>
        <v>2095.1158917875141</v>
      </c>
      <c r="CR89" s="38">
        <f t="shared" ref="CR89:DG89" si="352">CR34*CR129*(1-0.18)/0.18</f>
        <v>3424.128824155428</v>
      </c>
      <c r="CS89" s="38">
        <f t="shared" si="352"/>
        <v>3556.6942881046602</v>
      </c>
      <c r="CT89" s="38">
        <f t="shared" si="352"/>
        <v>3804.3450974568873</v>
      </c>
      <c r="CU89" s="38">
        <f t="shared" si="352"/>
        <v>4622.1226635555568</v>
      </c>
      <c r="CV89" s="38">
        <f t="shared" si="352"/>
        <v>5350.3968075555549</v>
      </c>
      <c r="CW89" s="38">
        <f t="shared" si="352"/>
        <v>5909.2869864444456</v>
      </c>
      <c r="CX89" s="38">
        <f t="shared" si="352"/>
        <v>5474.4619055555604</v>
      </c>
      <c r="CY89" s="38">
        <f t="shared" si="352"/>
        <v>5189.5784439999998</v>
      </c>
      <c r="CZ89" s="38">
        <f t="shared" si="352"/>
        <v>6456.1561111111059</v>
      </c>
      <c r="DA89" s="38">
        <f t="shared" si="352"/>
        <v>8082.4618833333379</v>
      </c>
      <c r="DB89" s="38">
        <f t="shared" si="352"/>
        <v>8962.0557158888878</v>
      </c>
      <c r="DC89" s="38">
        <f t="shared" si="352"/>
        <v>10139.729388444444</v>
      </c>
      <c r="DD89" s="38">
        <f t="shared" si="352"/>
        <v>11590.171555555557</v>
      </c>
      <c r="DE89" s="38">
        <f t="shared" si="352"/>
        <v>13991.39922177778</v>
      </c>
      <c r="DF89" s="38">
        <f t="shared" si="352"/>
        <v>14017.151613333337</v>
      </c>
      <c r="DG89" s="38">
        <f t="shared" si="352"/>
        <v>17304.349573333329</v>
      </c>
      <c r="DH89" s="38"/>
      <c r="DI89" s="38"/>
      <c r="DJ89" s="38"/>
      <c r="DK89" s="38"/>
      <c r="DL89" s="38"/>
      <c r="DO89" s="38">
        <f t="shared" ref="DO89:ED89" si="353">DO34*DO129*(1-0.18)/0.18</f>
        <v>9509.2450086444424</v>
      </c>
      <c r="DP89" s="38">
        <f t="shared" si="353"/>
        <v>10408.37349346667</v>
      </c>
      <c r="DQ89" s="38">
        <f t="shared" si="353"/>
        <v>9905.3684833866682</v>
      </c>
      <c r="DR89" s="38">
        <f t="shared" si="353"/>
        <v>9498.6767019555537</v>
      </c>
      <c r="DS89" s="38">
        <f t="shared" si="353"/>
        <v>9273.5133055777769</v>
      </c>
      <c r="DT89" s="38">
        <f t="shared" si="353"/>
        <v>11086.597612255557</v>
      </c>
      <c r="DU89" s="38">
        <f t="shared" si="353"/>
        <v>11689.732557569245</v>
      </c>
      <c r="DV89" s="38">
        <f t="shared" si="353"/>
        <v>12895.07352559169</v>
      </c>
      <c r="DW89" s="38">
        <f t="shared" si="353"/>
        <v>14462.144013409632</v>
      </c>
      <c r="DX89" s="38">
        <f t="shared" si="353"/>
        <v>16443.283703044886</v>
      </c>
      <c r="DY89" s="38">
        <f t="shared" si="353"/>
        <v>18104.859183219862</v>
      </c>
      <c r="DZ89" s="38">
        <f t="shared" si="353"/>
        <v>20416.770084051255</v>
      </c>
      <c r="EA89" s="38">
        <f t="shared" si="353"/>
        <v>22806.200195250964</v>
      </c>
      <c r="EB89" s="38">
        <f t="shared" si="353"/>
        <v>23351.250768800088</v>
      </c>
      <c r="EC89" s="38">
        <f t="shared" si="353"/>
        <v>23295.451771420612</v>
      </c>
      <c r="ED89" s="38">
        <f t="shared" si="353"/>
        <v>26784.994311208709</v>
      </c>
      <c r="EG89" s="38"/>
      <c r="EH89" s="38"/>
      <c r="EI89" s="38"/>
      <c r="EJ89" s="38"/>
      <c r="EK89" s="38"/>
      <c r="EL89" s="38"/>
      <c r="EM89" s="38"/>
      <c r="EN89" s="38"/>
      <c r="EO89" s="38"/>
      <c r="EP89" s="38"/>
      <c r="EQ89" s="38"/>
      <c r="ER89" s="38"/>
      <c r="ES89" s="38"/>
      <c r="ET89" s="38"/>
      <c r="EU89" s="38"/>
      <c r="EV89" s="38"/>
      <c r="EY89" s="38">
        <f t="shared" ref="EY89:FN89" si="354">EY34*EY129*(1-0.18)/0.18</f>
        <v>1349905.7050264445</v>
      </c>
      <c r="EZ89" s="38">
        <f t="shared" si="354"/>
        <v>1550627.6731386113</v>
      </c>
      <c r="FA89" s="38">
        <f t="shared" si="354"/>
        <v>1834235.0438157336</v>
      </c>
      <c r="FB89" s="38">
        <f t="shared" si="354"/>
        <v>3139143.1874383003</v>
      </c>
      <c r="FC89" s="38">
        <f t="shared" si="354"/>
        <v>3492964.5412052348</v>
      </c>
      <c r="FD89" s="38">
        <f t="shared" si="354"/>
        <v>4420008.04514289</v>
      </c>
      <c r="FE89" s="38">
        <f t="shared" si="354"/>
        <v>4877853.2212861339</v>
      </c>
      <c r="FF89" s="38">
        <f t="shared" si="354"/>
        <v>5011495.9352898002</v>
      </c>
      <c r="FG89" s="38">
        <f t="shared" si="354"/>
        <v>5590186.3603991121</v>
      </c>
      <c r="FH89" s="38">
        <f t="shared" si="354"/>
        <v>6144160.5303646699</v>
      </c>
      <c r="FI89" s="38">
        <f t="shared" si="354"/>
        <v>7943087.5028826129</v>
      </c>
      <c r="FJ89" s="38">
        <f t="shared" si="354"/>
        <v>10143832.138430612</v>
      </c>
      <c r="FK89" s="38">
        <f t="shared" si="354"/>
        <v>12431867.418609334</v>
      </c>
      <c r="FL89" s="38">
        <f t="shared" si="354"/>
        <v>16396948.14825834</v>
      </c>
      <c r="FM89" s="38">
        <f t="shared" si="354"/>
        <v>18912659.199056249</v>
      </c>
      <c r="FN89" s="38">
        <f t="shared" si="354"/>
        <v>21690077.146721028</v>
      </c>
      <c r="FQ89" s="38"/>
      <c r="FR89" s="38"/>
      <c r="FS89" s="38"/>
      <c r="FT89" s="38"/>
      <c r="FU89" s="38"/>
      <c r="FV89" s="38"/>
      <c r="FW89" s="38"/>
      <c r="FX89" s="38"/>
      <c r="FY89" s="38"/>
      <c r="FZ89" s="38"/>
      <c r="GA89" s="38"/>
      <c r="GB89" s="38"/>
      <c r="GC89" s="38"/>
      <c r="GD89" s="38"/>
      <c r="GE89" s="38"/>
      <c r="GF89" s="38"/>
    </row>
    <row r="90" spans="1:188">
      <c r="A90" s="70" t="s">
        <v>119</v>
      </c>
      <c r="D90" s="43"/>
      <c r="E90" s="43"/>
      <c r="F90" s="38">
        <f>F34*F131*(1-0.18)/0.18</f>
        <v>16660.486666666664</v>
      </c>
      <c r="G90" s="38">
        <f t="shared" ref="G90:U90" si="355">G34*G131*(1-0.18)/0.18</f>
        <v>15891.645555555559</v>
      </c>
      <c r="H90" s="38">
        <f t="shared" si="355"/>
        <v>17278.402222222227</v>
      </c>
      <c r="I90" s="38">
        <f t="shared" si="355"/>
        <v>18457.229666666666</v>
      </c>
      <c r="J90" s="38">
        <f t="shared" si="355"/>
        <v>19205.848666666661</v>
      </c>
      <c r="K90" s="38">
        <f t="shared" si="355"/>
        <v>20705.428222222221</v>
      </c>
      <c r="L90" s="38">
        <f t="shared" si="355"/>
        <v>23707.147555555555</v>
      </c>
      <c r="M90" s="38">
        <f t="shared" si="355"/>
        <v>26374.662222222218</v>
      </c>
      <c r="N90" s="38">
        <f t="shared" si="355"/>
        <v>30700.298888888883</v>
      </c>
      <c r="O90" s="38">
        <f t="shared" si="355"/>
        <v>36323.676666666674</v>
      </c>
      <c r="P90" s="38">
        <f t="shared" si="355"/>
        <v>42746.736666666664</v>
      </c>
      <c r="Q90" s="38">
        <f t="shared" si="355"/>
        <v>52701.081111111118</v>
      </c>
      <c r="R90" s="38">
        <f t="shared" si="355"/>
        <v>62741.571111111109</v>
      </c>
      <c r="S90" s="38">
        <f t="shared" si="355"/>
        <v>74801.994444444455</v>
      </c>
      <c r="T90" s="38">
        <f t="shared" si="355"/>
        <v>74369.830756681738</v>
      </c>
      <c r="U90" s="38">
        <f t="shared" si="355"/>
        <v>78322.563447199384</v>
      </c>
      <c r="V90" s="38"/>
      <c r="X90" s="38">
        <f t="shared" ref="X90:AM90" si="356">X34*X131*(1-0.18)/0.18</f>
        <v>805323.89872703014</v>
      </c>
      <c r="Y90" s="38">
        <f t="shared" si="356"/>
        <v>988829.09807279811</v>
      </c>
      <c r="Z90" s="38">
        <f t="shared" si="356"/>
        <v>1124222.900101128</v>
      </c>
      <c r="AA90" s="38">
        <f t="shared" si="356"/>
        <v>1169290.0626251595</v>
      </c>
      <c r="AB90" s="38">
        <f t="shared" si="356"/>
        <v>1302284.5320506627</v>
      </c>
      <c r="AC90" s="38">
        <f t="shared" si="356"/>
        <v>1426750.0094088465</v>
      </c>
      <c r="AD90" s="38">
        <f t="shared" si="356"/>
        <v>1511570.3600860939</v>
      </c>
      <c r="AE90" s="38">
        <f t="shared" si="356"/>
        <v>1674670.4312498989</v>
      </c>
      <c r="AF90" s="38">
        <f t="shared" si="356"/>
        <v>1748235.8325742369</v>
      </c>
      <c r="AG90" s="38">
        <f t="shared" si="356"/>
        <v>1892164.8488801888</v>
      </c>
      <c r="AH90" s="38">
        <f t="shared" si="356"/>
        <v>1928188.0988517692</v>
      </c>
      <c r="AI90" s="38">
        <f t="shared" si="356"/>
        <v>2005972.023534372</v>
      </c>
      <c r="AJ90" s="38">
        <f t="shared" si="356"/>
        <v>2161949.4584060959</v>
      </c>
      <c r="AK90" s="38">
        <f t="shared" si="356"/>
        <v>2261204.889843557</v>
      </c>
      <c r="AL90" s="38">
        <f t="shared" si="356"/>
        <v>2353720.7461584928</v>
      </c>
      <c r="AM90" s="38">
        <f t="shared" si="356"/>
        <v>2694331.1148463027</v>
      </c>
      <c r="AP90" s="38">
        <f t="shared" ref="AP90:BE90" si="357">AP34*AP131*(1-0.18)/0.18</f>
        <v>1057526.1015839344</v>
      </c>
      <c r="AQ90" s="38">
        <f t="shared" si="357"/>
        <v>1104489.2160791506</v>
      </c>
      <c r="AR90" s="38">
        <f t="shared" si="357"/>
        <v>1125182.7207728736</v>
      </c>
      <c r="AS90" s="38">
        <f t="shared" si="357"/>
        <v>1095619.4679299414</v>
      </c>
      <c r="AT90" s="38">
        <f t="shared" si="357"/>
        <v>1090029.7602426857</v>
      </c>
      <c r="AU90" s="38">
        <f t="shared" si="357"/>
        <v>1103694.4990441208</v>
      </c>
      <c r="AV90" s="38">
        <f t="shared" si="357"/>
        <v>1086858.0763471064</v>
      </c>
      <c r="AW90" s="38">
        <f t="shared" si="357"/>
        <v>1092830.3199606931</v>
      </c>
      <c r="AX90" s="38">
        <f t="shared" si="357"/>
        <v>1105308.9861742293</v>
      </c>
      <c r="AY90" s="38">
        <f t="shared" si="357"/>
        <v>1144465.1073576217</v>
      </c>
      <c r="AZ90" s="38">
        <f t="shared" si="357"/>
        <v>1155068.3057725073</v>
      </c>
      <c r="BA90" s="38">
        <f t="shared" si="357"/>
        <v>1151271.919875768</v>
      </c>
      <c r="BB90" s="38">
        <f t="shared" si="357"/>
        <v>1188355.6587042192</v>
      </c>
      <c r="BC90" s="38">
        <f t="shared" si="357"/>
        <v>1131257.7544881681</v>
      </c>
      <c r="BD90" s="38">
        <f t="shared" si="357"/>
        <v>1024099.2569000134</v>
      </c>
      <c r="BE90" s="38">
        <f t="shared" si="357"/>
        <v>1063946.1204943832</v>
      </c>
      <c r="BH90" s="38">
        <f t="shared" ref="BH90:BW90" si="358">BH34*BH131*(1-0.18)/0.18</f>
        <v>1049.9416374466682</v>
      </c>
      <c r="BI90" s="38">
        <f t="shared" si="358"/>
        <v>1115.1290889346692</v>
      </c>
      <c r="BJ90" s="38">
        <f t="shared" si="358"/>
        <v>1194.8725188871001</v>
      </c>
      <c r="BK90" s="38">
        <f t="shared" si="358"/>
        <v>1246.5015774301412</v>
      </c>
      <c r="BL90" s="38">
        <f t="shared" si="358"/>
        <v>1332.2747804778066</v>
      </c>
      <c r="BM90" s="38">
        <f t="shared" si="358"/>
        <v>1425.1182258093727</v>
      </c>
      <c r="BN90" s="38">
        <f t="shared" si="358"/>
        <v>1555.7230515708316</v>
      </c>
      <c r="BO90" s="38">
        <f t="shared" si="358"/>
        <v>1662.7812981257007</v>
      </c>
      <c r="BP90" s="38">
        <f t="shared" si="358"/>
        <v>1787.0684884903881</v>
      </c>
      <c r="BQ90" s="38">
        <f t="shared" si="358"/>
        <v>1915.2643514122522</v>
      </c>
      <c r="BR90" s="38">
        <f t="shared" si="358"/>
        <v>2074.7473114787967</v>
      </c>
      <c r="BS90" s="38">
        <f t="shared" si="358"/>
        <v>2212.9869150783334</v>
      </c>
      <c r="BT90" s="38">
        <f t="shared" si="358"/>
        <v>2421.7895001779539</v>
      </c>
      <c r="BU90" s="38">
        <f t="shared" si="358"/>
        <v>2736.5215027179515</v>
      </c>
      <c r="BV90" s="38">
        <f t="shared" si="358"/>
        <v>2757.7784319162683</v>
      </c>
      <c r="BW90" s="38">
        <f t="shared" si="358"/>
        <v>2978.0682008010631</v>
      </c>
      <c r="BZ90" s="38">
        <f t="shared" ref="BZ90:CO90" si="359">BZ34*BZ131*(1-0.18)/0.18</f>
        <v>744.07146877290052</v>
      </c>
      <c r="CA90" s="38">
        <f t="shared" si="359"/>
        <v>715.89756099276201</v>
      </c>
      <c r="CB90" s="38">
        <f t="shared" si="359"/>
        <v>732.34931279550733</v>
      </c>
      <c r="CC90" s="38">
        <f t="shared" si="359"/>
        <v>799.94324651650777</v>
      </c>
      <c r="CD90" s="38">
        <f t="shared" si="359"/>
        <v>852.56557514288579</v>
      </c>
      <c r="CE90" s="38">
        <f t="shared" si="359"/>
        <v>896.89690385399797</v>
      </c>
      <c r="CF90" s="38">
        <f t="shared" si="359"/>
        <v>838.53114727404295</v>
      </c>
      <c r="CG90" s="38">
        <f t="shared" si="359"/>
        <v>935.36305789410528</v>
      </c>
      <c r="CH90" s="38">
        <f t="shared" si="359"/>
        <v>1036.0632524411744</v>
      </c>
      <c r="CI90" s="38">
        <f t="shared" si="359"/>
        <v>1245.6796517943249</v>
      </c>
      <c r="CJ90" s="38">
        <f t="shared" si="359"/>
        <v>1427.6688157008653</v>
      </c>
      <c r="CK90" s="38">
        <f t="shared" si="359"/>
        <v>1609.919643202199</v>
      </c>
      <c r="CL90" s="38">
        <f t="shared" si="359"/>
        <v>1848.6042123307893</v>
      </c>
      <c r="CM90" s="38">
        <f t="shared" si="359"/>
        <v>2243.8780731563656</v>
      </c>
      <c r="CN90" s="38">
        <f t="shared" si="359"/>
        <v>1854.6886985082142</v>
      </c>
      <c r="CO90" s="38">
        <f t="shared" si="359"/>
        <v>2095.1158917875141</v>
      </c>
      <c r="CR90" s="38">
        <f t="shared" ref="CR90:DG90" si="360">CR34*CR131*(1-0.18)/0.18</f>
        <v>7421.6135630443196</v>
      </c>
      <c r="CS90" s="38">
        <f t="shared" si="360"/>
        <v>8394.5319235491061</v>
      </c>
      <c r="CT90" s="38">
        <f t="shared" si="360"/>
        <v>9241.3311899013315</v>
      </c>
      <c r="CU90" s="38">
        <f t="shared" si="360"/>
        <v>10021.302000000001</v>
      </c>
      <c r="CV90" s="38">
        <f t="shared" si="360"/>
        <v>11099.884444444448</v>
      </c>
      <c r="CW90" s="38">
        <f t="shared" si="360"/>
        <v>12397.005932672966</v>
      </c>
      <c r="CX90" s="38">
        <f t="shared" si="360"/>
        <v>13553.871111111113</v>
      </c>
      <c r="CY90" s="38">
        <f t="shared" si="360"/>
        <v>14639.22876944255</v>
      </c>
      <c r="CZ90" s="38">
        <f t="shared" si="360"/>
        <v>15911.289111111111</v>
      </c>
      <c r="DA90" s="38">
        <f t="shared" si="360"/>
        <v>17196.832600115751</v>
      </c>
      <c r="DB90" s="38">
        <f t="shared" si="360"/>
        <v>18996.584666666666</v>
      </c>
      <c r="DC90" s="38">
        <f t="shared" si="360"/>
        <v>20937.743333333336</v>
      </c>
      <c r="DD90" s="38">
        <f t="shared" si="360"/>
        <v>22969.83088888889</v>
      </c>
      <c r="DE90" s="38">
        <f t="shared" si="360"/>
        <v>25745.034333333337</v>
      </c>
      <c r="DF90" s="38">
        <f t="shared" si="360"/>
        <v>25867.259134620665</v>
      </c>
      <c r="DG90" s="38">
        <f t="shared" si="360"/>
        <v>28880.637262890647</v>
      </c>
      <c r="DH90" s="38"/>
      <c r="DI90" s="38"/>
      <c r="DJ90" s="38"/>
      <c r="DK90" s="38"/>
      <c r="DL90" s="38"/>
      <c r="DO90" s="38">
        <f t="shared" ref="DO90:ED90" si="361">DO34*DO131*(1-0.18)/0.18</f>
        <v>9509.2450086444424</v>
      </c>
      <c r="DP90" s="38">
        <f t="shared" si="361"/>
        <v>10408.373493466672</v>
      </c>
      <c r="DQ90" s="38">
        <f t="shared" si="361"/>
        <v>9905.3684833866682</v>
      </c>
      <c r="DR90" s="38">
        <f t="shared" si="361"/>
        <v>9498.6767019555537</v>
      </c>
      <c r="DS90" s="38">
        <f t="shared" si="361"/>
        <v>9273.5133055777787</v>
      </c>
      <c r="DT90" s="38">
        <f t="shared" si="361"/>
        <v>11086.597612255553</v>
      </c>
      <c r="DU90" s="38">
        <f t="shared" si="361"/>
        <v>11689.732557569245</v>
      </c>
      <c r="DV90" s="38">
        <f t="shared" si="361"/>
        <v>12895.07352559169</v>
      </c>
      <c r="DW90" s="38">
        <f t="shared" si="361"/>
        <v>14462.144013409632</v>
      </c>
      <c r="DX90" s="38">
        <f t="shared" si="361"/>
        <v>16443.283703044886</v>
      </c>
      <c r="DY90" s="38">
        <f t="shared" si="361"/>
        <v>18104.859183219862</v>
      </c>
      <c r="DZ90" s="38">
        <f t="shared" si="361"/>
        <v>20416.770084051248</v>
      </c>
      <c r="EA90" s="38">
        <f t="shared" si="361"/>
        <v>22806.200195250964</v>
      </c>
      <c r="EB90" s="38">
        <f t="shared" si="361"/>
        <v>23351.250768800088</v>
      </c>
      <c r="EC90" s="38">
        <f t="shared" si="361"/>
        <v>23295.451771420612</v>
      </c>
      <c r="ED90" s="38">
        <f t="shared" si="361"/>
        <v>26784.994311208709</v>
      </c>
      <c r="EG90" s="38"/>
      <c r="EH90" s="38"/>
      <c r="EI90" s="38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Y90" s="38">
        <f t="shared" ref="EY90:FN90" si="362">EY34*EY131*(1-0.18)/0.18</f>
        <v>1349905.7050264445</v>
      </c>
      <c r="EZ90" s="38">
        <f t="shared" si="362"/>
        <v>1550627.6731386113</v>
      </c>
      <c r="FA90" s="38">
        <f t="shared" si="362"/>
        <v>1834235.0438157336</v>
      </c>
      <c r="FB90" s="38">
        <f t="shared" si="362"/>
        <v>3139143.1874383003</v>
      </c>
      <c r="FC90" s="38">
        <f t="shared" si="362"/>
        <v>3492964.5412052344</v>
      </c>
      <c r="FD90" s="38">
        <f t="shared" si="362"/>
        <v>4420008.04514289</v>
      </c>
      <c r="FE90" s="38">
        <f t="shared" si="362"/>
        <v>4877853.2212861339</v>
      </c>
      <c r="FF90" s="38">
        <f t="shared" si="362"/>
        <v>5011495.9352898002</v>
      </c>
      <c r="FG90" s="38">
        <f t="shared" si="362"/>
        <v>5590186.3603991121</v>
      </c>
      <c r="FH90" s="38">
        <f t="shared" si="362"/>
        <v>6144160.5303646689</v>
      </c>
      <c r="FI90" s="38">
        <f t="shared" si="362"/>
        <v>7943087.5028826129</v>
      </c>
      <c r="FJ90" s="38">
        <f t="shared" si="362"/>
        <v>10143832.138430612</v>
      </c>
      <c r="FK90" s="38">
        <f t="shared" si="362"/>
        <v>12431867.418609334</v>
      </c>
      <c r="FL90" s="38">
        <f t="shared" si="362"/>
        <v>16396948.14825834</v>
      </c>
      <c r="FM90" s="38">
        <f t="shared" si="362"/>
        <v>18912659.199056249</v>
      </c>
      <c r="FN90" s="38">
        <f t="shared" si="362"/>
        <v>21690077.146721028</v>
      </c>
      <c r="FQ90" s="38"/>
      <c r="FR90" s="38"/>
      <c r="FS90" s="38"/>
      <c r="FT90" s="38"/>
      <c r="FU90" s="38"/>
      <c r="FV90" s="38"/>
      <c r="FW90" s="38"/>
      <c r="FX90" s="38"/>
      <c r="FY90" s="38"/>
      <c r="FZ90" s="38"/>
      <c r="GA90" s="38"/>
      <c r="GB90" s="38"/>
      <c r="GC90" s="38"/>
      <c r="GD90" s="38"/>
      <c r="GE90" s="38"/>
      <c r="GF90" s="38"/>
    </row>
    <row r="91" spans="1:188">
      <c r="A91" s="70" t="s">
        <v>120</v>
      </c>
      <c r="D91" s="43"/>
      <c r="E91" s="43"/>
      <c r="F91" s="38">
        <f>F34*F133*(1-0.18)/0.18</f>
        <v>14438.27254444444</v>
      </c>
      <c r="G91" s="38">
        <f t="shared" ref="G91:U91" si="363">G34*G133*(1-0.18)/0.18</f>
        <v>15446.886666666667</v>
      </c>
      <c r="H91" s="38">
        <f t="shared" si="363"/>
        <v>16991.013177777782</v>
      </c>
      <c r="I91" s="38">
        <f t="shared" si="363"/>
        <v>16958.319732222219</v>
      </c>
      <c r="J91" s="38">
        <f t="shared" si="363"/>
        <v>16830.844263333332</v>
      </c>
      <c r="K91" s="38">
        <f t="shared" si="363"/>
        <v>17521.352163888892</v>
      </c>
      <c r="L91" s="38">
        <f t="shared" si="363"/>
        <v>18667.025527777776</v>
      </c>
      <c r="M91" s="38">
        <f t="shared" si="363"/>
        <v>19846.892322222222</v>
      </c>
      <c r="N91" s="38">
        <f t="shared" si="363"/>
        <v>22789.540039999996</v>
      </c>
      <c r="O91" s="38">
        <f t="shared" si="363"/>
        <v>27519.336666666666</v>
      </c>
      <c r="P91" s="38">
        <f t="shared" si="363"/>
        <v>32564.022222222222</v>
      </c>
      <c r="Q91" s="38">
        <f t="shared" si="363"/>
        <v>40677.799222222231</v>
      </c>
      <c r="R91" s="38">
        <f t="shared" si="363"/>
        <v>48569.584227777777</v>
      </c>
      <c r="S91" s="38">
        <f t="shared" si="363"/>
        <v>58128.682977777797</v>
      </c>
      <c r="T91" s="38">
        <f t="shared" si="363"/>
        <v>58784.973167229771</v>
      </c>
      <c r="U91" s="38">
        <f t="shared" si="363"/>
        <v>63754.578569890313</v>
      </c>
      <c r="V91" s="38"/>
      <c r="X91" s="38">
        <f t="shared" ref="X91:AM91" si="364">X34*X133*(1-0.18)/0.18</f>
        <v>709155.8986666667</v>
      </c>
      <c r="Y91" s="38">
        <f t="shared" si="364"/>
        <v>728663.62668888888</v>
      </c>
      <c r="Z91" s="38">
        <f t="shared" si="364"/>
        <v>899550.49600000016</v>
      </c>
      <c r="AA91" s="38">
        <f t="shared" si="364"/>
        <v>1068189.9904</v>
      </c>
      <c r="AB91" s="38">
        <f t="shared" si="364"/>
        <v>1215497.07</v>
      </c>
      <c r="AC91" s="38">
        <f t="shared" si="364"/>
        <v>1324572.2035555555</v>
      </c>
      <c r="AD91" s="38">
        <f t="shared" si="364"/>
        <v>1335401.3650000002</v>
      </c>
      <c r="AE91" s="38">
        <f t="shared" si="364"/>
        <v>1454127.7618888887</v>
      </c>
      <c r="AF91" s="38">
        <f t="shared" si="364"/>
        <v>1569088.455922222</v>
      </c>
      <c r="AG91" s="38">
        <f t="shared" si="364"/>
        <v>1740333.5026</v>
      </c>
      <c r="AH91" s="38">
        <f t="shared" si="364"/>
        <v>1687027.479244445</v>
      </c>
      <c r="AI91" s="38">
        <f t="shared" si="364"/>
        <v>1709750.9739333338</v>
      </c>
      <c r="AJ91" s="38">
        <f t="shared" si="364"/>
        <v>1869966.5992222226</v>
      </c>
      <c r="AK91" s="38">
        <f t="shared" si="364"/>
        <v>1987324.7350000003</v>
      </c>
      <c r="AL91" s="38">
        <f t="shared" si="364"/>
        <v>2144510.7655111114</v>
      </c>
      <c r="AM91" s="38">
        <f t="shared" si="364"/>
        <v>2264613.6487534442</v>
      </c>
      <c r="AP91" s="38">
        <f t="shared" ref="AP91:BE91" si="365">AP34*AP133*(1-0.18)/0.18</f>
        <v>992531.73555555556</v>
      </c>
      <c r="AQ91" s="38">
        <f t="shared" si="365"/>
        <v>1035274.1900000001</v>
      </c>
      <c r="AR91" s="38">
        <f t="shared" si="365"/>
        <v>1047674.2236222223</v>
      </c>
      <c r="AS91" s="38">
        <f t="shared" si="365"/>
        <v>1018955.1978000001</v>
      </c>
      <c r="AT91" s="38">
        <f t="shared" si="365"/>
        <v>999735.85740000021</v>
      </c>
      <c r="AU91" s="38">
        <f t="shared" si="365"/>
        <v>1031129.295</v>
      </c>
      <c r="AV91" s="38">
        <f t="shared" si="365"/>
        <v>974977.59011111129</v>
      </c>
      <c r="AW91" s="38">
        <f t="shared" si="365"/>
        <v>980331.60973333335</v>
      </c>
      <c r="AX91" s="38">
        <f t="shared" si="365"/>
        <v>1031905.4386666669</v>
      </c>
      <c r="AY91" s="38">
        <f t="shared" si="365"/>
        <v>1076057.1250666666</v>
      </c>
      <c r="AZ91" s="38">
        <f t="shared" si="365"/>
        <v>1106268.6037333335</v>
      </c>
      <c r="BA91" s="38">
        <f t="shared" si="365"/>
        <v>1097881.0533333332</v>
      </c>
      <c r="BB91" s="38">
        <f t="shared" si="365"/>
        <v>1134316.7201333335</v>
      </c>
      <c r="BC91" s="38">
        <f t="shared" si="365"/>
        <v>1056951.2817777777</v>
      </c>
      <c r="BD91" s="38">
        <f t="shared" si="365"/>
        <v>924658.04730000033</v>
      </c>
      <c r="BE91" s="38">
        <f t="shared" si="365"/>
        <v>979019.35724695167</v>
      </c>
      <c r="BH91" s="38">
        <f t="shared" ref="BH91:BW91" si="366">BH34*BH133*(1-0.18)/0.18</f>
        <v>1142.3386926666669</v>
      </c>
      <c r="BI91" s="38">
        <f t="shared" si="366"/>
        <v>1224.2117840000001</v>
      </c>
      <c r="BJ91" s="38">
        <f t="shared" si="366"/>
        <v>1342.4360675555556</v>
      </c>
      <c r="BK91" s="38">
        <f t="shared" si="366"/>
        <v>1405.0869648888893</v>
      </c>
      <c r="BL91" s="38">
        <f t="shared" si="366"/>
        <v>1511.8954635555558</v>
      </c>
      <c r="BM91" s="38">
        <f t="shared" si="366"/>
        <v>1675.068584666667</v>
      </c>
      <c r="BN91" s="38">
        <f t="shared" si="366"/>
        <v>1788.9611635555557</v>
      </c>
      <c r="BO91" s="38">
        <f t="shared" si="366"/>
        <v>1891.9972977777782</v>
      </c>
      <c r="BP91" s="38">
        <f t="shared" si="366"/>
        <v>2067.8931972222222</v>
      </c>
      <c r="BQ91" s="38">
        <f t="shared" si="366"/>
        <v>2257.5091271111114</v>
      </c>
      <c r="BR91" s="38">
        <f t="shared" si="366"/>
        <v>2563.2328932222226</v>
      </c>
      <c r="BS91" s="38">
        <f t="shared" si="366"/>
        <v>2779.7921826666679</v>
      </c>
      <c r="BT91" s="38">
        <f t="shared" si="366"/>
        <v>3036.3990994814435</v>
      </c>
      <c r="BU91" s="38">
        <f t="shared" si="366"/>
        <v>3312.7952043507485</v>
      </c>
      <c r="BV91" s="38">
        <f t="shared" si="366"/>
        <v>3336.5415324352675</v>
      </c>
      <c r="BW91" s="38">
        <f t="shared" si="366"/>
        <v>3594.4780170831127</v>
      </c>
      <c r="BZ91" s="38">
        <f t="shared" ref="BZ91:CO91" si="367">BZ34*BZ133*(1-0.18)/0.18</f>
        <v>744.07146877290052</v>
      </c>
      <c r="CA91" s="38">
        <f t="shared" si="367"/>
        <v>715.89756099276201</v>
      </c>
      <c r="CB91" s="38">
        <f t="shared" si="367"/>
        <v>732.34931279550722</v>
      </c>
      <c r="CC91" s="38">
        <f t="shared" si="367"/>
        <v>799.94324651650777</v>
      </c>
      <c r="CD91" s="38">
        <f t="shared" si="367"/>
        <v>852.56557514288579</v>
      </c>
      <c r="CE91" s="38">
        <f t="shared" si="367"/>
        <v>896.89690385399797</v>
      </c>
      <c r="CF91" s="38">
        <f t="shared" si="367"/>
        <v>838.53114727404295</v>
      </c>
      <c r="CG91" s="38">
        <f t="shared" si="367"/>
        <v>935.36305789410528</v>
      </c>
      <c r="CH91" s="38">
        <f t="shared" si="367"/>
        <v>1036.0632524411747</v>
      </c>
      <c r="CI91" s="38">
        <f t="shared" si="367"/>
        <v>1245.6796517943249</v>
      </c>
      <c r="CJ91" s="38">
        <f t="shared" si="367"/>
        <v>1427.6688157008653</v>
      </c>
      <c r="CK91" s="38">
        <f t="shared" si="367"/>
        <v>1609.9196432021993</v>
      </c>
      <c r="CL91" s="38">
        <f t="shared" si="367"/>
        <v>1848.6042123307893</v>
      </c>
      <c r="CM91" s="38">
        <f t="shared" si="367"/>
        <v>2243.8780731563656</v>
      </c>
      <c r="CN91" s="38">
        <f t="shared" si="367"/>
        <v>1854.6886985082142</v>
      </c>
      <c r="CO91" s="38">
        <f t="shared" si="367"/>
        <v>2095.1158917875141</v>
      </c>
      <c r="CR91" s="38">
        <f t="shared" ref="CR91:DG91" si="368">CR34*CR133*(1-0.18)/0.18</f>
        <v>5422.8711935998735</v>
      </c>
      <c r="CS91" s="38">
        <f t="shared" si="368"/>
        <v>5975.6131058268838</v>
      </c>
      <c r="CT91" s="38">
        <f t="shared" si="368"/>
        <v>6522.8381436791096</v>
      </c>
      <c r="CU91" s="38">
        <f t="shared" si="368"/>
        <v>7321.7123317777796</v>
      </c>
      <c r="CV91" s="38">
        <f t="shared" si="368"/>
        <v>8225.1406260000003</v>
      </c>
      <c r="CW91" s="38">
        <f t="shared" si="368"/>
        <v>9153.1464595587058</v>
      </c>
      <c r="CX91" s="38">
        <f t="shared" si="368"/>
        <v>9514.1665083333373</v>
      </c>
      <c r="CY91" s="38">
        <f t="shared" si="368"/>
        <v>9914.4036067212746</v>
      </c>
      <c r="CZ91" s="38">
        <f t="shared" si="368"/>
        <v>11183.722611111109</v>
      </c>
      <c r="DA91" s="38">
        <f t="shared" si="368"/>
        <v>12639.647241724544</v>
      </c>
      <c r="DB91" s="38">
        <f t="shared" si="368"/>
        <v>13979.320191277779</v>
      </c>
      <c r="DC91" s="38">
        <f t="shared" si="368"/>
        <v>15538.73636088889</v>
      </c>
      <c r="DD91" s="38">
        <f t="shared" si="368"/>
        <v>17280.001222222221</v>
      </c>
      <c r="DE91" s="38">
        <f t="shared" si="368"/>
        <v>19868.216777555557</v>
      </c>
      <c r="DF91" s="38">
        <f t="shared" si="368"/>
        <v>19942.205373976998</v>
      </c>
      <c r="DG91" s="38">
        <f t="shared" si="368"/>
        <v>23092.49341811199</v>
      </c>
      <c r="DH91" s="38"/>
      <c r="DI91" s="38"/>
      <c r="DJ91" s="38"/>
      <c r="DK91" s="38"/>
      <c r="DL91" s="38"/>
      <c r="DO91" s="38">
        <f t="shared" ref="DO91:ED91" si="369">DO34*DO133*(1-0.18)/0.18</f>
        <v>9509.2450086444424</v>
      </c>
      <c r="DP91" s="38">
        <f t="shared" si="369"/>
        <v>10408.37349346667</v>
      </c>
      <c r="DQ91" s="38">
        <f t="shared" si="369"/>
        <v>9905.3684833866682</v>
      </c>
      <c r="DR91" s="38">
        <f t="shared" si="369"/>
        <v>9498.6767019555537</v>
      </c>
      <c r="DS91" s="38">
        <f t="shared" si="369"/>
        <v>9273.5133055777787</v>
      </c>
      <c r="DT91" s="38">
        <f t="shared" si="369"/>
        <v>11086.597612255553</v>
      </c>
      <c r="DU91" s="38">
        <f t="shared" si="369"/>
        <v>11689.732557569245</v>
      </c>
      <c r="DV91" s="38">
        <f t="shared" si="369"/>
        <v>12895.07352559169</v>
      </c>
      <c r="DW91" s="38">
        <f t="shared" si="369"/>
        <v>14462.144013409632</v>
      </c>
      <c r="DX91" s="38">
        <f t="shared" si="369"/>
        <v>16443.283703044886</v>
      </c>
      <c r="DY91" s="38">
        <f t="shared" si="369"/>
        <v>18104.859183219862</v>
      </c>
      <c r="DZ91" s="38">
        <f t="shared" si="369"/>
        <v>20416.770084051255</v>
      </c>
      <c r="EA91" s="38">
        <f t="shared" si="369"/>
        <v>22806.200195250964</v>
      </c>
      <c r="EB91" s="38">
        <f t="shared" si="369"/>
        <v>23351.250768800088</v>
      </c>
      <c r="EC91" s="38">
        <f t="shared" si="369"/>
        <v>23295.451771420612</v>
      </c>
      <c r="ED91" s="38">
        <f t="shared" si="369"/>
        <v>26784.994311208709</v>
      </c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Y91" s="38">
        <f t="shared" ref="EY91:FN91" si="370">EY34*EY133*(1-0.18)/0.18</f>
        <v>1349905.7050264445</v>
      </c>
      <c r="EZ91" s="38">
        <f t="shared" si="370"/>
        <v>1550627.6731386113</v>
      </c>
      <c r="FA91" s="38">
        <f t="shared" si="370"/>
        <v>1834235.0438157336</v>
      </c>
      <c r="FB91" s="38">
        <f t="shared" si="370"/>
        <v>3139143.1874383003</v>
      </c>
      <c r="FC91" s="38">
        <f t="shared" si="370"/>
        <v>3492964.5412052344</v>
      </c>
      <c r="FD91" s="38">
        <f t="shared" si="370"/>
        <v>4420008.04514289</v>
      </c>
      <c r="FE91" s="38">
        <f t="shared" si="370"/>
        <v>4877853.2212861339</v>
      </c>
      <c r="FF91" s="38">
        <f t="shared" si="370"/>
        <v>5011495.9352898002</v>
      </c>
      <c r="FG91" s="38">
        <f t="shared" si="370"/>
        <v>5590186.3603991121</v>
      </c>
      <c r="FH91" s="38">
        <f t="shared" si="370"/>
        <v>6144160.5303646689</v>
      </c>
      <c r="FI91" s="38">
        <f t="shared" si="370"/>
        <v>7943087.5028826129</v>
      </c>
      <c r="FJ91" s="38">
        <f t="shared" si="370"/>
        <v>10143832.138430612</v>
      </c>
      <c r="FK91" s="38">
        <f t="shared" si="370"/>
        <v>12431867.418609334</v>
      </c>
      <c r="FL91" s="38">
        <f t="shared" si="370"/>
        <v>16396948.14825834</v>
      </c>
      <c r="FM91" s="38">
        <f t="shared" si="370"/>
        <v>18912659.199056249</v>
      </c>
      <c r="FN91" s="38">
        <f t="shared" si="370"/>
        <v>21690077.146721028</v>
      </c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</row>
    <row r="92" spans="1:188">
      <c r="A92" s="70" t="s">
        <v>121</v>
      </c>
      <c r="D92" s="43"/>
      <c r="E92" s="43"/>
      <c r="F92" s="38">
        <f>F34*F135*(1-0.18)/0.18</f>
        <v>10079.583499999999</v>
      </c>
      <c r="G92" s="38">
        <f t="shared" ref="G92:U92" si="371">G34*G135*(1-0.18)/0.18</f>
        <v>11824.974</v>
      </c>
      <c r="H92" s="38">
        <f t="shared" si="371"/>
        <v>13019.994166666667</v>
      </c>
      <c r="I92" s="38">
        <f t="shared" si="371"/>
        <v>13796.98288888889</v>
      </c>
      <c r="J92" s="38">
        <f t="shared" si="371"/>
        <v>14529.375000000002</v>
      </c>
      <c r="K92" s="38">
        <f t="shared" si="371"/>
        <v>15744.979444444445</v>
      </c>
      <c r="L92" s="38">
        <f t="shared" si="371"/>
        <v>17383.908888888887</v>
      </c>
      <c r="M92" s="38">
        <f t="shared" si="371"/>
        <v>19209.16511111111</v>
      </c>
      <c r="N92" s="38">
        <f t="shared" si="371"/>
        <v>21785.659777777779</v>
      </c>
      <c r="O92" s="38">
        <f t="shared" si="371"/>
        <v>25638.682611111115</v>
      </c>
      <c r="P92" s="38">
        <f t="shared" si="371"/>
        <v>29837.030222222224</v>
      </c>
      <c r="Q92" s="38">
        <f t="shared" si="371"/>
        <v>35434.933333333334</v>
      </c>
      <c r="R92" s="38">
        <f t="shared" si="371"/>
        <v>42385.738500000007</v>
      </c>
      <c r="S92" s="38">
        <f t="shared" si="371"/>
        <v>50209.262833333341</v>
      </c>
      <c r="T92" s="38">
        <f t="shared" si="371"/>
        <v>55218.257888888897</v>
      </c>
      <c r="U92" s="38">
        <f t="shared" si="371"/>
        <v>62870.156222222235</v>
      </c>
      <c r="V92" s="38"/>
      <c r="X92" s="38">
        <f t="shared" ref="X92:AM92" si="372">X34*X135*(1-0.18)/0.18</f>
        <v>653169.90666666662</v>
      </c>
      <c r="Y92" s="38">
        <f t="shared" si="372"/>
        <v>734963.31222222222</v>
      </c>
      <c r="Z92" s="38">
        <f t="shared" si="372"/>
        <v>807288.90666666673</v>
      </c>
      <c r="AA92" s="38">
        <f t="shared" si="372"/>
        <v>798860.0355555556</v>
      </c>
      <c r="AB92" s="38">
        <f t="shared" si="372"/>
        <v>875357.97222222225</v>
      </c>
      <c r="AC92" s="38">
        <f t="shared" si="372"/>
        <v>961826.2888888889</v>
      </c>
      <c r="AD92" s="38">
        <f t="shared" si="372"/>
        <v>1038645.5061111113</v>
      </c>
      <c r="AE92" s="38">
        <f t="shared" si="372"/>
        <v>1148859.4055555556</v>
      </c>
      <c r="AF92" s="38">
        <f t="shared" si="372"/>
        <v>1223120.1772222223</v>
      </c>
      <c r="AG92" s="38">
        <f t="shared" si="372"/>
        <v>1318434.4716666667</v>
      </c>
      <c r="AH92" s="38">
        <f t="shared" si="372"/>
        <v>1379578.5461111113</v>
      </c>
      <c r="AI92" s="38">
        <f t="shared" si="372"/>
        <v>1448941.5033333336</v>
      </c>
      <c r="AJ92" s="38">
        <f t="shared" si="372"/>
        <v>1554604.0611111114</v>
      </c>
      <c r="AK92" s="38">
        <f t="shared" si="372"/>
        <v>1636620.3700000003</v>
      </c>
      <c r="AL92" s="38">
        <f t="shared" si="372"/>
        <v>1698142.0088888891</v>
      </c>
      <c r="AM92" s="38">
        <f t="shared" si="372"/>
        <v>1869969.8655555556</v>
      </c>
      <c r="AP92" s="38">
        <f t="shared" ref="AP92:BE92" si="373">AP34*AP135*(1-0.18)/0.18</f>
        <v>789513.88055555546</v>
      </c>
      <c r="AQ92" s="38">
        <f t="shared" si="373"/>
        <v>805213.25888888887</v>
      </c>
      <c r="AR92" s="38">
        <f t="shared" si="373"/>
        <v>822165.87055555545</v>
      </c>
      <c r="AS92" s="38">
        <f t="shared" si="373"/>
        <v>805043.61</v>
      </c>
      <c r="AT92" s="38">
        <f t="shared" si="373"/>
        <v>793441.15666666673</v>
      </c>
      <c r="AU92" s="38">
        <f t="shared" si="373"/>
        <v>801989.45166666678</v>
      </c>
      <c r="AV92" s="38">
        <f t="shared" si="373"/>
        <v>793586.4105555556</v>
      </c>
      <c r="AW92" s="38">
        <f t="shared" si="373"/>
        <v>783370.00777777785</v>
      </c>
      <c r="AX92" s="38">
        <f t="shared" si="373"/>
        <v>781746.54444444447</v>
      </c>
      <c r="AY92" s="38">
        <f t="shared" si="373"/>
        <v>794556.94888888893</v>
      </c>
      <c r="AZ92" s="38">
        <f t="shared" si="373"/>
        <v>799987.62666666671</v>
      </c>
      <c r="BA92" s="38">
        <f t="shared" si="373"/>
        <v>808964.98666666681</v>
      </c>
      <c r="BB92" s="38">
        <f t="shared" si="373"/>
        <v>821968.63777777785</v>
      </c>
      <c r="BC92" s="38">
        <f t="shared" si="373"/>
        <v>804202.06222222222</v>
      </c>
      <c r="BD92" s="38">
        <f t="shared" si="373"/>
        <v>750882.40500000003</v>
      </c>
      <c r="BE92" s="38">
        <f t="shared" si="373"/>
        <v>764019.03277777787</v>
      </c>
      <c r="BH92" s="38">
        <f t="shared" ref="BH92:BW92" si="374">BH34*BH135*(1-0.18)/0.18</f>
        <v>820.98263333333352</v>
      </c>
      <c r="BI92" s="38">
        <f t="shared" si="374"/>
        <v>870.88236666666671</v>
      </c>
      <c r="BJ92" s="38">
        <f t="shared" si="374"/>
        <v>917.68090555555557</v>
      </c>
      <c r="BK92" s="38">
        <f t="shared" si="374"/>
        <v>968.07172777777782</v>
      </c>
      <c r="BL92" s="38">
        <f t="shared" si="374"/>
        <v>1021.5509888888889</v>
      </c>
      <c r="BM92" s="38">
        <f t="shared" si="374"/>
        <v>1097.8913944444446</v>
      </c>
      <c r="BN92" s="38">
        <f t="shared" si="374"/>
        <v>1168.1649388888889</v>
      </c>
      <c r="BO92" s="38">
        <f t="shared" si="374"/>
        <v>1249.4321777777777</v>
      </c>
      <c r="BP92" s="38">
        <f t="shared" si="374"/>
        <v>1328.0048055555555</v>
      </c>
      <c r="BQ92" s="38">
        <f t="shared" si="374"/>
        <v>1426.2241777777779</v>
      </c>
      <c r="BR92" s="38">
        <f t="shared" si="374"/>
        <v>1538.8190611111113</v>
      </c>
      <c r="BS92" s="38">
        <f t="shared" si="374"/>
        <v>1660.2854333333335</v>
      </c>
      <c r="BT92" s="38">
        <f t="shared" si="374"/>
        <v>1813.2867277777775</v>
      </c>
      <c r="BU92" s="38">
        <f t="shared" si="374"/>
        <v>1978.0598055555556</v>
      </c>
      <c r="BV92" s="38">
        <f t="shared" si="374"/>
        <v>1991.950605555556</v>
      </c>
      <c r="BW92" s="38">
        <f t="shared" si="374"/>
        <v>2145.6311333333333</v>
      </c>
      <c r="BZ92" s="38">
        <f t="shared" ref="BZ92:CO92" si="375">BZ34*BZ135*(1-0.18)/0.18</f>
        <v>410.61451790369307</v>
      </c>
      <c r="CA92" s="38">
        <f t="shared" si="375"/>
        <v>432.87147295350519</v>
      </c>
      <c r="CB92" s="38">
        <f t="shared" si="375"/>
        <v>458.69265758686731</v>
      </c>
      <c r="CC92" s="38">
        <f t="shared" si="375"/>
        <v>488.58707572389756</v>
      </c>
      <c r="CD92" s="38">
        <f t="shared" si="375"/>
        <v>525.87188964734992</v>
      </c>
      <c r="CE92" s="38">
        <f t="shared" si="375"/>
        <v>568.26159444444443</v>
      </c>
      <c r="CF92" s="38">
        <f t="shared" si="375"/>
        <v>562.16762777777785</v>
      </c>
      <c r="CG92" s="38">
        <f t="shared" si="375"/>
        <v>611.01183888888897</v>
      </c>
      <c r="CH92" s="38">
        <f t="shared" si="375"/>
        <v>667.70390555555559</v>
      </c>
      <c r="CI92" s="38">
        <f t="shared" si="375"/>
        <v>755.84320000000014</v>
      </c>
      <c r="CJ92" s="38">
        <f t="shared" si="375"/>
        <v>833.00952777777786</v>
      </c>
      <c r="CK92" s="38">
        <f t="shared" si="375"/>
        <v>915.91426111111127</v>
      </c>
      <c r="CL92" s="38">
        <f t="shared" si="375"/>
        <v>1023.711461111111</v>
      </c>
      <c r="CM92" s="38">
        <f t="shared" si="375"/>
        <v>1183.8271666666669</v>
      </c>
      <c r="CN92" s="38">
        <f t="shared" si="375"/>
        <v>1084.1233666666667</v>
      </c>
      <c r="CO92" s="38">
        <f t="shared" si="375"/>
        <v>1221.288638888889</v>
      </c>
      <c r="CR92" s="38">
        <f t="shared" ref="CR92:DG92" si="376">CR34*CR135*(1-0.18)/0.18</f>
        <v>3366.9958026210675</v>
      </c>
      <c r="CS92" s="38">
        <f t="shared" si="376"/>
        <v>3836.8521843532981</v>
      </c>
      <c r="CT92" s="38">
        <f t="shared" si="376"/>
        <v>4287.0113109099111</v>
      </c>
      <c r="CU92" s="38">
        <f t="shared" si="376"/>
        <v>4708.0149666666675</v>
      </c>
      <c r="CV92" s="38">
        <f t="shared" si="376"/>
        <v>5172.6918833333339</v>
      </c>
      <c r="CW92" s="38">
        <f t="shared" si="376"/>
        <v>5709.2495444444439</v>
      </c>
      <c r="CX92" s="38">
        <f t="shared" si="376"/>
        <v>6200.4771499999997</v>
      </c>
      <c r="CY92" s="38">
        <f t="shared" si="376"/>
        <v>6694.0278611111116</v>
      </c>
      <c r="CZ92" s="38">
        <f t="shared" si="376"/>
        <v>7251.6959666666671</v>
      </c>
      <c r="DA92" s="38">
        <f t="shared" si="376"/>
        <v>8164.2491388888893</v>
      </c>
      <c r="DB92" s="38">
        <f t="shared" si="376"/>
        <v>9052.8569444444438</v>
      </c>
      <c r="DC92" s="38">
        <f t="shared" si="376"/>
        <v>9999.0114388888906</v>
      </c>
      <c r="DD92" s="38">
        <f t="shared" si="376"/>
        <v>10990.060705555556</v>
      </c>
      <c r="DE92" s="38">
        <f t="shared" si="376"/>
        <v>12310.550894444446</v>
      </c>
      <c r="DF92" s="38">
        <f t="shared" si="376"/>
        <v>12797.239116666668</v>
      </c>
      <c r="DG92" s="38">
        <f t="shared" si="376"/>
        <v>14355.548666666667</v>
      </c>
      <c r="DH92" s="38"/>
      <c r="DI92" s="38"/>
      <c r="DJ92" s="38"/>
      <c r="DK92" s="38"/>
      <c r="DL92" s="38"/>
      <c r="DO92" s="38">
        <f t="shared" ref="DO92:ED92" si="377">DO34*DO135*(1-0.18)/0.18</f>
        <v>6685.0224388888882</v>
      </c>
      <c r="DP92" s="38">
        <f t="shared" si="377"/>
        <v>7370.8488000000007</v>
      </c>
      <c r="DQ92" s="38">
        <f t="shared" si="377"/>
        <v>7558.0636833333328</v>
      </c>
      <c r="DR92" s="38">
        <f t="shared" si="377"/>
        <v>7379.7760944444444</v>
      </c>
      <c r="DS92" s="38">
        <f t="shared" si="377"/>
        <v>7358.979755555556</v>
      </c>
      <c r="DT92" s="38">
        <f t="shared" si="377"/>
        <v>7849.0210944444452</v>
      </c>
      <c r="DU92" s="38">
        <f t="shared" si="377"/>
        <v>8185.0837444444451</v>
      </c>
      <c r="DV92" s="38">
        <f t="shared" si="377"/>
        <v>8690.7474500000008</v>
      </c>
      <c r="DW92" s="38">
        <f t="shared" si="377"/>
        <v>9434.9161277777766</v>
      </c>
      <c r="DX92" s="38">
        <f t="shared" si="377"/>
        <v>10347.108955555555</v>
      </c>
      <c r="DY92" s="38">
        <f t="shared" si="377"/>
        <v>11309.223838888891</v>
      </c>
      <c r="DZ92" s="38">
        <f t="shared" si="377"/>
        <v>12508.319405555558</v>
      </c>
      <c r="EA92" s="38">
        <f t="shared" si="377"/>
        <v>13592.952994444444</v>
      </c>
      <c r="EB92" s="38">
        <f t="shared" si="377"/>
        <v>14478.298566666668</v>
      </c>
      <c r="EC92" s="38">
        <f t="shared" si="377"/>
        <v>14416.250761111112</v>
      </c>
      <c r="ED92" s="38">
        <f t="shared" si="377"/>
        <v>16111.575705555557</v>
      </c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Y92" s="38">
        <f t="shared" ref="EY92:FN92" si="378">EY34*EY135*(1-0.18)/0.18</f>
        <v>724697.48166666657</v>
      </c>
      <c r="EZ92" s="38">
        <f t="shared" si="378"/>
        <v>849150.08888888895</v>
      </c>
      <c r="FA92" s="38">
        <f t="shared" si="378"/>
        <v>1000825.4433333334</v>
      </c>
      <c r="FB92" s="38">
        <f t="shared" si="378"/>
        <v>1523895.8583333334</v>
      </c>
      <c r="FC92" s="38">
        <f t="shared" si="378"/>
        <v>1753460.9400000004</v>
      </c>
      <c r="FD92" s="38">
        <f t="shared" si="378"/>
        <v>2215910.8961111112</v>
      </c>
      <c r="FE92" s="38">
        <f t="shared" si="378"/>
        <v>2624968.9666666668</v>
      </c>
      <c r="FF92" s="38">
        <f t="shared" si="378"/>
        <v>2904812.1433333335</v>
      </c>
      <c r="FG92" s="38">
        <f t="shared" si="378"/>
        <v>3210692.2788888891</v>
      </c>
      <c r="FH92" s="38">
        <f t="shared" si="378"/>
        <v>3660567.3300000005</v>
      </c>
      <c r="FI92" s="38">
        <f t="shared" si="378"/>
        <v>4423437.0872222222</v>
      </c>
      <c r="FJ92" s="38">
        <f t="shared" si="378"/>
        <v>5324195.6755555551</v>
      </c>
      <c r="FK92" s="38">
        <f t="shared" si="378"/>
        <v>6299479.7133333338</v>
      </c>
      <c r="FL92" s="38">
        <f t="shared" si="378"/>
        <v>7890408.7266666675</v>
      </c>
      <c r="FM92" s="38">
        <f t="shared" si="378"/>
        <v>8935061.3022222221</v>
      </c>
      <c r="FN92" s="38">
        <f t="shared" si="378"/>
        <v>10240986.241111113</v>
      </c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</row>
    <row r="93" spans="1:188">
      <c r="A93" s="70"/>
      <c r="D93" s="43"/>
      <c r="E93" s="43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/>
      <c r="CO93" s="38"/>
      <c r="CR93" s="38"/>
      <c r="CS93" s="38"/>
      <c r="CT93" s="38"/>
      <c r="CU93" s="38"/>
      <c r="CV93" s="3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  <c r="DH93" s="38"/>
      <c r="DI93" s="38"/>
      <c r="DJ93" s="38"/>
      <c r="DK93" s="38"/>
      <c r="DL93" s="38"/>
      <c r="DO93" s="38"/>
      <c r="DP93" s="38"/>
      <c r="DQ93" s="38"/>
      <c r="DR93" s="38"/>
      <c r="DS93" s="38"/>
      <c r="DT93" s="38"/>
      <c r="DU93" s="38"/>
      <c r="DV93" s="38"/>
      <c r="DW93" s="38"/>
      <c r="DX93" s="38"/>
      <c r="DY93" s="38"/>
      <c r="DZ93" s="38"/>
      <c r="EA93" s="38"/>
      <c r="EB93" s="38"/>
      <c r="EC93" s="38"/>
      <c r="ED93" s="38"/>
      <c r="EG93" s="38"/>
      <c r="EH93" s="38"/>
      <c r="EI93" s="38"/>
      <c r="EJ93" s="38"/>
      <c r="EK93" s="38"/>
      <c r="EL93" s="38"/>
      <c r="EM93" s="38"/>
      <c r="EN93" s="38"/>
      <c r="EO93" s="38"/>
      <c r="EP93" s="38"/>
      <c r="EQ93" s="38"/>
      <c r="ER93" s="38"/>
      <c r="ES93" s="38"/>
      <c r="ET93" s="38"/>
      <c r="EU93" s="38"/>
      <c r="EV93" s="38"/>
      <c r="EY93" s="38"/>
      <c r="EZ93" s="38"/>
      <c r="FA93" s="38"/>
      <c r="FB93" s="38"/>
      <c r="FC93" s="38"/>
      <c r="FD93" s="38"/>
      <c r="FE93" s="38"/>
      <c r="FF93" s="38"/>
      <c r="FG93" s="38"/>
      <c r="FH93" s="38"/>
      <c r="FI93" s="38"/>
      <c r="FJ93" s="38"/>
      <c r="FK93" s="38"/>
      <c r="FL93" s="38"/>
      <c r="FM93" s="38"/>
      <c r="FN93" s="38"/>
      <c r="FQ93" s="38"/>
      <c r="FR93" s="38"/>
      <c r="FS93" s="38"/>
      <c r="FT93" s="38"/>
      <c r="FU93" s="38"/>
      <c r="FV93" s="38"/>
      <c r="FW93" s="38"/>
      <c r="FX93" s="38"/>
      <c r="FY93" s="38"/>
      <c r="FZ93" s="38"/>
      <c r="GA93" s="38"/>
      <c r="GB93" s="38"/>
      <c r="GC93" s="38"/>
      <c r="GD93" s="38"/>
      <c r="GE93" s="38"/>
      <c r="GF93" s="38"/>
    </row>
    <row r="94" spans="1:188">
      <c r="A94" s="70" t="s">
        <v>122</v>
      </c>
      <c r="D94" s="43"/>
      <c r="E94" s="43"/>
      <c r="F94" s="38">
        <f>F89/F34</f>
        <v>1.9324039018398911</v>
      </c>
      <c r="G94" s="38">
        <f t="shared" ref="G94:U94" si="379">G89/G34</f>
        <v>2.0228424426238458</v>
      </c>
      <c r="H94" s="38">
        <f t="shared" si="379"/>
        <v>2.0455462852407695</v>
      </c>
      <c r="I94" s="38">
        <f t="shared" si="379"/>
        <v>1.7865623422862602</v>
      </c>
      <c r="J94" s="38">
        <f t="shared" si="379"/>
        <v>1.5863747445816188</v>
      </c>
      <c r="K94" s="38">
        <f t="shared" si="379"/>
        <v>1.4518907640133634</v>
      </c>
      <c r="L94" s="38">
        <f t="shared" si="379"/>
        <v>1.2498535697252082</v>
      </c>
      <c r="M94" s="38">
        <f t="shared" si="379"/>
        <v>1.1055452242796238</v>
      </c>
      <c r="N94" s="38">
        <f t="shared" si="379"/>
        <v>1.0889452168196614</v>
      </c>
      <c r="O94" s="38">
        <f t="shared" si="379"/>
        <v>1.1638672281091038</v>
      </c>
      <c r="P94" s="38">
        <f t="shared" si="379"/>
        <v>1.1960222441676094</v>
      </c>
      <c r="Q94" s="38">
        <f t="shared" si="379"/>
        <v>1.2893501319894409</v>
      </c>
      <c r="R94" s="38">
        <f t="shared" si="379"/>
        <v>1.293950746855252</v>
      </c>
      <c r="S94" s="38">
        <f t="shared" si="379"/>
        <v>1.316456029591212</v>
      </c>
      <c r="T94" s="38">
        <f t="shared" si="379"/>
        <v>1.2474168312399057</v>
      </c>
      <c r="U94" s="38">
        <f t="shared" si="379"/>
        <v>1.2474168312399054</v>
      </c>
      <c r="V94" s="38"/>
      <c r="X94" s="38">
        <f t="shared" ref="X94:AM94" si="380">X89/X34</f>
        <v>1.2263577016353977</v>
      </c>
      <c r="Y94" s="38">
        <f t="shared" si="380"/>
        <v>1.1736418621215667</v>
      </c>
      <c r="Z94" s="38">
        <f t="shared" si="380"/>
        <v>1.2039034195407747</v>
      </c>
      <c r="AA94" s="38">
        <f t="shared" si="380"/>
        <v>1.4518301866893553</v>
      </c>
      <c r="AB94" s="38">
        <f t="shared" si="380"/>
        <v>1.3244195318763543</v>
      </c>
      <c r="AC94" s="38">
        <f t="shared" si="380"/>
        <v>1.243889940453009</v>
      </c>
      <c r="AD94" s="38">
        <f t="shared" si="380"/>
        <v>1.2520388274877112</v>
      </c>
      <c r="AE94" s="38">
        <f t="shared" si="380"/>
        <v>1.1307719934296099</v>
      </c>
      <c r="AF94" s="38">
        <f t="shared" si="380"/>
        <v>1.0396942132990776</v>
      </c>
      <c r="AG94" s="38">
        <f t="shared" si="380"/>
        <v>1.0173627295794647</v>
      </c>
      <c r="AH94" s="38">
        <f t="shared" si="380"/>
        <v>0.909419362298857</v>
      </c>
      <c r="AI94" s="38">
        <f t="shared" si="380"/>
        <v>0.84190856132021696</v>
      </c>
      <c r="AJ94" s="38">
        <f t="shared" si="380"/>
        <v>0.84631669117118358</v>
      </c>
      <c r="AK94" s="38">
        <f t="shared" si="380"/>
        <v>0.77402818445491828</v>
      </c>
      <c r="AL94" s="38">
        <f t="shared" si="380"/>
        <v>0.67957728966253161</v>
      </c>
      <c r="AM94" s="38">
        <f t="shared" si="380"/>
        <v>0.74930155494950068</v>
      </c>
      <c r="AP94" s="38">
        <f t="shared" ref="AP94:BE94" si="381">AP89/AP34</f>
        <v>2.0057707559008411</v>
      </c>
      <c r="AQ94" s="38">
        <f t="shared" si="381"/>
        <v>1.9850435187231339</v>
      </c>
      <c r="AR94" s="38">
        <f t="shared" si="381"/>
        <v>1.9454081487281836</v>
      </c>
      <c r="AS94" s="38">
        <f t="shared" si="381"/>
        <v>1.9340618737908328</v>
      </c>
      <c r="AT94" s="38">
        <f t="shared" si="381"/>
        <v>1.9500866486029169</v>
      </c>
      <c r="AU94" s="38">
        <f t="shared" si="381"/>
        <v>1.9529882084164936</v>
      </c>
      <c r="AV94" s="38">
        <f t="shared" si="381"/>
        <v>1.9542316934109669</v>
      </c>
      <c r="AW94" s="38">
        <f t="shared" si="381"/>
        <v>2.0501001273204134</v>
      </c>
      <c r="AX94" s="38">
        <f t="shared" si="381"/>
        <v>1.9540502445063532</v>
      </c>
      <c r="AY94" s="38">
        <f t="shared" si="381"/>
        <v>1.9165166425865292</v>
      </c>
      <c r="AZ94" s="38">
        <f t="shared" si="381"/>
        <v>1.9194238141973836</v>
      </c>
      <c r="BA94" s="38">
        <f t="shared" si="381"/>
        <v>1.9048400069426252</v>
      </c>
      <c r="BB94" s="38">
        <f t="shared" si="381"/>
        <v>2.0114198142907838</v>
      </c>
      <c r="BC94" s="38">
        <f t="shared" si="381"/>
        <v>1.9657132207919135</v>
      </c>
      <c r="BD94" s="38">
        <f t="shared" si="381"/>
        <v>2.004563935920451</v>
      </c>
      <c r="BE94" s="38">
        <f t="shared" si="381"/>
        <v>1.9697033694955108</v>
      </c>
      <c r="BH94" s="38">
        <f t="shared" ref="BH94:BW94" si="382">BH89/BH34</f>
        <v>2.4193348735271751</v>
      </c>
      <c r="BI94" s="38">
        <f t="shared" si="382"/>
        <v>2.4757464717190469</v>
      </c>
      <c r="BJ94" s="38">
        <f t="shared" si="382"/>
        <v>2.5016437890161307</v>
      </c>
      <c r="BK94" s="38">
        <f t="shared" si="382"/>
        <v>2.5178914669467352</v>
      </c>
      <c r="BL94" s="38">
        <f t="shared" si="382"/>
        <v>2.5497623969286081</v>
      </c>
      <c r="BM94" s="38">
        <f t="shared" si="382"/>
        <v>2.5396566483631129</v>
      </c>
      <c r="BN94" s="38">
        <f t="shared" si="382"/>
        <v>2.5625115480837142</v>
      </c>
      <c r="BO94" s="38">
        <f t="shared" si="382"/>
        <v>2.5737393190315445</v>
      </c>
      <c r="BP94" s="38">
        <f t="shared" si="382"/>
        <v>2.5591043393891861</v>
      </c>
      <c r="BQ94" s="38">
        <f t="shared" si="382"/>
        <v>2.5830665872923593</v>
      </c>
      <c r="BR94" s="38">
        <f t="shared" si="382"/>
        <v>2.5700990030113924</v>
      </c>
      <c r="BS94" s="38">
        <f t="shared" si="382"/>
        <v>2.5817621189703499</v>
      </c>
      <c r="BT94" s="38">
        <f t="shared" si="382"/>
        <v>2.6187766892874516</v>
      </c>
      <c r="BU94" s="38">
        <f t="shared" si="382"/>
        <v>2.6608334681306598</v>
      </c>
      <c r="BV94" s="38">
        <f t="shared" si="382"/>
        <v>2.5588721549253579</v>
      </c>
      <c r="BW94" s="38">
        <f t="shared" si="382"/>
        <v>2.5749375811007775</v>
      </c>
      <c r="BZ94" s="38">
        <f t="shared" ref="BZ94:CO94" si="383">BZ89/BZ34</f>
        <v>2.8892807436799561</v>
      </c>
      <c r="CA94" s="38">
        <f t="shared" si="383"/>
        <v>2.6369464384612882</v>
      </c>
      <c r="CB94" s="38">
        <f t="shared" si="383"/>
        <v>2.5456921401850998</v>
      </c>
      <c r="CC94" s="38">
        <f t="shared" si="383"/>
        <v>2.6105174054990128</v>
      </c>
      <c r="CD94" s="38">
        <f t="shared" si="383"/>
        <v>2.5849802424745496</v>
      </c>
      <c r="CE94" s="38">
        <f t="shared" si="383"/>
        <v>2.5165386849475673</v>
      </c>
      <c r="CF94" s="38">
        <f t="shared" si="383"/>
        <v>2.3782787609983669</v>
      </c>
      <c r="CG94" s="38">
        <f t="shared" si="383"/>
        <v>2.4408437550242428</v>
      </c>
      <c r="CH94" s="38">
        <f t="shared" si="383"/>
        <v>2.4740686451030869</v>
      </c>
      <c r="CI94" s="38">
        <f t="shared" si="383"/>
        <v>2.6277500417559505</v>
      </c>
      <c r="CJ94" s="38">
        <f t="shared" si="383"/>
        <v>2.7326681577981708</v>
      </c>
      <c r="CK94" s="38">
        <f t="shared" si="383"/>
        <v>2.8025848489265202</v>
      </c>
      <c r="CL94" s="38">
        <f t="shared" si="383"/>
        <v>2.8792260595854668</v>
      </c>
      <c r="CM94" s="38">
        <f t="shared" si="383"/>
        <v>3.0221801192726514</v>
      </c>
      <c r="CN94" s="38">
        <f t="shared" si="383"/>
        <v>2.7277320851433724</v>
      </c>
      <c r="CO94" s="38">
        <f t="shared" si="383"/>
        <v>2.7352632193213973</v>
      </c>
      <c r="CR94" s="38">
        <f t="shared" ref="CR94:DG94" si="384">CR89/CR34</f>
        <v>1.6214998475752926</v>
      </c>
      <c r="CS94" s="38">
        <f t="shared" si="384"/>
        <v>1.4780218720392544</v>
      </c>
      <c r="CT94" s="38">
        <f t="shared" si="384"/>
        <v>1.4149290649065569</v>
      </c>
      <c r="CU94" s="38">
        <f t="shared" si="384"/>
        <v>1.5653556444967649</v>
      </c>
      <c r="CV94" s="38">
        <f t="shared" si="384"/>
        <v>1.6492206877558775</v>
      </c>
      <c r="CW94" s="38">
        <f t="shared" si="384"/>
        <v>1.6503096830532809</v>
      </c>
      <c r="CX94" s="38">
        <f t="shared" si="384"/>
        <v>1.4077505908776409</v>
      </c>
      <c r="CY94" s="38">
        <f t="shared" si="384"/>
        <v>1.2361009978932174</v>
      </c>
      <c r="CZ94" s="38">
        <f t="shared" si="384"/>
        <v>1.4195275548154167</v>
      </c>
      <c r="DA94" s="38">
        <f t="shared" si="384"/>
        <v>1.5784717281507015</v>
      </c>
      <c r="DB94" s="38">
        <f t="shared" si="384"/>
        <v>1.5784519776124148</v>
      </c>
      <c r="DC94" s="38">
        <f t="shared" si="384"/>
        <v>1.6168833579584188</v>
      </c>
      <c r="DD94" s="38">
        <f t="shared" si="384"/>
        <v>1.6815088780694238</v>
      </c>
      <c r="DE94" s="38">
        <f t="shared" si="384"/>
        <v>1.8121454474661551</v>
      </c>
      <c r="DF94" s="38">
        <f t="shared" si="384"/>
        <v>1.7464368144616085</v>
      </c>
      <c r="DG94" s="38">
        <f t="shared" si="384"/>
        <v>1.9219623493730569</v>
      </c>
      <c r="DH94" s="38"/>
      <c r="DI94" s="38"/>
      <c r="DJ94" s="38"/>
      <c r="DK94" s="38"/>
      <c r="DL94" s="38"/>
      <c r="DO94" s="38">
        <f t="shared" ref="DO94:ED94" si="385">DO89/DO34</f>
        <v>2.2680496607898073</v>
      </c>
      <c r="DP94" s="38">
        <f t="shared" si="385"/>
        <v>2.2515145463790742</v>
      </c>
      <c r="DQ94" s="38">
        <f t="shared" si="385"/>
        <v>2.0896304146441818</v>
      </c>
      <c r="DR94" s="38">
        <f t="shared" si="385"/>
        <v>2.0522455021918993</v>
      </c>
      <c r="DS94" s="38">
        <f t="shared" si="385"/>
        <v>2.0092597427513739</v>
      </c>
      <c r="DT94" s="38">
        <f t="shared" si="385"/>
        <v>2.2521233868467641</v>
      </c>
      <c r="DU94" s="38">
        <f t="shared" si="385"/>
        <v>2.2771458075927979</v>
      </c>
      <c r="DV94" s="38">
        <f t="shared" si="385"/>
        <v>2.3657894170635814</v>
      </c>
      <c r="DW94" s="38">
        <f t="shared" si="385"/>
        <v>2.4440159154194427</v>
      </c>
      <c r="DX94" s="38">
        <f t="shared" si="385"/>
        <v>2.5338384336493252</v>
      </c>
      <c r="DY94" s="38">
        <f t="shared" si="385"/>
        <v>2.5525352184531562</v>
      </c>
      <c r="DZ94" s="38">
        <f t="shared" si="385"/>
        <v>2.6025403236470361</v>
      </c>
      <c r="EA94" s="38">
        <f t="shared" si="385"/>
        <v>2.6751522803814343</v>
      </c>
      <c r="EB94" s="38">
        <f t="shared" si="385"/>
        <v>2.5715916747885061</v>
      </c>
      <c r="EC94" s="38">
        <f t="shared" si="385"/>
        <v>2.5764884555117384</v>
      </c>
      <c r="ED94" s="38">
        <f t="shared" si="385"/>
        <v>2.6507143779398676</v>
      </c>
      <c r="EG94" s="38"/>
      <c r="EH94" s="38"/>
      <c r="EI94" s="38"/>
      <c r="EJ94" s="38"/>
      <c r="EK94" s="38"/>
      <c r="EL94" s="38"/>
      <c r="EM94" s="38"/>
      <c r="EN94" s="38"/>
      <c r="EO94" s="38"/>
      <c r="EP94" s="38"/>
      <c r="EQ94" s="38"/>
      <c r="ER94" s="38"/>
      <c r="ES94" s="38"/>
      <c r="ET94" s="38"/>
      <c r="EU94" s="38"/>
      <c r="EV94" s="38"/>
      <c r="EY94" s="38">
        <f t="shared" ref="EY94:FN94" si="386">EY89/EY34</f>
        <v>2.9699974214803118</v>
      </c>
      <c r="EZ94" s="38">
        <f t="shared" si="386"/>
        <v>2.911605040367824</v>
      </c>
      <c r="FA94" s="38">
        <f t="shared" si="386"/>
        <v>2.9221737865463626</v>
      </c>
      <c r="FB94" s="38">
        <f t="shared" si="386"/>
        <v>3.2844694656501914</v>
      </c>
      <c r="FC94" s="38">
        <f t="shared" si="386"/>
        <v>3.1761973023283447</v>
      </c>
      <c r="FD94" s="38">
        <f t="shared" si="386"/>
        <v>3.1803883831006057</v>
      </c>
      <c r="FE94" s="38">
        <f t="shared" si="386"/>
        <v>2.9628792066716803</v>
      </c>
      <c r="FF94" s="38">
        <f t="shared" si="386"/>
        <v>2.7507981439410432</v>
      </c>
      <c r="FG94" s="38">
        <f t="shared" si="386"/>
        <v>2.7761120691491623</v>
      </c>
      <c r="FH94" s="38">
        <f t="shared" si="386"/>
        <v>2.6762306878302327</v>
      </c>
      <c r="FI94" s="38">
        <f t="shared" si="386"/>
        <v>2.8631156024105171</v>
      </c>
      <c r="FJ94" s="38">
        <f t="shared" si="386"/>
        <v>3.0377878245074155</v>
      </c>
      <c r="FK94" s="38">
        <f t="shared" si="386"/>
        <v>3.1465966780902437</v>
      </c>
      <c r="FL94" s="38">
        <f t="shared" si="386"/>
        <v>3.3133927260925011</v>
      </c>
      <c r="FM94" s="38">
        <f t="shared" si="386"/>
        <v>3.3749275320703744</v>
      </c>
      <c r="FN94" s="38">
        <f t="shared" si="386"/>
        <v>3.3769816882801074</v>
      </c>
      <c r="FQ94" s="38"/>
      <c r="FR94" s="38"/>
      <c r="FS94" s="38"/>
      <c r="FT94" s="38"/>
      <c r="FU94" s="38"/>
      <c r="FV94" s="38"/>
      <c r="FW94" s="38"/>
      <c r="FX94" s="38"/>
      <c r="FY94" s="38"/>
      <c r="FZ94" s="38"/>
      <c r="GA94" s="38"/>
      <c r="GB94" s="38"/>
      <c r="GC94" s="38"/>
      <c r="GD94" s="38"/>
      <c r="GE94" s="38"/>
      <c r="GF94" s="38"/>
    </row>
    <row r="95" spans="1:188">
      <c r="A95" s="70" t="s">
        <v>123</v>
      </c>
      <c r="D95" s="43"/>
      <c r="E95" s="43"/>
      <c r="F95" s="38">
        <f>F90/F34</f>
        <v>2.635448221388057</v>
      </c>
      <c r="G95" s="38">
        <f t="shared" ref="G95:U95" si="387">G90/G34</f>
        <v>2.1427823832116508</v>
      </c>
      <c r="H95" s="38">
        <f t="shared" si="387"/>
        <v>2.1159343145198877</v>
      </c>
      <c r="I95" s="38">
        <f t="shared" si="387"/>
        <v>2.1330045517090479</v>
      </c>
      <c r="J95" s="38">
        <f t="shared" si="387"/>
        <v>2.1076377137631455</v>
      </c>
      <c r="K95" s="38">
        <f t="shared" si="387"/>
        <v>2.0967734581841055</v>
      </c>
      <c r="L95" s="38">
        <f t="shared" si="387"/>
        <v>2.1744091018413214</v>
      </c>
      <c r="M95" s="38">
        <f t="shared" si="387"/>
        <v>2.1892119418556306</v>
      </c>
      <c r="N95" s="38">
        <f t="shared" si="387"/>
        <v>2.2468872416755383</v>
      </c>
      <c r="O95" s="38">
        <f t="shared" si="387"/>
        <v>2.2589337112767138</v>
      </c>
      <c r="P95" s="38">
        <f t="shared" si="387"/>
        <v>2.2843190588563886</v>
      </c>
      <c r="Q95" s="38">
        <f t="shared" si="387"/>
        <v>2.3713589412846976</v>
      </c>
      <c r="R95" s="38">
        <f t="shared" si="387"/>
        <v>2.3601794621043859</v>
      </c>
      <c r="S95" s="38">
        <f t="shared" si="387"/>
        <v>2.3754107856793367</v>
      </c>
      <c r="T95" s="38">
        <f t="shared" si="387"/>
        <v>2.1474520931622028</v>
      </c>
      <c r="U95" s="38">
        <f t="shared" si="387"/>
        <v>1.9863315707635201</v>
      </c>
      <c r="V95" s="38"/>
      <c r="X95" s="38">
        <f t="shared" ref="X95:AM95" si="388">X90/X34</f>
        <v>1.9658655476896338</v>
      </c>
      <c r="Y95" s="38">
        <f t="shared" si="388"/>
        <v>2.1451860735199197</v>
      </c>
      <c r="Z95" s="38">
        <f t="shared" si="388"/>
        <v>2.2204082610088451</v>
      </c>
      <c r="AA95" s="38">
        <f t="shared" si="388"/>
        <v>2.3337855961216465</v>
      </c>
      <c r="AB95" s="38">
        <f t="shared" si="388"/>
        <v>2.3720813691144209</v>
      </c>
      <c r="AC95" s="38">
        <f t="shared" si="388"/>
        <v>2.3651605829374351</v>
      </c>
      <c r="AD95" s="38">
        <f t="shared" si="388"/>
        <v>2.3204403705072538</v>
      </c>
      <c r="AE95" s="38">
        <f t="shared" si="388"/>
        <v>2.3241912391277904</v>
      </c>
      <c r="AF95" s="38">
        <f t="shared" si="388"/>
        <v>2.2789787649135156</v>
      </c>
      <c r="AG95" s="38">
        <f t="shared" si="388"/>
        <v>2.2882834119592408</v>
      </c>
      <c r="AH95" s="38">
        <f t="shared" si="388"/>
        <v>2.2284985590160717</v>
      </c>
      <c r="AI95" s="38">
        <f t="shared" si="388"/>
        <v>2.2074120599605433</v>
      </c>
      <c r="AJ95" s="38">
        <f t="shared" si="388"/>
        <v>2.2173544951770858</v>
      </c>
      <c r="AK95" s="38">
        <f t="shared" si="388"/>
        <v>2.2029333377792866</v>
      </c>
      <c r="AL95" s="38">
        <f t="shared" si="388"/>
        <v>2.2099900643419015</v>
      </c>
      <c r="AM95" s="38">
        <f t="shared" si="388"/>
        <v>2.2973425169523747</v>
      </c>
      <c r="AP95" s="38">
        <f t="shared" ref="AP95:BE95" si="389">AP90/AP34</f>
        <v>2.1357023087915743</v>
      </c>
      <c r="AQ95" s="38">
        <f t="shared" si="389"/>
        <v>2.1870562550798827</v>
      </c>
      <c r="AR95" s="38">
        <f t="shared" si="389"/>
        <v>2.1820917194104883</v>
      </c>
      <c r="AS95" s="38">
        <f t="shared" si="389"/>
        <v>2.1699499904931523</v>
      </c>
      <c r="AT95" s="38">
        <f t="shared" si="389"/>
        <v>2.1904483790575657</v>
      </c>
      <c r="AU95" s="38">
        <f t="shared" si="389"/>
        <v>2.1942677160001041</v>
      </c>
      <c r="AV95" s="38">
        <f t="shared" si="389"/>
        <v>2.1836750209949622</v>
      </c>
      <c r="AW95" s="38">
        <f t="shared" si="389"/>
        <v>2.2243093494537547</v>
      </c>
      <c r="AX95" s="38">
        <f t="shared" si="389"/>
        <v>2.2543799968472578</v>
      </c>
      <c r="AY95" s="38">
        <f t="shared" si="389"/>
        <v>2.2966082353677244</v>
      </c>
      <c r="AZ95" s="38">
        <f t="shared" si="389"/>
        <v>2.3021509104667874</v>
      </c>
      <c r="BA95" s="38">
        <f t="shared" si="389"/>
        <v>2.2691206009478151</v>
      </c>
      <c r="BB95" s="38">
        <f t="shared" si="389"/>
        <v>2.3051573879602421</v>
      </c>
      <c r="BC95" s="38">
        <f t="shared" si="389"/>
        <v>2.2428786577519859</v>
      </c>
      <c r="BD95" s="38">
        <f t="shared" si="389"/>
        <v>2.1746006563090399</v>
      </c>
      <c r="BE95" s="38">
        <f t="shared" si="389"/>
        <v>2.2203674361917418</v>
      </c>
      <c r="BH95" s="38">
        <f t="shared" ref="BH95:BW95" si="390">BH90/BH34</f>
        <v>2.0391096508591309</v>
      </c>
      <c r="BI95" s="38">
        <f t="shared" si="390"/>
        <v>2.0416206008346225</v>
      </c>
      <c r="BJ95" s="38">
        <f t="shared" si="390"/>
        <v>2.0760569801825737</v>
      </c>
      <c r="BK95" s="38">
        <f t="shared" si="390"/>
        <v>2.0530271240200428</v>
      </c>
      <c r="BL95" s="38">
        <f t="shared" si="390"/>
        <v>2.0794244685884475</v>
      </c>
      <c r="BM95" s="38">
        <f t="shared" si="390"/>
        <v>2.0696690486112188</v>
      </c>
      <c r="BN95" s="38">
        <f t="shared" si="390"/>
        <v>2.1234278603076673</v>
      </c>
      <c r="BO95" s="38">
        <f t="shared" si="390"/>
        <v>2.1219338274431618</v>
      </c>
      <c r="BP95" s="38">
        <f t="shared" si="390"/>
        <v>2.1456107774574082</v>
      </c>
      <c r="BQ95" s="38">
        <f t="shared" si="390"/>
        <v>2.141165920710939</v>
      </c>
      <c r="BR95" s="38">
        <f t="shared" si="390"/>
        <v>2.1497454821132829</v>
      </c>
      <c r="BS95" s="38">
        <f t="shared" si="390"/>
        <v>2.1252277599586025</v>
      </c>
      <c r="BT95" s="38">
        <f t="shared" si="390"/>
        <v>2.1295081219200602</v>
      </c>
      <c r="BU95" s="38">
        <f t="shared" si="390"/>
        <v>2.2058137447901625</v>
      </c>
      <c r="BV95" s="38">
        <f t="shared" si="390"/>
        <v>2.2074465539024981</v>
      </c>
      <c r="BW95" s="38">
        <f t="shared" si="390"/>
        <v>2.2130384967741974</v>
      </c>
      <c r="BZ95" s="38">
        <f t="shared" ref="BZ95:CO95" si="391">BZ90/BZ34</f>
        <v>2.8892807436799566</v>
      </c>
      <c r="CA95" s="38">
        <f t="shared" si="391"/>
        <v>2.6369464384612882</v>
      </c>
      <c r="CB95" s="38">
        <f t="shared" si="391"/>
        <v>2.5456921401851003</v>
      </c>
      <c r="CC95" s="38">
        <f t="shared" si="391"/>
        <v>2.6105174054990128</v>
      </c>
      <c r="CD95" s="38">
        <f t="shared" si="391"/>
        <v>2.5849802424745505</v>
      </c>
      <c r="CE95" s="38">
        <f t="shared" si="391"/>
        <v>2.5165386849475673</v>
      </c>
      <c r="CF95" s="38">
        <f t="shared" si="391"/>
        <v>2.378278760998366</v>
      </c>
      <c r="CG95" s="38">
        <f t="shared" si="391"/>
        <v>2.4408437550242428</v>
      </c>
      <c r="CH95" s="38">
        <f t="shared" si="391"/>
        <v>2.4740686451030864</v>
      </c>
      <c r="CI95" s="38">
        <f t="shared" si="391"/>
        <v>2.6277500417559505</v>
      </c>
      <c r="CJ95" s="38">
        <f t="shared" si="391"/>
        <v>2.7326681577981704</v>
      </c>
      <c r="CK95" s="38">
        <f t="shared" si="391"/>
        <v>2.8025848489265197</v>
      </c>
      <c r="CL95" s="38">
        <f t="shared" si="391"/>
        <v>2.8792260595854668</v>
      </c>
      <c r="CM95" s="38">
        <f t="shared" si="391"/>
        <v>3.0221801192726514</v>
      </c>
      <c r="CN95" s="38">
        <f t="shared" si="391"/>
        <v>2.7277320851433724</v>
      </c>
      <c r="CO95" s="38">
        <f t="shared" si="391"/>
        <v>2.7352632193213973</v>
      </c>
      <c r="CR95" s="38">
        <f t="shared" ref="CR95:DG95" si="392">CR90/CR34</f>
        <v>3.5145129985602535</v>
      </c>
      <c r="CS95" s="38">
        <f t="shared" si="392"/>
        <v>3.4884363916329466</v>
      </c>
      <c r="CT95" s="38">
        <f t="shared" si="392"/>
        <v>3.437077279808229</v>
      </c>
      <c r="CU95" s="38">
        <f t="shared" si="392"/>
        <v>3.3938739390441901</v>
      </c>
      <c r="CV95" s="38">
        <f t="shared" si="392"/>
        <v>3.4214582050487214</v>
      </c>
      <c r="CW95" s="38">
        <f t="shared" si="392"/>
        <v>3.4621603212859129</v>
      </c>
      <c r="CX95" s="38">
        <f t="shared" si="392"/>
        <v>3.4853599119911545</v>
      </c>
      <c r="CY95" s="38">
        <f t="shared" si="392"/>
        <v>3.4869046658725162</v>
      </c>
      <c r="CZ95" s="38">
        <f t="shared" si="392"/>
        <v>3.4984459695739258</v>
      </c>
      <c r="DA95" s="38">
        <f t="shared" si="392"/>
        <v>3.3584710283629713</v>
      </c>
      <c r="DB95" s="38">
        <f t="shared" si="392"/>
        <v>3.3457944901883079</v>
      </c>
      <c r="DC95" s="38">
        <f t="shared" si="392"/>
        <v>3.338736908250477</v>
      </c>
      <c r="DD95" s="38">
        <f t="shared" si="392"/>
        <v>3.3324765196341026</v>
      </c>
      <c r="DE95" s="38">
        <f t="shared" si="392"/>
        <v>3.3344589788698724</v>
      </c>
      <c r="DF95" s="38">
        <f t="shared" si="392"/>
        <v>3.2228754377564246</v>
      </c>
      <c r="DG95" s="38">
        <f t="shared" si="392"/>
        <v>3.2077193777173547</v>
      </c>
      <c r="DH95" s="38"/>
      <c r="DI95" s="38"/>
      <c r="DJ95" s="38"/>
      <c r="DK95" s="38"/>
      <c r="DL95" s="38"/>
      <c r="DO95" s="38">
        <f t="shared" ref="DO95:ED95" si="393">DO90/DO34</f>
        <v>2.2680496607898073</v>
      </c>
      <c r="DP95" s="38">
        <f t="shared" si="393"/>
        <v>2.2515145463790747</v>
      </c>
      <c r="DQ95" s="38">
        <f t="shared" si="393"/>
        <v>2.0896304146441818</v>
      </c>
      <c r="DR95" s="38">
        <f t="shared" si="393"/>
        <v>2.0522455021918993</v>
      </c>
      <c r="DS95" s="38">
        <f t="shared" si="393"/>
        <v>2.0092597427513739</v>
      </c>
      <c r="DT95" s="38">
        <f t="shared" si="393"/>
        <v>2.2521233868467632</v>
      </c>
      <c r="DU95" s="38">
        <f t="shared" si="393"/>
        <v>2.2771458075927979</v>
      </c>
      <c r="DV95" s="38">
        <f t="shared" si="393"/>
        <v>2.3657894170635814</v>
      </c>
      <c r="DW95" s="38">
        <f t="shared" si="393"/>
        <v>2.4440159154194427</v>
      </c>
      <c r="DX95" s="38">
        <f t="shared" si="393"/>
        <v>2.5338384336493252</v>
      </c>
      <c r="DY95" s="38">
        <f t="shared" si="393"/>
        <v>2.5525352184531562</v>
      </c>
      <c r="DZ95" s="38">
        <f t="shared" si="393"/>
        <v>2.6025403236470348</v>
      </c>
      <c r="EA95" s="38">
        <f t="shared" si="393"/>
        <v>2.6751522803814343</v>
      </c>
      <c r="EB95" s="38">
        <f t="shared" si="393"/>
        <v>2.5715916747885061</v>
      </c>
      <c r="EC95" s="38">
        <f t="shared" si="393"/>
        <v>2.5764884555117384</v>
      </c>
      <c r="ED95" s="38">
        <f t="shared" si="393"/>
        <v>2.6507143779398676</v>
      </c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Y95" s="38">
        <f t="shared" ref="EY95:FN95" si="394">EY90/EY34</f>
        <v>2.9699974214803118</v>
      </c>
      <c r="EZ95" s="38">
        <f t="shared" si="394"/>
        <v>2.911605040367824</v>
      </c>
      <c r="FA95" s="38">
        <f t="shared" si="394"/>
        <v>2.9221737865463626</v>
      </c>
      <c r="FB95" s="38">
        <f t="shared" si="394"/>
        <v>3.2844694656501914</v>
      </c>
      <c r="FC95" s="38">
        <f t="shared" si="394"/>
        <v>3.1761973023283447</v>
      </c>
      <c r="FD95" s="38">
        <f t="shared" si="394"/>
        <v>3.1803883831006057</v>
      </c>
      <c r="FE95" s="38">
        <f t="shared" si="394"/>
        <v>2.9628792066716803</v>
      </c>
      <c r="FF95" s="38">
        <f t="shared" si="394"/>
        <v>2.7507981439410432</v>
      </c>
      <c r="FG95" s="38">
        <f t="shared" si="394"/>
        <v>2.7761120691491623</v>
      </c>
      <c r="FH95" s="38">
        <f t="shared" si="394"/>
        <v>2.6762306878302322</v>
      </c>
      <c r="FI95" s="38">
        <f t="shared" si="394"/>
        <v>2.8631156024105171</v>
      </c>
      <c r="FJ95" s="38">
        <f t="shared" si="394"/>
        <v>3.0377878245074155</v>
      </c>
      <c r="FK95" s="38">
        <f t="shared" si="394"/>
        <v>3.1465966780902437</v>
      </c>
      <c r="FL95" s="38">
        <f t="shared" si="394"/>
        <v>3.3133927260925011</v>
      </c>
      <c r="FM95" s="38">
        <f t="shared" si="394"/>
        <v>3.3749275320703744</v>
      </c>
      <c r="FN95" s="38">
        <f t="shared" si="394"/>
        <v>3.3769816882801074</v>
      </c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</row>
    <row r="96" spans="1:188">
      <c r="A96" s="70" t="s">
        <v>124</v>
      </c>
      <c r="D96" s="43"/>
      <c r="E96" s="43"/>
      <c r="F96" s="38">
        <f>F91/F34</f>
        <v>2.2839260616139736</v>
      </c>
      <c r="G96" s="38">
        <f t="shared" ref="G96:U96" si="395">G91/G34</f>
        <v>2.0828124129177477</v>
      </c>
      <c r="H96" s="38">
        <f t="shared" si="395"/>
        <v>2.0807402998803286</v>
      </c>
      <c r="I96" s="38">
        <f t="shared" si="395"/>
        <v>1.9597834469976538</v>
      </c>
      <c r="J96" s="38">
        <f t="shared" si="395"/>
        <v>1.8470062291723821</v>
      </c>
      <c r="K96" s="38">
        <f t="shared" si="395"/>
        <v>1.7743321110987345</v>
      </c>
      <c r="L96" s="38">
        <f t="shared" si="395"/>
        <v>1.7121313357832646</v>
      </c>
      <c r="M96" s="38">
        <f t="shared" si="395"/>
        <v>1.6473785830676273</v>
      </c>
      <c r="N96" s="38">
        <f t="shared" si="395"/>
        <v>1.6679162292476</v>
      </c>
      <c r="O96" s="38">
        <f t="shared" si="395"/>
        <v>1.7114004696929086</v>
      </c>
      <c r="P96" s="38">
        <f t="shared" si="395"/>
        <v>1.7401706515119992</v>
      </c>
      <c r="Q96" s="38">
        <f t="shared" si="395"/>
        <v>1.8303545366370695</v>
      </c>
      <c r="R96" s="38">
        <f t="shared" si="395"/>
        <v>1.8270651044798192</v>
      </c>
      <c r="S96" s="38">
        <f t="shared" si="395"/>
        <v>1.8459334076352747</v>
      </c>
      <c r="T96" s="38">
        <f t="shared" si="395"/>
        <v>1.6974344622010544</v>
      </c>
      <c r="U96" s="38">
        <f t="shared" si="395"/>
        <v>1.6168742010017132</v>
      </c>
      <c r="V96" s="38"/>
      <c r="X96" s="38">
        <f t="shared" ref="X96:AM96" si="396">X91/X34</f>
        <v>1.7311111111111113</v>
      </c>
      <c r="Y96" s="38">
        <f t="shared" si="396"/>
        <v>1.5807777777777778</v>
      </c>
      <c r="Z96" s="38">
        <f t="shared" si="396"/>
        <v>1.7766666666666671</v>
      </c>
      <c r="AA96" s="38">
        <f t="shared" si="396"/>
        <v>2.1320000000000001</v>
      </c>
      <c r="AB96" s="38">
        <f t="shared" si="396"/>
        <v>2.214</v>
      </c>
      <c r="AC96" s="38">
        <f t="shared" si="396"/>
        <v>2.1957777777777778</v>
      </c>
      <c r="AD96" s="38">
        <f t="shared" si="396"/>
        <v>2.0500000000000003</v>
      </c>
      <c r="AE96" s="38">
        <f t="shared" si="396"/>
        <v>2.0181111111111107</v>
      </c>
      <c r="AF96" s="38">
        <f t="shared" si="396"/>
        <v>2.0454444444444442</v>
      </c>
      <c r="AG96" s="38">
        <f t="shared" si="396"/>
        <v>2.1046666666666667</v>
      </c>
      <c r="AH96" s="38">
        <f t="shared" si="396"/>
        <v>1.9497777777777783</v>
      </c>
      <c r="AI96" s="38">
        <f t="shared" si="396"/>
        <v>1.8814444444444449</v>
      </c>
      <c r="AJ96" s="38">
        <f t="shared" si="396"/>
        <v>1.9178888888888892</v>
      </c>
      <c r="AK96" s="38">
        <f t="shared" si="396"/>
        <v>1.9361111111111113</v>
      </c>
      <c r="AL96" s="38">
        <f t="shared" si="396"/>
        <v>2.0135555555555555</v>
      </c>
      <c r="AM96" s="38">
        <f t="shared" si="396"/>
        <v>1.9309405555555554</v>
      </c>
      <c r="AP96" s="38">
        <f t="shared" ref="AP96:BE96" si="397">AP91/AP34</f>
        <v>2.0044444444444443</v>
      </c>
      <c r="AQ96" s="38">
        <f t="shared" si="397"/>
        <v>2.0500000000000003</v>
      </c>
      <c r="AR96" s="38">
        <f t="shared" si="397"/>
        <v>2.0317777777777781</v>
      </c>
      <c r="AS96" s="38">
        <f t="shared" si="397"/>
        <v>2.0181111111111112</v>
      </c>
      <c r="AT96" s="38">
        <f t="shared" si="397"/>
        <v>2.0090000000000003</v>
      </c>
      <c r="AU96" s="38">
        <f t="shared" si="397"/>
        <v>2.0499999999999998</v>
      </c>
      <c r="AV96" s="38">
        <f t="shared" si="397"/>
        <v>1.9588888888888891</v>
      </c>
      <c r="AW96" s="38">
        <f t="shared" si="397"/>
        <v>1.9953333333333334</v>
      </c>
      <c r="AX96" s="38">
        <f t="shared" si="397"/>
        <v>2.1046666666666671</v>
      </c>
      <c r="AY96" s="38">
        <f t="shared" si="397"/>
        <v>2.1593333333333331</v>
      </c>
      <c r="AZ96" s="38">
        <f t="shared" si="397"/>
        <v>2.2048888888888891</v>
      </c>
      <c r="BA96" s="38">
        <f t="shared" si="397"/>
        <v>2.1638888888888888</v>
      </c>
      <c r="BB96" s="38">
        <f t="shared" si="397"/>
        <v>2.2003333333333335</v>
      </c>
      <c r="BC96" s="38">
        <f t="shared" si="397"/>
        <v>2.0955555555555554</v>
      </c>
      <c r="BD96" s="38">
        <f t="shared" si="397"/>
        <v>1.963444444444445</v>
      </c>
      <c r="BE96" s="38">
        <f t="shared" si="397"/>
        <v>2.0431323150296472</v>
      </c>
      <c r="BH96" s="38">
        <f t="shared" ref="BH96:BW96" si="398">BH91/BH34</f>
        <v>2.2185555555555561</v>
      </c>
      <c r="BI96" s="38">
        <f t="shared" si="398"/>
        <v>2.2413333333333334</v>
      </c>
      <c r="BJ96" s="38">
        <f t="shared" si="398"/>
        <v>2.3324444444444445</v>
      </c>
      <c r="BK96" s="38">
        <f t="shared" si="398"/>
        <v>2.3142222222222228</v>
      </c>
      <c r="BL96" s="38">
        <f t="shared" si="398"/>
        <v>2.3597777777777784</v>
      </c>
      <c r="BM96" s="38">
        <f t="shared" si="398"/>
        <v>2.4326666666666674</v>
      </c>
      <c r="BN96" s="38">
        <f t="shared" si="398"/>
        <v>2.4417777777777778</v>
      </c>
      <c r="BO96" s="38">
        <f t="shared" si="398"/>
        <v>2.4144444444444448</v>
      </c>
      <c r="BP96" s="38">
        <f t="shared" si="398"/>
        <v>2.4827777777777778</v>
      </c>
      <c r="BQ96" s="38">
        <f t="shared" si="398"/>
        <v>2.5237777777777781</v>
      </c>
      <c r="BR96" s="38">
        <f t="shared" si="398"/>
        <v>2.6558888888888892</v>
      </c>
      <c r="BS96" s="38">
        <f t="shared" si="398"/>
        <v>2.6695555555555566</v>
      </c>
      <c r="BT96" s="38">
        <f t="shared" si="398"/>
        <v>2.6699416044463664</v>
      </c>
      <c r="BU96" s="38">
        <f t="shared" si="398"/>
        <v>2.6703277091643511</v>
      </c>
      <c r="BV96" s="38">
        <f t="shared" si="398"/>
        <v>2.6707138697175856</v>
      </c>
      <c r="BW96" s="38">
        <f t="shared" si="398"/>
        <v>2.6711000861141425</v>
      </c>
      <c r="BZ96" s="38">
        <f t="shared" ref="BZ96:CO96" si="399">BZ91/BZ34</f>
        <v>2.8892807436799566</v>
      </c>
      <c r="CA96" s="38">
        <f t="shared" si="399"/>
        <v>2.6369464384612882</v>
      </c>
      <c r="CB96" s="38">
        <f t="shared" si="399"/>
        <v>2.5456921401850998</v>
      </c>
      <c r="CC96" s="38">
        <f t="shared" si="399"/>
        <v>2.6105174054990128</v>
      </c>
      <c r="CD96" s="38">
        <f t="shared" si="399"/>
        <v>2.5849802424745505</v>
      </c>
      <c r="CE96" s="38">
        <f t="shared" si="399"/>
        <v>2.5165386849475673</v>
      </c>
      <c r="CF96" s="38">
        <f t="shared" si="399"/>
        <v>2.378278760998366</v>
      </c>
      <c r="CG96" s="38">
        <f t="shared" si="399"/>
        <v>2.4408437550242428</v>
      </c>
      <c r="CH96" s="38">
        <f t="shared" si="399"/>
        <v>2.4740686451030869</v>
      </c>
      <c r="CI96" s="38">
        <f t="shared" si="399"/>
        <v>2.6277500417559505</v>
      </c>
      <c r="CJ96" s="38">
        <f t="shared" si="399"/>
        <v>2.7326681577981704</v>
      </c>
      <c r="CK96" s="38">
        <f t="shared" si="399"/>
        <v>2.8025848489265202</v>
      </c>
      <c r="CL96" s="38">
        <f t="shared" si="399"/>
        <v>2.8792260595854668</v>
      </c>
      <c r="CM96" s="38">
        <f t="shared" si="399"/>
        <v>3.0221801192726514</v>
      </c>
      <c r="CN96" s="38">
        <f t="shared" si="399"/>
        <v>2.7277320851433724</v>
      </c>
      <c r="CO96" s="38">
        <f t="shared" si="399"/>
        <v>2.7352632193213973</v>
      </c>
      <c r="CR96" s="38">
        <f t="shared" ref="CR96:DG96" si="400">CR91/CR34</f>
        <v>2.5680064230677728</v>
      </c>
      <c r="CS96" s="38">
        <f t="shared" si="400"/>
        <v>2.4832291318361008</v>
      </c>
      <c r="CT96" s="38">
        <f t="shared" si="400"/>
        <v>2.4260031723573929</v>
      </c>
      <c r="CU96" s="38">
        <f t="shared" si="400"/>
        <v>2.4796147917704778</v>
      </c>
      <c r="CV96" s="38">
        <f t="shared" si="400"/>
        <v>2.5353394464022991</v>
      </c>
      <c r="CW96" s="38">
        <f t="shared" si="400"/>
        <v>2.556235002169597</v>
      </c>
      <c r="CX96" s="38">
        <f t="shared" si="400"/>
        <v>2.4465552514343978</v>
      </c>
      <c r="CY96" s="38">
        <f t="shared" si="400"/>
        <v>2.3615028318828668</v>
      </c>
      <c r="CZ96" s="38">
        <f t="shared" si="400"/>
        <v>2.4589867621946713</v>
      </c>
      <c r="DA96" s="38">
        <f t="shared" si="400"/>
        <v>2.4684713782568362</v>
      </c>
      <c r="DB96" s="38">
        <f t="shared" si="400"/>
        <v>2.4621232339003618</v>
      </c>
      <c r="DC96" s="38">
        <f t="shared" si="400"/>
        <v>2.4778101331044478</v>
      </c>
      <c r="DD96" s="38">
        <f t="shared" si="400"/>
        <v>2.506992698851763</v>
      </c>
      <c r="DE96" s="38">
        <f t="shared" si="400"/>
        <v>2.5733022131680139</v>
      </c>
      <c r="DF96" s="38">
        <f t="shared" si="400"/>
        <v>2.4846561261090163</v>
      </c>
      <c r="DG96" s="38">
        <f t="shared" si="400"/>
        <v>2.5648408635452058</v>
      </c>
      <c r="DH96" s="38"/>
      <c r="DI96" s="38"/>
      <c r="DJ96" s="38"/>
      <c r="DK96" s="38"/>
      <c r="DL96" s="38"/>
      <c r="DO96" s="38">
        <f t="shared" ref="DO96:ED96" si="401">DO91/DO34</f>
        <v>2.2680496607898073</v>
      </c>
      <c r="DP96" s="38">
        <f t="shared" si="401"/>
        <v>2.2515145463790742</v>
      </c>
      <c r="DQ96" s="38">
        <f t="shared" si="401"/>
        <v>2.0896304146441818</v>
      </c>
      <c r="DR96" s="38">
        <f t="shared" si="401"/>
        <v>2.0522455021918993</v>
      </c>
      <c r="DS96" s="38">
        <f t="shared" si="401"/>
        <v>2.0092597427513739</v>
      </c>
      <c r="DT96" s="38">
        <f t="shared" si="401"/>
        <v>2.2521233868467632</v>
      </c>
      <c r="DU96" s="38">
        <f t="shared" si="401"/>
        <v>2.2771458075927979</v>
      </c>
      <c r="DV96" s="38">
        <f t="shared" si="401"/>
        <v>2.3657894170635814</v>
      </c>
      <c r="DW96" s="38">
        <f t="shared" si="401"/>
        <v>2.4440159154194427</v>
      </c>
      <c r="DX96" s="38">
        <f t="shared" si="401"/>
        <v>2.5338384336493252</v>
      </c>
      <c r="DY96" s="38">
        <f t="shared" si="401"/>
        <v>2.5525352184531562</v>
      </c>
      <c r="DZ96" s="38">
        <f t="shared" si="401"/>
        <v>2.6025403236470361</v>
      </c>
      <c r="EA96" s="38">
        <f t="shared" si="401"/>
        <v>2.6751522803814343</v>
      </c>
      <c r="EB96" s="38">
        <f t="shared" si="401"/>
        <v>2.5715916747885061</v>
      </c>
      <c r="EC96" s="38">
        <f t="shared" si="401"/>
        <v>2.5764884555117384</v>
      </c>
      <c r="ED96" s="38">
        <f t="shared" si="401"/>
        <v>2.6507143779398676</v>
      </c>
      <c r="EG96" s="38"/>
      <c r="EH96" s="38"/>
      <c r="EI96" s="38"/>
      <c r="EJ96" s="38"/>
      <c r="EK96" s="38"/>
      <c r="EL96" s="38"/>
      <c r="EM96" s="38"/>
      <c r="EN96" s="38"/>
      <c r="EO96" s="38"/>
      <c r="EP96" s="38"/>
      <c r="EQ96" s="38"/>
      <c r="ER96" s="38"/>
      <c r="ES96" s="38"/>
      <c r="ET96" s="38"/>
      <c r="EU96" s="38"/>
      <c r="EV96" s="38"/>
      <c r="EY96" s="38">
        <f t="shared" ref="EY96:FN96" si="402">EY91/EY34</f>
        <v>2.9699974214803118</v>
      </c>
      <c r="EZ96" s="38">
        <f t="shared" si="402"/>
        <v>2.911605040367824</v>
      </c>
      <c r="FA96" s="38">
        <f t="shared" si="402"/>
        <v>2.9221737865463626</v>
      </c>
      <c r="FB96" s="38">
        <f t="shared" si="402"/>
        <v>3.2844694656501914</v>
      </c>
      <c r="FC96" s="38">
        <f t="shared" si="402"/>
        <v>3.1761973023283447</v>
      </c>
      <c r="FD96" s="38">
        <f t="shared" si="402"/>
        <v>3.1803883831006057</v>
      </c>
      <c r="FE96" s="38">
        <f t="shared" si="402"/>
        <v>2.9628792066716803</v>
      </c>
      <c r="FF96" s="38">
        <f t="shared" si="402"/>
        <v>2.7507981439410432</v>
      </c>
      <c r="FG96" s="38">
        <f t="shared" si="402"/>
        <v>2.7761120691491623</v>
      </c>
      <c r="FH96" s="38">
        <f t="shared" si="402"/>
        <v>2.6762306878302322</v>
      </c>
      <c r="FI96" s="38">
        <f t="shared" si="402"/>
        <v>2.8631156024105171</v>
      </c>
      <c r="FJ96" s="38">
        <f t="shared" si="402"/>
        <v>3.0377878245074155</v>
      </c>
      <c r="FK96" s="38">
        <f t="shared" si="402"/>
        <v>3.1465966780902437</v>
      </c>
      <c r="FL96" s="38">
        <f t="shared" si="402"/>
        <v>3.3133927260925011</v>
      </c>
      <c r="FM96" s="38">
        <f t="shared" si="402"/>
        <v>3.3749275320703744</v>
      </c>
      <c r="FN96" s="38">
        <f t="shared" si="402"/>
        <v>3.3769816882801074</v>
      </c>
      <c r="FQ96" s="38"/>
      <c r="FR96" s="38"/>
      <c r="FS96" s="38"/>
      <c r="FT96" s="38"/>
      <c r="FU96" s="38"/>
      <c r="FV96" s="38"/>
      <c r="FW96" s="38"/>
      <c r="FX96" s="38"/>
      <c r="FY96" s="38"/>
      <c r="FZ96" s="38"/>
      <c r="GA96" s="38"/>
      <c r="GB96" s="38"/>
      <c r="GC96" s="38"/>
      <c r="GD96" s="38"/>
      <c r="GE96" s="38"/>
      <c r="GF96" s="38"/>
    </row>
    <row r="97" spans="1:188">
      <c r="A97" s="70" t="s">
        <v>125</v>
      </c>
      <c r="D97" s="43"/>
      <c r="E97" s="43"/>
      <c r="F97" s="38">
        <f>F92/F34</f>
        <v>1.5944444444444443</v>
      </c>
      <c r="G97" s="38">
        <f t="shared" ref="G97:U97" si="403">G92/G34</f>
        <v>1.5944444444444446</v>
      </c>
      <c r="H97" s="38">
        <f t="shared" si="403"/>
        <v>1.5944444444444446</v>
      </c>
      <c r="I97" s="38">
        <f t="shared" si="403"/>
        <v>1.5944444444444446</v>
      </c>
      <c r="J97" s="38">
        <f t="shared" si="403"/>
        <v>1.5944444444444446</v>
      </c>
      <c r="K97" s="38">
        <f t="shared" si="403"/>
        <v>1.5944444444444446</v>
      </c>
      <c r="L97" s="38">
        <f t="shared" si="403"/>
        <v>1.5944444444444443</v>
      </c>
      <c r="M97" s="38">
        <f t="shared" si="403"/>
        <v>1.5944444444444443</v>
      </c>
      <c r="N97" s="38">
        <f t="shared" si="403"/>
        <v>1.5944444444444446</v>
      </c>
      <c r="O97" s="38">
        <f t="shared" si="403"/>
        <v>1.5944444444444446</v>
      </c>
      <c r="P97" s="38">
        <f t="shared" si="403"/>
        <v>1.5944444444444446</v>
      </c>
      <c r="Q97" s="38">
        <f t="shared" si="403"/>
        <v>1.5944444444444446</v>
      </c>
      <c r="R97" s="38">
        <f t="shared" si="403"/>
        <v>1.5944444444444448</v>
      </c>
      <c r="S97" s="38">
        <f t="shared" si="403"/>
        <v>1.5944444444444446</v>
      </c>
      <c r="T97" s="38">
        <f t="shared" si="403"/>
        <v>1.5944444444444446</v>
      </c>
      <c r="U97" s="38">
        <f t="shared" si="403"/>
        <v>1.5944444444444448</v>
      </c>
      <c r="V97" s="38"/>
      <c r="X97" s="38">
        <f t="shared" ref="X97:AM97" si="404">X92/X34</f>
        <v>1.5944444444444443</v>
      </c>
      <c r="Y97" s="38">
        <f t="shared" si="404"/>
        <v>1.5944444444444446</v>
      </c>
      <c r="Z97" s="38">
        <f t="shared" si="404"/>
        <v>1.5944444444444446</v>
      </c>
      <c r="AA97" s="38">
        <f t="shared" si="404"/>
        <v>1.5944444444444446</v>
      </c>
      <c r="AB97" s="38">
        <f t="shared" si="404"/>
        <v>1.5944444444444446</v>
      </c>
      <c r="AC97" s="38">
        <f t="shared" si="404"/>
        <v>1.5944444444444446</v>
      </c>
      <c r="AD97" s="38">
        <f t="shared" si="404"/>
        <v>1.5944444444444446</v>
      </c>
      <c r="AE97" s="38">
        <f t="shared" si="404"/>
        <v>1.5944444444444446</v>
      </c>
      <c r="AF97" s="38">
        <f t="shared" si="404"/>
        <v>1.5944444444444448</v>
      </c>
      <c r="AG97" s="38">
        <f t="shared" si="404"/>
        <v>1.5944444444444446</v>
      </c>
      <c r="AH97" s="38">
        <f t="shared" si="404"/>
        <v>1.5944444444444446</v>
      </c>
      <c r="AI97" s="38">
        <f t="shared" si="404"/>
        <v>1.5944444444444448</v>
      </c>
      <c r="AJ97" s="38">
        <f t="shared" si="404"/>
        <v>1.5944444444444448</v>
      </c>
      <c r="AK97" s="38">
        <f t="shared" si="404"/>
        <v>1.5944444444444448</v>
      </c>
      <c r="AL97" s="38">
        <f t="shared" si="404"/>
        <v>1.5944444444444446</v>
      </c>
      <c r="AM97" s="38">
        <f t="shared" si="404"/>
        <v>1.5944444444444446</v>
      </c>
      <c r="AP97" s="38">
        <f t="shared" ref="AP97:BE97" si="405">AP92/AP34</f>
        <v>1.5944444444444443</v>
      </c>
      <c r="AQ97" s="38">
        <f t="shared" si="405"/>
        <v>1.5944444444444446</v>
      </c>
      <c r="AR97" s="38">
        <f t="shared" si="405"/>
        <v>1.5944444444444443</v>
      </c>
      <c r="AS97" s="38">
        <f t="shared" si="405"/>
        <v>1.5944444444444443</v>
      </c>
      <c r="AT97" s="38">
        <f t="shared" si="405"/>
        <v>1.5944444444444446</v>
      </c>
      <c r="AU97" s="38">
        <f t="shared" si="405"/>
        <v>1.5944444444444446</v>
      </c>
      <c r="AV97" s="38">
        <f t="shared" si="405"/>
        <v>1.5944444444444446</v>
      </c>
      <c r="AW97" s="38">
        <f t="shared" si="405"/>
        <v>1.5944444444444446</v>
      </c>
      <c r="AX97" s="38">
        <f t="shared" si="405"/>
        <v>1.5944444444444446</v>
      </c>
      <c r="AY97" s="38">
        <f t="shared" si="405"/>
        <v>1.5944444444444446</v>
      </c>
      <c r="AZ97" s="38">
        <f t="shared" si="405"/>
        <v>1.5944444444444446</v>
      </c>
      <c r="BA97" s="38">
        <f t="shared" si="405"/>
        <v>1.5944444444444448</v>
      </c>
      <c r="BB97" s="38">
        <f t="shared" si="405"/>
        <v>1.5944444444444446</v>
      </c>
      <c r="BC97" s="38">
        <f t="shared" si="405"/>
        <v>1.5944444444444446</v>
      </c>
      <c r="BD97" s="38">
        <f t="shared" si="405"/>
        <v>1.5944444444444446</v>
      </c>
      <c r="BE97" s="38">
        <f t="shared" si="405"/>
        <v>1.5944444444444446</v>
      </c>
      <c r="BH97" s="38">
        <f t="shared" ref="BH97:BW97" si="406">BH92/BH34</f>
        <v>1.5944444444444448</v>
      </c>
      <c r="BI97" s="38">
        <f t="shared" si="406"/>
        <v>1.5944444444444446</v>
      </c>
      <c r="BJ97" s="38">
        <f t="shared" si="406"/>
        <v>1.5944444444444446</v>
      </c>
      <c r="BK97" s="38">
        <f t="shared" si="406"/>
        <v>1.5944444444444446</v>
      </c>
      <c r="BL97" s="38">
        <f t="shared" si="406"/>
        <v>1.5944444444444446</v>
      </c>
      <c r="BM97" s="38">
        <f t="shared" si="406"/>
        <v>1.5944444444444448</v>
      </c>
      <c r="BN97" s="38">
        <f t="shared" si="406"/>
        <v>1.5944444444444443</v>
      </c>
      <c r="BO97" s="38">
        <f t="shared" si="406"/>
        <v>1.5944444444444443</v>
      </c>
      <c r="BP97" s="38">
        <f t="shared" si="406"/>
        <v>1.5944444444444446</v>
      </c>
      <c r="BQ97" s="38">
        <f t="shared" si="406"/>
        <v>1.5944444444444446</v>
      </c>
      <c r="BR97" s="38">
        <f t="shared" si="406"/>
        <v>1.5944444444444446</v>
      </c>
      <c r="BS97" s="38">
        <f t="shared" si="406"/>
        <v>1.5944444444444443</v>
      </c>
      <c r="BT97" s="38">
        <f t="shared" si="406"/>
        <v>1.5944444444444443</v>
      </c>
      <c r="BU97" s="38">
        <f t="shared" si="406"/>
        <v>1.5944444444444446</v>
      </c>
      <c r="BV97" s="38">
        <f t="shared" si="406"/>
        <v>1.5944444444444448</v>
      </c>
      <c r="BW97" s="38">
        <f t="shared" si="406"/>
        <v>1.5944444444444443</v>
      </c>
      <c r="BZ97" s="38">
        <f t="shared" ref="BZ97:CO97" si="407">BZ92/BZ34</f>
        <v>1.5944444444444446</v>
      </c>
      <c r="CA97" s="38">
        <f t="shared" si="407"/>
        <v>1.5944444444444446</v>
      </c>
      <c r="CB97" s="38">
        <f t="shared" si="407"/>
        <v>1.5944444444444448</v>
      </c>
      <c r="CC97" s="38">
        <f t="shared" si="407"/>
        <v>1.5944444444444448</v>
      </c>
      <c r="CD97" s="38">
        <f t="shared" si="407"/>
        <v>1.5944444444444443</v>
      </c>
      <c r="CE97" s="38">
        <f t="shared" si="407"/>
        <v>1.5944444444444443</v>
      </c>
      <c r="CF97" s="38">
        <f t="shared" si="407"/>
        <v>1.5944444444444446</v>
      </c>
      <c r="CG97" s="38">
        <f t="shared" si="407"/>
        <v>1.5944444444444446</v>
      </c>
      <c r="CH97" s="38">
        <f t="shared" si="407"/>
        <v>1.5944444444444446</v>
      </c>
      <c r="CI97" s="38">
        <f t="shared" si="407"/>
        <v>1.5944444444444448</v>
      </c>
      <c r="CJ97" s="38">
        <f t="shared" si="407"/>
        <v>1.5944444444444446</v>
      </c>
      <c r="CK97" s="38">
        <f t="shared" si="407"/>
        <v>1.5944444444444446</v>
      </c>
      <c r="CL97" s="38">
        <f t="shared" si="407"/>
        <v>1.5944444444444443</v>
      </c>
      <c r="CM97" s="38">
        <f t="shared" si="407"/>
        <v>1.5944444444444448</v>
      </c>
      <c r="CN97" s="38">
        <f t="shared" si="407"/>
        <v>1.5944444444444446</v>
      </c>
      <c r="CO97" s="38">
        <f t="shared" si="407"/>
        <v>1.5944444444444446</v>
      </c>
      <c r="CR97" s="38">
        <f t="shared" ref="CR97:DG97" si="408">CR92/CR34</f>
        <v>1.5944444444444446</v>
      </c>
      <c r="CS97" s="38">
        <f t="shared" si="408"/>
        <v>1.5944444444444446</v>
      </c>
      <c r="CT97" s="38">
        <f t="shared" si="408"/>
        <v>1.5944444444444446</v>
      </c>
      <c r="CU97" s="38">
        <f t="shared" si="408"/>
        <v>1.5944444444444446</v>
      </c>
      <c r="CV97" s="38">
        <f t="shared" si="408"/>
        <v>1.5944444444444446</v>
      </c>
      <c r="CW97" s="38">
        <f t="shared" si="408"/>
        <v>1.5944444444444443</v>
      </c>
      <c r="CX97" s="38">
        <f t="shared" si="408"/>
        <v>1.5944444444444443</v>
      </c>
      <c r="CY97" s="38">
        <f t="shared" si="408"/>
        <v>1.5944444444444446</v>
      </c>
      <c r="CZ97" s="38">
        <f t="shared" si="408"/>
        <v>1.5944444444444446</v>
      </c>
      <c r="DA97" s="38">
        <f t="shared" si="408"/>
        <v>1.5944444444444443</v>
      </c>
      <c r="DB97" s="38">
        <f t="shared" si="408"/>
        <v>1.5944444444444443</v>
      </c>
      <c r="DC97" s="38">
        <f t="shared" si="408"/>
        <v>1.5944444444444448</v>
      </c>
      <c r="DD97" s="38">
        <f t="shared" si="408"/>
        <v>1.5944444444444446</v>
      </c>
      <c r="DE97" s="38">
        <f t="shared" si="408"/>
        <v>1.5944444444444446</v>
      </c>
      <c r="DF97" s="38">
        <f t="shared" si="408"/>
        <v>1.5944444444444446</v>
      </c>
      <c r="DG97" s="38">
        <f t="shared" si="408"/>
        <v>1.5944444444444446</v>
      </c>
      <c r="DH97" s="38"/>
      <c r="DI97" s="38"/>
      <c r="DJ97" s="38"/>
      <c r="DK97" s="38"/>
      <c r="DL97" s="38"/>
      <c r="DO97" s="38">
        <f t="shared" ref="DO97:ED97" si="409">DO92/DO34</f>
        <v>1.5944444444444443</v>
      </c>
      <c r="DP97" s="38">
        <f t="shared" si="409"/>
        <v>1.5944444444444446</v>
      </c>
      <c r="DQ97" s="38">
        <f t="shared" si="409"/>
        <v>1.5944444444444443</v>
      </c>
      <c r="DR97" s="38">
        <f t="shared" si="409"/>
        <v>1.5944444444444446</v>
      </c>
      <c r="DS97" s="38">
        <f t="shared" si="409"/>
        <v>1.5944444444444446</v>
      </c>
      <c r="DT97" s="38">
        <f t="shared" si="409"/>
        <v>1.5944444444444448</v>
      </c>
      <c r="DU97" s="38">
        <f t="shared" si="409"/>
        <v>1.5944444444444443</v>
      </c>
      <c r="DV97" s="38">
        <f t="shared" si="409"/>
        <v>1.5944444444444446</v>
      </c>
      <c r="DW97" s="38">
        <f t="shared" si="409"/>
        <v>1.5944444444444443</v>
      </c>
      <c r="DX97" s="38">
        <f t="shared" si="409"/>
        <v>1.5944444444444446</v>
      </c>
      <c r="DY97" s="38">
        <f t="shared" si="409"/>
        <v>1.5944444444444448</v>
      </c>
      <c r="DZ97" s="38">
        <f t="shared" si="409"/>
        <v>1.5944444444444446</v>
      </c>
      <c r="EA97" s="38">
        <f t="shared" si="409"/>
        <v>1.5944444444444443</v>
      </c>
      <c r="EB97" s="38">
        <f t="shared" si="409"/>
        <v>1.5944444444444446</v>
      </c>
      <c r="EC97" s="38">
        <f t="shared" si="409"/>
        <v>1.5944444444444448</v>
      </c>
      <c r="ED97" s="38">
        <f t="shared" si="409"/>
        <v>1.5944444444444446</v>
      </c>
      <c r="EG97" s="38"/>
      <c r="EH97" s="38"/>
      <c r="EI97" s="38"/>
      <c r="EJ97" s="38"/>
      <c r="EK97" s="38"/>
      <c r="EL97" s="38"/>
      <c r="EM97" s="38"/>
      <c r="EN97" s="38"/>
      <c r="EO97" s="38"/>
      <c r="EP97" s="38"/>
      <c r="EQ97" s="38"/>
      <c r="ER97" s="38"/>
      <c r="ES97" s="38"/>
      <c r="ET97" s="38"/>
      <c r="EU97" s="38"/>
      <c r="EV97" s="38"/>
      <c r="EY97" s="38">
        <f t="shared" ref="EY97:FN97" si="410">EY92/EY34</f>
        <v>1.5944444444444443</v>
      </c>
      <c r="EZ97" s="38">
        <f t="shared" si="410"/>
        <v>1.5944444444444446</v>
      </c>
      <c r="FA97" s="38">
        <f t="shared" si="410"/>
        <v>1.5944444444444443</v>
      </c>
      <c r="FB97" s="38">
        <f t="shared" si="410"/>
        <v>1.5944444444444446</v>
      </c>
      <c r="FC97" s="38">
        <f t="shared" si="410"/>
        <v>1.5944444444444448</v>
      </c>
      <c r="FD97" s="38">
        <f t="shared" si="410"/>
        <v>1.5944444444444446</v>
      </c>
      <c r="FE97" s="38">
        <f t="shared" si="410"/>
        <v>1.5944444444444446</v>
      </c>
      <c r="FF97" s="38">
        <f t="shared" si="410"/>
        <v>1.5944444444444446</v>
      </c>
      <c r="FG97" s="38">
        <f t="shared" si="410"/>
        <v>1.5944444444444446</v>
      </c>
      <c r="FH97" s="38">
        <f t="shared" si="410"/>
        <v>1.5944444444444446</v>
      </c>
      <c r="FI97" s="38">
        <f t="shared" si="410"/>
        <v>1.5944444444444443</v>
      </c>
      <c r="FJ97" s="38">
        <f t="shared" si="410"/>
        <v>1.5944444444444443</v>
      </c>
      <c r="FK97" s="38">
        <f t="shared" si="410"/>
        <v>1.5944444444444446</v>
      </c>
      <c r="FL97" s="38">
        <f t="shared" si="410"/>
        <v>1.5944444444444446</v>
      </c>
      <c r="FM97" s="38">
        <f t="shared" si="410"/>
        <v>1.5944444444444443</v>
      </c>
      <c r="FN97" s="38">
        <f t="shared" si="410"/>
        <v>1.5944444444444446</v>
      </c>
      <c r="FQ97" s="38"/>
      <c r="FR97" s="38"/>
      <c r="FS97" s="38"/>
      <c r="FT97" s="38"/>
      <c r="FU97" s="38"/>
      <c r="FV97" s="38"/>
      <c r="FW97" s="38"/>
      <c r="FX97" s="38"/>
      <c r="FY97" s="38"/>
      <c r="FZ97" s="38"/>
      <c r="GA97" s="38"/>
      <c r="GB97" s="38"/>
      <c r="GC97" s="38"/>
      <c r="GD97" s="38"/>
      <c r="GE97" s="38"/>
      <c r="GF97" s="38"/>
    </row>
    <row r="98" spans="1:188">
      <c r="A98" s="70"/>
      <c r="D98" s="43"/>
      <c r="E98" s="43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G98" s="38"/>
      <c r="EH98" s="38"/>
      <c r="EI98" s="38"/>
      <c r="EJ98" s="38"/>
      <c r="EK98" s="38"/>
      <c r="EL98" s="38"/>
      <c r="EM98" s="38"/>
      <c r="EN98" s="38"/>
      <c r="EO98" s="38"/>
      <c r="EP98" s="38"/>
      <c r="EQ98" s="38"/>
      <c r="ER98" s="38"/>
      <c r="ES98" s="38"/>
      <c r="ET98" s="38"/>
      <c r="EU98" s="38"/>
      <c r="EV98" s="38"/>
      <c r="EY98" s="38"/>
      <c r="EZ98" s="38"/>
      <c r="FA98" s="38"/>
      <c r="FB98" s="38"/>
      <c r="FC98" s="38"/>
      <c r="FD98" s="38"/>
      <c r="FE98" s="38"/>
      <c r="FF98" s="38"/>
      <c r="FG98" s="38"/>
      <c r="FH98" s="38"/>
      <c r="FI98" s="38"/>
      <c r="FJ98" s="38"/>
      <c r="FK98" s="38"/>
      <c r="FL98" s="38"/>
      <c r="FM98" s="38"/>
      <c r="FN98" s="38"/>
      <c r="FQ98" s="38"/>
      <c r="FR98" s="38"/>
      <c r="FS98" s="38"/>
      <c r="FT98" s="38"/>
      <c r="FU98" s="38"/>
      <c r="FV98" s="38"/>
      <c r="FW98" s="38"/>
      <c r="FX98" s="38"/>
      <c r="FY98" s="38"/>
      <c r="FZ98" s="38"/>
      <c r="GA98" s="38"/>
      <c r="GB98" s="38"/>
      <c r="GC98" s="38"/>
      <c r="GD98" s="38"/>
      <c r="GE98" s="38"/>
      <c r="GF98" s="38"/>
    </row>
    <row r="99" spans="1:188">
      <c r="A99" s="70" t="s">
        <v>130</v>
      </c>
      <c r="D99" s="43"/>
      <c r="E99" s="43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R99" s="38"/>
      <c r="CS99" s="38"/>
      <c r="CT99" s="38"/>
      <c r="CU99" s="38"/>
      <c r="CV99" s="38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38"/>
      <c r="DI99" s="38"/>
      <c r="DJ99" s="38"/>
      <c r="DK99" s="38"/>
      <c r="DL99" s="38"/>
      <c r="DO99" s="38"/>
      <c r="DP99" s="38"/>
      <c r="DQ99" s="38"/>
      <c r="DR99" s="38"/>
      <c r="DS99" s="38"/>
      <c r="DT99" s="38"/>
      <c r="DU99" s="38"/>
      <c r="DV99" s="38"/>
      <c r="DW99" s="38"/>
      <c r="DX99" s="38"/>
      <c r="DY99" s="38"/>
      <c r="DZ99" s="38"/>
      <c r="EA99" s="38"/>
      <c r="EB99" s="38"/>
      <c r="EC99" s="38"/>
      <c r="ED99" s="38"/>
      <c r="EG99" s="38"/>
      <c r="EH99" s="38"/>
      <c r="EI99" s="38"/>
      <c r="EJ99" s="38"/>
      <c r="EK99" s="38"/>
      <c r="EL99" s="38"/>
      <c r="EM99" s="38"/>
      <c r="EN99" s="38"/>
      <c r="EO99" s="38"/>
      <c r="EP99" s="38"/>
      <c r="EQ99" s="38"/>
      <c r="ER99" s="38"/>
      <c r="ES99" s="38"/>
      <c r="ET99" s="38"/>
      <c r="EU99" s="38"/>
      <c r="EV99" s="38"/>
      <c r="EY99" s="38"/>
      <c r="EZ99" s="38"/>
      <c r="FA99" s="38"/>
      <c r="FB99" s="38"/>
      <c r="FC99" s="38"/>
      <c r="FD99" s="38"/>
      <c r="FE99" s="38"/>
      <c r="FF99" s="38"/>
      <c r="FG99" s="38"/>
      <c r="FH99" s="38"/>
      <c r="FI99" s="38"/>
      <c r="FJ99" s="38"/>
      <c r="FK99" s="38"/>
      <c r="FL99" s="38"/>
      <c r="FM99" s="38"/>
      <c r="FN99" s="38"/>
      <c r="FQ99" s="38"/>
      <c r="FR99" s="38"/>
      <c r="FS99" s="38"/>
      <c r="FT99" s="38"/>
      <c r="FU99" s="38"/>
      <c r="FV99" s="38"/>
      <c r="FW99" s="38"/>
      <c r="FX99" s="38"/>
      <c r="FY99" s="38"/>
      <c r="FZ99" s="38"/>
      <c r="GA99" s="38"/>
      <c r="GB99" s="38"/>
      <c r="GC99" s="38"/>
      <c r="GD99" s="38"/>
      <c r="GE99" s="38"/>
      <c r="GF99" s="38"/>
    </row>
    <row r="100" spans="1:188">
      <c r="A100" s="70" t="s">
        <v>131</v>
      </c>
      <c r="D100" s="43"/>
      <c r="E100" s="43"/>
      <c r="F100" s="72">
        <f t="shared" ref="F100:U100" si="411">(F129*F34)/($F38+F129*F34)</f>
        <v>6.4667814189707615E-2</v>
      </c>
      <c r="G100" s="72">
        <f t="shared" si="411"/>
        <v>7.8262101632535594E-2</v>
      </c>
      <c r="H100" s="72">
        <f t="shared" si="411"/>
        <v>8.6371697533023553E-2</v>
      </c>
      <c r="I100" s="72">
        <f t="shared" si="411"/>
        <v>8.0455691504414728E-2</v>
      </c>
      <c r="J100" s="72">
        <f t="shared" si="411"/>
        <v>7.5627790168767861E-2</v>
      </c>
      <c r="K100" s="72">
        <f t="shared" si="411"/>
        <v>7.5054061733670532E-2</v>
      </c>
      <c r="L100" s="72">
        <f t="shared" si="411"/>
        <v>7.1601605856275133E-2</v>
      </c>
      <c r="M100" s="72">
        <f t="shared" si="411"/>
        <v>7.009775490611822E-2</v>
      </c>
      <c r="N100" s="72">
        <f t="shared" si="411"/>
        <v>7.7668612501157808E-2</v>
      </c>
      <c r="O100" s="72">
        <f t="shared" si="411"/>
        <v>9.5776057924459951E-2</v>
      </c>
      <c r="P100" s="72">
        <f t="shared" si="411"/>
        <v>0.11242932562141754</v>
      </c>
      <c r="Q100" s="72">
        <f t="shared" si="411"/>
        <v>0.13954449725632359</v>
      </c>
      <c r="R100" s="72">
        <f t="shared" si="411"/>
        <v>0.16295513376565468</v>
      </c>
      <c r="S100" s="72">
        <f t="shared" si="411"/>
        <v>0.19003665534428796</v>
      </c>
      <c r="T100" s="72">
        <f t="shared" si="411"/>
        <v>0.19646344279122677</v>
      </c>
      <c r="U100" s="72">
        <f t="shared" si="411"/>
        <v>0.2177599455485176</v>
      </c>
      <c r="V100" s="38"/>
      <c r="X100" s="72">
        <f>(X129*X34)/($X38+X129*X34)</f>
        <v>6.8023817533869019E-2</v>
      </c>
      <c r="Y100" s="72">
        <f t="shared" ref="Y100:AM100" si="412">(Y129*Y34)/($X38+Y129*Y34)</f>
        <v>7.2870929370752346E-2</v>
      </c>
      <c r="Z100" s="72">
        <f t="shared" si="412"/>
        <v>8.1354476186875996E-2</v>
      </c>
      <c r="AA100" s="72">
        <f t="shared" si="412"/>
        <v>9.5580498817734644E-2</v>
      </c>
      <c r="AB100" s="72">
        <f t="shared" si="412"/>
        <v>9.5545621755014382E-2</v>
      </c>
      <c r="AC100" s="72">
        <f t="shared" si="412"/>
        <v>9.8300001598855269E-2</v>
      </c>
      <c r="AD100" s="72">
        <f t="shared" si="412"/>
        <v>0.10594102444915597</v>
      </c>
      <c r="AE100" s="72">
        <f t="shared" si="412"/>
        <v>0.10584440006020529</v>
      </c>
      <c r="AF100" s="72">
        <f t="shared" si="412"/>
        <v>0.10384181928379639</v>
      </c>
      <c r="AG100" s="72">
        <f t="shared" si="412"/>
        <v>0.10891023288046689</v>
      </c>
      <c r="AH100" s="72">
        <f t="shared" si="412"/>
        <v>0.10259198433706167</v>
      </c>
      <c r="AI100" s="72">
        <f t="shared" si="412"/>
        <v>0.10003547242522484</v>
      </c>
      <c r="AJ100" s="72">
        <f t="shared" si="412"/>
        <v>0.10705132751492751</v>
      </c>
      <c r="AK100" s="72">
        <f t="shared" si="412"/>
        <v>0.10348451734399049</v>
      </c>
      <c r="AL100" s="72">
        <f t="shared" si="412"/>
        <v>9.5148715011188559E-2</v>
      </c>
      <c r="AM100" s="72">
        <f t="shared" si="412"/>
        <v>0.11321926904277693</v>
      </c>
      <c r="AP100" s="72">
        <f>(AP129*AP34)/($AP38+AP129*AP34)</f>
        <v>9.298885982308501E-2</v>
      </c>
      <c r="AQ100" s="72">
        <f t="shared" ref="AQ100:BE100" si="413">(AQ129*AQ34)/($AP38+AQ129*AQ34)</f>
        <v>9.377639959674397E-2</v>
      </c>
      <c r="AR100" s="72">
        <f t="shared" si="413"/>
        <v>9.3833010286176383E-2</v>
      </c>
      <c r="AS100" s="72">
        <f t="shared" si="413"/>
        <v>9.157100775373013E-2</v>
      </c>
      <c r="AT100" s="72">
        <f t="shared" si="413"/>
        <v>9.1051126876875069E-2</v>
      </c>
      <c r="AU100" s="72">
        <f t="shared" si="413"/>
        <v>9.2066099880187935E-2</v>
      </c>
      <c r="AV100" s="72">
        <f t="shared" si="413"/>
        <v>9.1242183669777266E-2</v>
      </c>
      <c r="AW100" s="72">
        <f t="shared" si="413"/>
        <v>9.4180484922244317E-2</v>
      </c>
      <c r="AX100" s="72">
        <f t="shared" si="413"/>
        <v>8.9995816638920756E-2</v>
      </c>
      <c r="AY100" s="72">
        <f t="shared" si="413"/>
        <v>8.9738919474389375E-2</v>
      </c>
      <c r="AZ100" s="72">
        <f t="shared" si="413"/>
        <v>9.0421474288579731E-2</v>
      </c>
      <c r="BA100" s="72">
        <f t="shared" si="413"/>
        <v>9.0712414596244059E-2</v>
      </c>
      <c r="BB100" s="72">
        <f t="shared" si="413"/>
        <v>9.6688082594776834E-2</v>
      </c>
      <c r="BC100" s="72">
        <f t="shared" si="413"/>
        <v>9.2842198792366437E-2</v>
      </c>
      <c r="BD100" s="72">
        <f t="shared" si="413"/>
        <v>8.8794377709371319E-2</v>
      </c>
      <c r="BE100" s="72">
        <f t="shared" si="413"/>
        <v>8.877820147683721E-2</v>
      </c>
      <c r="BH100" s="72">
        <f>(BH129*BH34)/($BH38+BH129*BH34)</f>
        <v>0.15033472470748385</v>
      </c>
      <c r="BI100" s="72">
        <f t="shared" ref="BI100:BW100" si="414">(BI129*BI34)/($BH38+BI129*BI34)</f>
        <v>0.16111923261095901</v>
      </c>
      <c r="BJ100" s="72">
        <f t="shared" si="414"/>
        <v>0.16978172300476332</v>
      </c>
      <c r="BK100" s="72">
        <f t="shared" si="414"/>
        <v>0.17839716656978499</v>
      </c>
      <c r="BL100" s="72">
        <f t="shared" si="414"/>
        <v>0.18833043279348971</v>
      </c>
      <c r="BM100" s="72">
        <f t="shared" si="414"/>
        <v>0.19896157749683757</v>
      </c>
      <c r="BN100" s="72">
        <f t="shared" si="414"/>
        <v>0.21051971324265442</v>
      </c>
      <c r="BO100" s="72">
        <f t="shared" si="414"/>
        <v>0.22267097440177255</v>
      </c>
      <c r="BP100" s="72">
        <f t="shared" si="414"/>
        <v>0.23238684088766756</v>
      </c>
      <c r="BQ100" s="72">
        <f t="shared" si="414"/>
        <v>0.24708690434237651</v>
      </c>
      <c r="BR100" s="72">
        <f t="shared" si="414"/>
        <v>0.26052188726192477</v>
      </c>
      <c r="BS100" s="72">
        <f t="shared" si="414"/>
        <v>0.27632677460902538</v>
      </c>
      <c r="BT100" s="72">
        <f t="shared" si="414"/>
        <v>0.29726222760489907</v>
      </c>
      <c r="BU100" s="72">
        <f t="shared" si="414"/>
        <v>0.31919762726187928</v>
      </c>
      <c r="BV100" s="72">
        <f t="shared" si="414"/>
        <v>0.3122681905010164</v>
      </c>
      <c r="BW100" s="72">
        <f t="shared" si="414"/>
        <v>0.32982902134506548</v>
      </c>
      <c r="BZ100" s="72">
        <f>(BZ129*BZ34)/($BZ38+BZ129*BZ34)</f>
        <v>0.1018502552943257</v>
      </c>
      <c r="CA100" s="72">
        <f t="shared" ref="CA100:CO100" si="415">(CA129*CA34)/($BZ38+CA129*CA34)</f>
        <v>9.8373121445382197E-2</v>
      </c>
      <c r="CB100" s="72">
        <f t="shared" si="415"/>
        <v>0.10040680735024482</v>
      </c>
      <c r="CC100" s="72">
        <f t="shared" si="415"/>
        <v>0.10866704542795412</v>
      </c>
      <c r="CD100" s="72">
        <f t="shared" si="415"/>
        <v>0.11499342495972228</v>
      </c>
      <c r="CE100" s="72">
        <f t="shared" si="415"/>
        <v>0.12025375973563726</v>
      </c>
      <c r="CF100" s="72">
        <f t="shared" si="415"/>
        <v>0.11331497149553456</v>
      </c>
      <c r="CG100" s="72">
        <f t="shared" si="415"/>
        <v>0.12476772517174307</v>
      </c>
      <c r="CH100" s="72">
        <f t="shared" si="415"/>
        <v>0.13636833737813472</v>
      </c>
      <c r="CI100" s="72">
        <f t="shared" si="415"/>
        <v>0.1595562255143296</v>
      </c>
      <c r="CJ100" s="72">
        <f t="shared" si="415"/>
        <v>0.17870117027016746</v>
      </c>
      <c r="CK100" s="72">
        <f t="shared" si="415"/>
        <v>0.19701902818537895</v>
      </c>
      <c r="CL100" s="72">
        <f t="shared" si="415"/>
        <v>0.21980825887968622</v>
      </c>
      <c r="CM100" s="72">
        <f t="shared" si="415"/>
        <v>0.25483121635988548</v>
      </c>
      <c r="CN100" s="72">
        <f t="shared" si="415"/>
        <v>0.2203723006116359</v>
      </c>
      <c r="CO100" s="72">
        <f t="shared" si="415"/>
        <v>0.24202560115096611</v>
      </c>
      <c r="CR100" s="72">
        <f>(CR129*CR34)/($CR38+CR129*CR34)</f>
        <v>9.901630658455951E-2</v>
      </c>
      <c r="CS100" s="72">
        <f t="shared" ref="CS100:DG100" si="416">(CS129*CS34)/($CR38+CS129*CS34)</f>
        <v>0.10245697088592998</v>
      </c>
      <c r="CT100" s="72">
        <f t="shared" si="416"/>
        <v>0.10881471047307063</v>
      </c>
      <c r="CU100" s="72">
        <f t="shared" si="416"/>
        <v>0.12918369828348697</v>
      </c>
      <c r="CV100" s="72">
        <f t="shared" si="416"/>
        <v>0.14655516907375354</v>
      </c>
      <c r="CW100" s="72">
        <f t="shared" si="416"/>
        <v>0.15942340223518392</v>
      </c>
      <c r="CX100" s="72">
        <f t="shared" si="416"/>
        <v>0.14944562833403638</v>
      </c>
      <c r="CY100" s="72">
        <f t="shared" si="416"/>
        <v>0.14277906848942284</v>
      </c>
      <c r="CZ100" s="72">
        <f t="shared" si="416"/>
        <v>0.17164469238017482</v>
      </c>
      <c r="DA100" s="72">
        <f t="shared" si="416"/>
        <v>0.20597613966667275</v>
      </c>
      <c r="DB100" s="72">
        <f t="shared" si="416"/>
        <v>0.22338464159027108</v>
      </c>
      <c r="DC100" s="72">
        <f t="shared" si="416"/>
        <v>0.24553148119849641</v>
      </c>
      <c r="DD100" s="72">
        <f t="shared" si="416"/>
        <v>0.27113093814004624</v>
      </c>
      <c r="DE100" s="72">
        <f t="shared" si="416"/>
        <v>0.30989571386541637</v>
      </c>
      <c r="DF100" s="72">
        <f t="shared" si="416"/>
        <v>0.31028911813236071</v>
      </c>
      <c r="DG100" s="72">
        <f t="shared" si="416"/>
        <v>0.35707280350826415</v>
      </c>
      <c r="DH100" s="38"/>
      <c r="DI100" s="38"/>
      <c r="DJ100" s="38"/>
      <c r="DK100" s="38"/>
      <c r="DL100" s="38"/>
      <c r="DO100" s="72">
        <f>(DO129*DO34)/($DO38+DO129*DO34)</f>
        <v>0.15339936663784373</v>
      </c>
      <c r="DP100" s="72">
        <f t="shared" ref="DP100:ED100" si="417">(DP129*DP34)/($DO38+DP129*DP34)</f>
        <v>0.16550322817040169</v>
      </c>
      <c r="DQ100" s="72">
        <f t="shared" si="417"/>
        <v>0.15877488487286279</v>
      </c>
      <c r="DR100" s="72">
        <f t="shared" si="417"/>
        <v>0.1532550103941954</v>
      </c>
      <c r="DS100" s="72">
        <f t="shared" si="417"/>
        <v>0.15016768355404828</v>
      </c>
      <c r="DT100" s="72">
        <f t="shared" si="417"/>
        <v>0.17440677305721075</v>
      </c>
      <c r="DU100" s="72">
        <f t="shared" si="417"/>
        <v>0.18216646478744794</v>
      </c>
      <c r="DV100" s="72">
        <f t="shared" si="417"/>
        <v>0.19724491949225315</v>
      </c>
      <c r="DW100" s="72">
        <f t="shared" si="417"/>
        <v>0.21603662968271162</v>
      </c>
      <c r="DX100" s="72">
        <f t="shared" si="417"/>
        <v>0.23857068737343587</v>
      </c>
      <c r="DY100" s="72">
        <f t="shared" si="417"/>
        <v>0.25649459659628354</v>
      </c>
      <c r="DZ100" s="72">
        <f t="shared" si="417"/>
        <v>0.28007448407085933</v>
      </c>
      <c r="EA100" s="72">
        <f t="shared" si="417"/>
        <v>0.30292318315696604</v>
      </c>
      <c r="EB100" s="72">
        <f t="shared" si="417"/>
        <v>0.30793348874314547</v>
      </c>
      <c r="EC100" s="72">
        <f t="shared" si="417"/>
        <v>0.30742387552285044</v>
      </c>
      <c r="ED100" s="72">
        <f t="shared" si="417"/>
        <v>0.33791333961288922</v>
      </c>
      <c r="EG100" s="38"/>
      <c r="EH100" s="38"/>
      <c r="EI100" s="38"/>
      <c r="EJ100" s="38"/>
      <c r="EK100" s="38"/>
      <c r="EL100" s="38"/>
      <c r="EM100" s="38"/>
      <c r="EN100" s="38"/>
      <c r="EO100" s="38"/>
      <c r="EP100" s="38"/>
      <c r="EQ100" s="38"/>
      <c r="ER100" s="38"/>
      <c r="ES100" s="38"/>
      <c r="ET100" s="38"/>
      <c r="EU100" s="38"/>
      <c r="EV100" s="38"/>
      <c r="EY100" s="72">
        <f>(EY129*EY34)/($EY38+EY129*EY34)</f>
        <v>0.12169599714291846</v>
      </c>
      <c r="EZ100" s="72">
        <f t="shared" ref="EZ100:FN100" si="418">(EZ129*EZ34)/($EY38+EZ129*EZ34)</f>
        <v>0.13730676126929547</v>
      </c>
      <c r="FA100" s="72">
        <f t="shared" si="418"/>
        <v>0.15844099366654454</v>
      </c>
      <c r="FB100" s="72">
        <f t="shared" si="418"/>
        <v>0.24369053443378713</v>
      </c>
      <c r="FC100" s="72">
        <f t="shared" si="418"/>
        <v>0.26390876843889655</v>
      </c>
      <c r="FD100" s="72">
        <f t="shared" si="418"/>
        <v>0.3120913980396221</v>
      </c>
      <c r="FE100" s="72">
        <f t="shared" si="418"/>
        <v>0.33363361821890286</v>
      </c>
      <c r="FF100" s="72">
        <f t="shared" si="418"/>
        <v>0.33966959635720273</v>
      </c>
      <c r="FG100" s="72">
        <f t="shared" si="418"/>
        <v>0.36459190845891754</v>
      </c>
      <c r="FH100" s="72">
        <f t="shared" si="418"/>
        <v>0.38674879163172715</v>
      </c>
      <c r="FI100" s="72">
        <f t="shared" si="418"/>
        <v>0.44912681096520307</v>
      </c>
      <c r="FJ100" s="72">
        <f t="shared" si="418"/>
        <v>0.51008973952766989</v>
      </c>
      <c r="FK100" s="72">
        <f t="shared" si="418"/>
        <v>0.56064045601288659</v>
      </c>
      <c r="FL100" s="72">
        <f t="shared" si="418"/>
        <v>0.62728661009203446</v>
      </c>
      <c r="FM100" s="72">
        <f t="shared" si="418"/>
        <v>0.66000804857597717</v>
      </c>
      <c r="FN100" s="72">
        <f t="shared" si="418"/>
        <v>0.69005008662222922</v>
      </c>
      <c r="FQ100" s="38"/>
      <c r="FR100" s="38"/>
      <c r="FS100" s="38"/>
      <c r="FT100" s="38"/>
      <c r="FU100" s="38"/>
      <c r="FV100" s="38"/>
      <c r="FW100" s="38"/>
      <c r="FX100" s="38"/>
      <c r="FY100" s="38"/>
      <c r="FZ100" s="38"/>
      <c r="GA100" s="38"/>
      <c r="GB100" s="38"/>
      <c r="GC100" s="38"/>
      <c r="GD100" s="38"/>
      <c r="GE100" s="38"/>
      <c r="GF100" s="38"/>
    </row>
    <row r="101" spans="1:188">
      <c r="A101" s="70" t="s">
        <v>132</v>
      </c>
      <c r="D101" s="43"/>
      <c r="E101" s="43"/>
      <c r="F101" s="72">
        <f t="shared" ref="F101:U101" si="419">(F131*F34)/($F38+F131*F34)</f>
        <v>8.6167861100009319E-2</v>
      </c>
      <c r="G101" s="72">
        <f t="shared" si="419"/>
        <v>8.2519556903228042E-2</v>
      </c>
      <c r="H101" s="72">
        <f t="shared" si="419"/>
        <v>8.9079030365762077E-2</v>
      </c>
      <c r="I101" s="72">
        <f t="shared" si="419"/>
        <v>9.4581674407977448E-2</v>
      </c>
      <c r="J101" s="72">
        <f t="shared" si="419"/>
        <v>9.8041767267772292E-2</v>
      </c>
      <c r="K101" s="72">
        <f t="shared" si="419"/>
        <v>0.10489383563396333</v>
      </c>
      <c r="L101" s="72">
        <f t="shared" si="419"/>
        <v>0.11830158527696734</v>
      </c>
      <c r="M101" s="72">
        <f t="shared" si="419"/>
        <v>0.12988389790465946</v>
      </c>
      <c r="N101" s="72">
        <f t="shared" si="419"/>
        <v>0.14803243020796764</v>
      </c>
      <c r="O101" s="72">
        <f t="shared" si="419"/>
        <v>0.17052377725503295</v>
      </c>
      <c r="P101" s="72">
        <f t="shared" si="419"/>
        <v>0.19480324369418606</v>
      </c>
      <c r="Q101" s="72">
        <f t="shared" si="419"/>
        <v>0.22974466737961338</v>
      </c>
      <c r="R101" s="72">
        <f t="shared" si="419"/>
        <v>0.26204526423619534</v>
      </c>
      <c r="S101" s="72">
        <f t="shared" si="419"/>
        <v>0.29743443122988694</v>
      </c>
      <c r="T101" s="72">
        <f t="shared" si="419"/>
        <v>0.29622505859926973</v>
      </c>
      <c r="U101" s="72">
        <f t="shared" si="419"/>
        <v>0.30713373015352796</v>
      </c>
      <c r="V101" s="38"/>
      <c r="X101" s="72">
        <f>(X131*X34)/($X38+X131*X34)</f>
        <v>0.10474635822918311</v>
      </c>
      <c r="Y101" s="72">
        <f t="shared" ref="Y101:AM101" si="420">(Y131*Y34)/($X38+Y131*Y34)</f>
        <v>0.12561618429355123</v>
      </c>
      <c r="Z101" s="72">
        <f t="shared" si="420"/>
        <v>0.14040110473723064</v>
      </c>
      <c r="AA101" s="72">
        <f t="shared" si="420"/>
        <v>0.1452121192710101</v>
      </c>
      <c r="AB101" s="72">
        <f t="shared" si="420"/>
        <v>0.15910070973779261</v>
      </c>
      <c r="AC101" s="72">
        <f t="shared" si="420"/>
        <v>0.17169590635956058</v>
      </c>
      <c r="AD101" s="72">
        <f t="shared" si="420"/>
        <v>0.18006525024702072</v>
      </c>
      <c r="AE101" s="72">
        <f t="shared" si="420"/>
        <v>0.19569233260157617</v>
      </c>
      <c r="AF101" s="72">
        <f t="shared" si="420"/>
        <v>0.2025475755224739</v>
      </c>
      <c r="AG101" s="72">
        <f t="shared" si="420"/>
        <v>0.21562727816024332</v>
      </c>
      <c r="AH101" s="72">
        <f t="shared" si="420"/>
        <v>0.21883407107489231</v>
      </c>
      <c r="AI101" s="72">
        <f t="shared" si="420"/>
        <v>0.22566974944276116</v>
      </c>
      <c r="AJ101" s="72">
        <f t="shared" si="420"/>
        <v>0.23902284231249543</v>
      </c>
      <c r="AK101" s="72">
        <f t="shared" si="420"/>
        <v>0.24728284079452692</v>
      </c>
      <c r="AL101" s="72">
        <f t="shared" si="420"/>
        <v>0.25482212628984308</v>
      </c>
      <c r="AM101" s="72">
        <f t="shared" si="420"/>
        <v>0.28132380144218461</v>
      </c>
      <c r="AP101" s="72">
        <f>(AP131*AP34)/($AP38+AP131*AP34)</f>
        <v>9.8419720485011034E-2</v>
      </c>
      <c r="AQ101" s="72">
        <f t="shared" ref="AQ101:BE101" si="421">(AQ131*AQ34)/($AP38+AQ131*AQ34)</f>
        <v>0.10234308179489848</v>
      </c>
      <c r="AR101" s="72">
        <f t="shared" si="421"/>
        <v>0.10406102771649534</v>
      </c>
      <c r="AS101" s="72">
        <f t="shared" si="421"/>
        <v>0.10160470886545293</v>
      </c>
      <c r="AT101" s="72">
        <f t="shared" si="421"/>
        <v>0.10113876258994853</v>
      </c>
      <c r="AU101" s="72">
        <f t="shared" si="421"/>
        <v>0.1022769741177306</v>
      </c>
      <c r="AV101" s="72">
        <f t="shared" si="421"/>
        <v>0.10087416270238617</v>
      </c>
      <c r="AW101" s="72">
        <f t="shared" si="421"/>
        <v>0.10137227175636447</v>
      </c>
      <c r="AX101" s="72">
        <f t="shared" si="421"/>
        <v>0.10241126328307275</v>
      </c>
      <c r="AY101" s="72">
        <f t="shared" si="421"/>
        <v>0.10565591678107397</v>
      </c>
      <c r="AZ101" s="72">
        <f t="shared" si="421"/>
        <v>0.10653051357277765</v>
      </c>
      <c r="BA101" s="72">
        <f t="shared" si="421"/>
        <v>0.10621756821135468</v>
      </c>
      <c r="BB101" s="72">
        <f t="shared" si="421"/>
        <v>0.10926511524766069</v>
      </c>
      <c r="BC101" s="72">
        <f t="shared" si="421"/>
        <v>0.10456412067785872</v>
      </c>
      <c r="BD101" s="72">
        <f t="shared" si="421"/>
        <v>9.5606239574442864E-2</v>
      </c>
      <c r="BE101" s="72">
        <f t="shared" si="421"/>
        <v>9.8958079928895507E-2</v>
      </c>
      <c r="BH101" s="72">
        <f>(BH131*BH34)/($BH38+BH131*BH34)</f>
        <v>0.12977410277731596</v>
      </c>
      <c r="BI101" s="72">
        <f t="shared" ref="BI101:BW101" si="422">(BI131*BI34)/($BH38+BI131*BI34)</f>
        <v>0.13672968813144087</v>
      </c>
      <c r="BJ101" s="72">
        <f t="shared" si="422"/>
        <v>0.14508867533080916</v>
      </c>
      <c r="BK101" s="72">
        <f t="shared" si="422"/>
        <v>0.15041482143770793</v>
      </c>
      <c r="BL101" s="72">
        <f t="shared" si="422"/>
        <v>0.1591181307186936</v>
      </c>
      <c r="BM101" s="72">
        <f t="shared" si="422"/>
        <v>0.16834008319939495</v>
      </c>
      <c r="BN101" s="72">
        <f t="shared" si="422"/>
        <v>0.18097559134782898</v>
      </c>
      <c r="BO101" s="72">
        <f t="shared" si="422"/>
        <v>0.19105022819586906</v>
      </c>
      <c r="BP101" s="72">
        <f t="shared" si="422"/>
        <v>0.2024396675323491</v>
      </c>
      <c r="BQ101" s="72">
        <f t="shared" si="422"/>
        <v>0.21385610169522512</v>
      </c>
      <c r="BR101" s="72">
        <f t="shared" si="422"/>
        <v>0.22761056139515415</v>
      </c>
      <c r="BS101" s="72">
        <f t="shared" si="422"/>
        <v>0.239149320641978</v>
      </c>
      <c r="BT101" s="72">
        <f t="shared" si="422"/>
        <v>0.25593870949506342</v>
      </c>
      <c r="BU101" s="72">
        <f t="shared" si="422"/>
        <v>0.2798905557669944</v>
      </c>
      <c r="BV101" s="72">
        <f t="shared" si="422"/>
        <v>0.28145278663564993</v>
      </c>
      <c r="BW101" s="72">
        <f t="shared" si="422"/>
        <v>0.29725216592779352</v>
      </c>
      <c r="BZ101" s="72">
        <f>(BZ131*BZ34)/($BZ38+BZ131*BZ34)</f>
        <v>0.1018502552943257</v>
      </c>
      <c r="CA101" s="72">
        <f t="shared" ref="CA101:CO101" si="423">(CA131*CA34)/($BZ38+CA131*CA34)</f>
        <v>9.8373121445382197E-2</v>
      </c>
      <c r="CB101" s="72">
        <f t="shared" si="423"/>
        <v>0.10040680735024483</v>
      </c>
      <c r="CC101" s="72">
        <f t="shared" si="423"/>
        <v>0.10866704542795411</v>
      </c>
      <c r="CD101" s="72">
        <f t="shared" si="423"/>
        <v>0.11499342495972231</v>
      </c>
      <c r="CE101" s="72">
        <f t="shared" si="423"/>
        <v>0.12025375973563726</v>
      </c>
      <c r="CF101" s="72">
        <f t="shared" si="423"/>
        <v>0.11331497149553453</v>
      </c>
      <c r="CG101" s="72">
        <f t="shared" si="423"/>
        <v>0.12476772517174307</v>
      </c>
      <c r="CH101" s="72">
        <f t="shared" si="423"/>
        <v>0.13636833737813467</v>
      </c>
      <c r="CI101" s="72">
        <f t="shared" si="423"/>
        <v>0.1595562255143296</v>
      </c>
      <c r="CJ101" s="72">
        <f t="shared" si="423"/>
        <v>0.17870117027016744</v>
      </c>
      <c r="CK101" s="72">
        <f t="shared" si="423"/>
        <v>0.19701902818537895</v>
      </c>
      <c r="CL101" s="72">
        <f t="shared" si="423"/>
        <v>0.21980825887968622</v>
      </c>
      <c r="CM101" s="72">
        <f t="shared" si="423"/>
        <v>0.25483121635988548</v>
      </c>
      <c r="CN101" s="72">
        <f t="shared" si="423"/>
        <v>0.22037230061163593</v>
      </c>
      <c r="CO101" s="72">
        <f t="shared" si="423"/>
        <v>0.24202560115096611</v>
      </c>
      <c r="CR101" s="72">
        <f>(CR131*CR34)/($CR38+CR131*CR34)</f>
        <v>0.1923746975871099</v>
      </c>
      <c r="CS101" s="72">
        <f t="shared" ref="CS101:DG101" si="424">(CS131*CS34)/($CR38+CS131*CS34)</f>
        <v>0.21224110456720355</v>
      </c>
      <c r="CT101" s="72">
        <f t="shared" si="424"/>
        <v>0.2287533738480563</v>
      </c>
      <c r="CU101" s="72">
        <f t="shared" si="424"/>
        <v>0.24336167318991159</v>
      </c>
      <c r="CV101" s="72">
        <f t="shared" si="424"/>
        <v>0.26267427413290789</v>
      </c>
      <c r="CW101" s="72">
        <f t="shared" si="424"/>
        <v>0.2846330737006551</v>
      </c>
      <c r="CX101" s="72">
        <f t="shared" si="424"/>
        <v>0.30314259645397623</v>
      </c>
      <c r="CY101" s="72">
        <f t="shared" si="424"/>
        <v>0.31965779885019402</v>
      </c>
      <c r="CZ101" s="72">
        <f t="shared" si="424"/>
        <v>0.33804449166711592</v>
      </c>
      <c r="DA101" s="72">
        <f t="shared" si="424"/>
        <v>0.35564323518774799</v>
      </c>
      <c r="DB101" s="72">
        <f t="shared" si="424"/>
        <v>0.37876570351673206</v>
      </c>
      <c r="DC101" s="72">
        <f t="shared" si="424"/>
        <v>0.4019140387765997</v>
      </c>
      <c r="DD101" s="72">
        <f t="shared" si="424"/>
        <v>0.42436788462268416</v>
      </c>
      <c r="DE101" s="72">
        <f t="shared" si="424"/>
        <v>0.4524422205078889</v>
      </c>
      <c r="DF101" s="72">
        <f t="shared" si="424"/>
        <v>0.45361583939649969</v>
      </c>
      <c r="DG101" s="72">
        <f t="shared" si="424"/>
        <v>0.48103951839728787</v>
      </c>
      <c r="DH101" s="38"/>
      <c r="DI101" s="38"/>
      <c r="DJ101" s="38"/>
      <c r="DK101" s="38"/>
      <c r="DL101" s="38"/>
      <c r="DO101" s="72">
        <f>(DO131*DO34)/($DO38+DO131*DO34)</f>
        <v>0.15339936663784373</v>
      </c>
      <c r="DP101" s="72">
        <f t="shared" ref="DP101:ED101" si="425">(DP131*DP34)/($DO38+DP131*DP34)</f>
        <v>0.16550322817040172</v>
      </c>
      <c r="DQ101" s="72">
        <f t="shared" si="425"/>
        <v>0.15877488487286279</v>
      </c>
      <c r="DR101" s="72">
        <f t="shared" si="425"/>
        <v>0.1532550103941954</v>
      </c>
      <c r="DS101" s="72">
        <f t="shared" si="425"/>
        <v>0.1501676835540483</v>
      </c>
      <c r="DT101" s="72">
        <f t="shared" si="425"/>
        <v>0.1744067730572107</v>
      </c>
      <c r="DU101" s="72">
        <f t="shared" si="425"/>
        <v>0.18216646478744794</v>
      </c>
      <c r="DV101" s="72">
        <f t="shared" si="425"/>
        <v>0.19724491949225315</v>
      </c>
      <c r="DW101" s="72">
        <f t="shared" si="425"/>
        <v>0.21603662968271162</v>
      </c>
      <c r="DX101" s="72">
        <f t="shared" si="425"/>
        <v>0.23857068737343587</v>
      </c>
      <c r="DY101" s="72">
        <f t="shared" si="425"/>
        <v>0.25649459659628354</v>
      </c>
      <c r="DZ101" s="72">
        <f t="shared" si="425"/>
        <v>0.28007448407085928</v>
      </c>
      <c r="EA101" s="72">
        <f t="shared" si="425"/>
        <v>0.30292318315696604</v>
      </c>
      <c r="EB101" s="72">
        <f t="shared" si="425"/>
        <v>0.30793348874314547</v>
      </c>
      <c r="EC101" s="72">
        <f t="shared" si="425"/>
        <v>0.30742387552285044</v>
      </c>
      <c r="ED101" s="72">
        <f t="shared" si="425"/>
        <v>0.33791333961288922</v>
      </c>
      <c r="EG101" s="38"/>
      <c r="EH101" s="38"/>
      <c r="EI101" s="38"/>
      <c r="EJ101" s="38"/>
      <c r="EK101" s="38"/>
      <c r="EL101" s="38"/>
      <c r="EM101" s="38"/>
      <c r="EN101" s="38"/>
      <c r="EO101" s="38"/>
      <c r="EP101" s="38"/>
      <c r="EQ101" s="38"/>
      <c r="ER101" s="38"/>
      <c r="ES101" s="38"/>
      <c r="ET101" s="38"/>
      <c r="EU101" s="38"/>
      <c r="EV101" s="38"/>
      <c r="EY101" s="72">
        <f>(EY131*EY34)/($EY38+EY131*EY34)</f>
        <v>0.12169599714291846</v>
      </c>
      <c r="EZ101" s="72">
        <f t="shared" ref="EZ101:FN101" si="426">(EZ131*EZ34)/($EY38+EZ131*EZ34)</f>
        <v>0.13730676126929547</v>
      </c>
      <c r="FA101" s="72">
        <f t="shared" si="426"/>
        <v>0.15844099366654454</v>
      </c>
      <c r="FB101" s="72">
        <f t="shared" si="426"/>
        <v>0.24369053443378713</v>
      </c>
      <c r="FC101" s="72">
        <f t="shared" si="426"/>
        <v>0.26390876843889649</v>
      </c>
      <c r="FD101" s="72">
        <f t="shared" si="426"/>
        <v>0.3120913980396221</v>
      </c>
      <c r="FE101" s="72">
        <f t="shared" si="426"/>
        <v>0.33363361821890286</v>
      </c>
      <c r="FF101" s="72">
        <f t="shared" si="426"/>
        <v>0.33966959635720273</v>
      </c>
      <c r="FG101" s="72">
        <f t="shared" si="426"/>
        <v>0.36459190845891754</v>
      </c>
      <c r="FH101" s="72">
        <f t="shared" si="426"/>
        <v>0.38674879163172715</v>
      </c>
      <c r="FI101" s="72">
        <f t="shared" si="426"/>
        <v>0.44912681096520307</v>
      </c>
      <c r="FJ101" s="72">
        <f t="shared" si="426"/>
        <v>0.51008973952766989</v>
      </c>
      <c r="FK101" s="72">
        <f t="shared" si="426"/>
        <v>0.56064045601288659</v>
      </c>
      <c r="FL101" s="72">
        <f t="shared" si="426"/>
        <v>0.62728661009203446</v>
      </c>
      <c r="FM101" s="72">
        <f t="shared" si="426"/>
        <v>0.66000804857597717</v>
      </c>
      <c r="FN101" s="72">
        <f t="shared" si="426"/>
        <v>0.69005008662222922</v>
      </c>
      <c r="FQ101" s="38"/>
      <c r="FR101" s="38"/>
      <c r="FS101" s="38"/>
      <c r="FT101" s="38"/>
      <c r="FU101" s="38"/>
      <c r="FV101" s="38"/>
      <c r="FW101" s="38"/>
      <c r="FX101" s="38"/>
      <c r="FY101" s="38"/>
      <c r="FZ101" s="38"/>
      <c r="GA101" s="38"/>
      <c r="GB101" s="38"/>
      <c r="GC101" s="38"/>
      <c r="GD101" s="38"/>
      <c r="GE101" s="38"/>
      <c r="GF101" s="38"/>
    </row>
    <row r="102" spans="1:188">
      <c r="A102" s="70" t="s">
        <v>133</v>
      </c>
      <c r="D102" s="43"/>
      <c r="E102" s="43"/>
      <c r="F102" s="72">
        <f t="shared" ref="F102:U102" si="427">(F133*F34)/($F38+F133*F34)</f>
        <v>7.5542827082240568E-2</v>
      </c>
      <c r="G102" s="72">
        <f t="shared" si="427"/>
        <v>8.0395756884405992E-2</v>
      </c>
      <c r="H102" s="72">
        <f t="shared" si="427"/>
        <v>8.7727372569050083E-2</v>
      </c>
      <c r="I102" s="72">
        <f t="shared" si="427"/>
        <v>8.7573353498284059E-2</v>
      </c>
      <c r="J102" s="72">
        <f t="shared" si="427"/>
        <v>8.697231855161193E-2</v>
      </c>
      <c r="K102" s="72">
        <f t="shared" si="427"/>
        <v>9.0218560391672101E-2</v>
      </c>
      <c r="L102" s="72">
        <f t="shared" si="427"/>
        <v>9.5554018615822245E-2</v>
      </c>
      <c r="M102" s="72">
        <f t="shared" si="427"/>
        <v>0.1009837004225408</v>
      </c>
      <c r="N102" s="72">
        <f t="shared" si="427"/>
        <v>0.11424573911702954</v>
      </c>
      <c r="O102" s="72">
        <f t="shared" si="427"/>
        <v>0.13476127509506816</v>
      </c>
      <c r="P102" s="72">
        <f t="shared" si="427"/>
        <v>0.15562053587851316</v>
      </c>
      <c r="Q102" s="72">
        <f t="shared" si="427"/>
        <v>0.18713922162305843</v>
      </c>
      <c r="R102" s="72">
        <f t="shared" si="427"/>
        <v>0.2156172962827948</v>
      </c>
      <c r="S102" s="72">
        <f t="shared" si="427"/>
        <v>0.24754845627102792</v>
      </c>
      <c r="T102" s="72">
        <f t="shared" si="427"/>
        <v>0.24964561872627988</v>
      </c>
      <c r="U102" s="72">
        <f t="shared" si="427"/>
        <v>0.26515432857323373</v>
      </c>
      <c r="V102" s="38"/>
      <c r="X102" s="72">
        <f>(X133*X34)/($X38+X133*X34)</f>
        <v>9.3406396730438698E-2</v>
      </c>
      <c r="Y102" s="72">
        <f t="shared" ref="Y102:AM102" si="428">(Y133*Y34)/($X38+Y133*Y34)</f>
        <v>9.5729881185918408E-2</v>
      </c>
      <c r="Z102" s="72">
        <f t="shared" si="428"/>
        <v>0.1155855693033794</v>
      </c>
      <c r="AA102" s="72">
        <f t="shared" si="428"/>
        <v>0.1343434166298621</v>
      </c>
      <c r="AB102" s="72">
        <f t="shared" si="428"/>
        <v>0.15008922066276956</v>
      </c>
      <c r="AC102" s="72">
        <f t="shared" si="428"/>
        <v>0.16138417278280279</v>
      </c>
      <c r="AD102" s="72">
        <f t="shared" si="428"/>
        <v>0.16248919383273289</v>
      </c>
      <c r="AE102" s="72">
        <f t="shared" si="428"/>
        <v>0.17441592048131771</v>
      </c>
      <c r="AF102" s="72">
        <f t="shared" si="428"/>
        <v>0.18564506491520069</v>
      </c>
      <c r="AG102" s="72">
        <f t="shared" si="428"/>
        <v>0.20181679868214641</v>
      </c>
      <c r="AH102" s="72">
        <f t="shared" si="428"/>
        <v>0.19685205686275822</v>
      </c>
      <c r="AI102" s="72">
        <f t="shared" si="428"/>
        <v>0.19897597837463629</v>
      </c>
      <c r="AJ102" s="72">
        <f t="shared" si="428"/>
        <v>0.21363804378043458</v>
      </c>
      <c r="AK102" s="72">
        <f t="shared" si="428"/>
        <v>0.22404194431620966</v>
      </c>
      <c r="AL102" s="72">
        <f t="shared" si="428"/>
        <v>0.23755284158621998</v>
      </c>
      <c r="AM102" s="72">
        <f t="shared" si="428"/>
        <v>0.24756333268054204</v>
      </c>
      <c r="AP102" s="72">
        <f>(AP133*AP34)/($AP38+AP133*AP34)</f>
        <v>9.2933085478580979E-2</v>
      </c>
      <c r="AQ102" s="72">
        <f t="shared" ref="AQ102:BE102" si="429">(AQ133*AQ34)/($AP38+AQ133*AQ34)</f>
        <v>9.6548766645197279E-2</v>
      </c>
      <c r="AR102" s="72">
        <f t="shared" si="429"/>
        <v>9.7592325592874271E-2</v>
      </c>
      <c r="AS102" s="72">
        <f t="shared" si="429"/>
        <v>9.5171713037505892E-2</v>
      </c>
      <c r="AT102" s="72">
        <f t="shared" si="429"/>
        <v>9.3544524963137685E-2</v>
      </c>
      <c r="AU102" s="72">
        <f t="shared" si="429"/>
        <v>9.6199403168788652E-2</v>
      </c>
      <c r="AV102" s="72">
        <f t="shared" si="429"/>
        <v>9.1439743125447573E-2</v>
      </c>
      <c r="AW102" s="72">
        <f t="shared" si="429"/>
        <v>9.1895733881105349E-2</v>
      </c>
      <c r="AX102" s="72">
        <f t="shared" si="429"/>
        <v>9.6264843056806104E-2</v>
      </c>
      <c r="AY102" s="72">
        <f t="shared" si="429"/>
        <v>9.9971916268628072E-2</v>
      </c>
      <c r="AZ102" s="72">
        <f t="shared" si="429"/>
        <v>0.10249106293378565</v>
      </c>
      <c r="BA102" s="72">
        <f t="shared" si="429"/>
        <v>0.10179309263299208</v>
      </c>
      <c r="BB102" s="72">
        <f t="shared" si="429"/>
        <v>0.10481722958851243</v>
      </c>
      <c r="BC102" s="72">
        <f t="shared" si="429"/>
        <v>9.8371486805510069E-2</v>
      </c>
      <c r="BD102" s="72">
        <f t="shared" si="429"/>
        <v>8.7131648826592453E-2</v>
      </c>
      <c r="BE102" s="72">
        <f t="shared" si="429"/>
        <v>9.1784014405071709E-2</v>
      </c>
      <c r="BH102" s="72">
        <f>(BH133*BH34)/($BH38+BH133*BH34)</f>
        <v>0.13960020559443506</v>
      </c>
      <c r="BI102" s="72">
        <f t="shared" ref="BI102:BW102" si="430">(BI133*BI34)/($BH38+BI133*BI34)</f>
        <v>0.14812352929043271</v>
      </c>
      <c r="BJ102" s="72">
        <f t="shared" si="430"/>
        <v>0.16013738567508978</v>
      </c>
      <c r="BK102" s="72">
        <f t="shared" si="430"/>
        <v>0.16636757175583181</v>
      </c>
      <c r="BL102" s="72">
        <f t="shared" si="430"/>
        <v>0.17677846531296065</v>
      </c>
      <c r="BM102" s="72">
        <f t="shared" si="430"/>
        <v>0.19219068088805297</v>
      </c>
      <c r="BN102" s="72">
        <f t="shared" si="430"/>
        <v>0.20261063005631391</v>
      </c>
      <c r="BO102" s="72">
        <f t="shared" si="430"/>
        <v>0.2118084027230136</v>
      </c>
      <c r="BP102" s="72">
        <f t="shared" si="430"/>
        <v>0.22702934005873893</v>
      </c>
      <c r="BQ102" s="72">
        <f t="shared" si="430"/>
        <v>0.24279251163269361</v>
      </c>
      <c r="BR102" s="72">
        <f t="shared" si="430"/>
        <v>0.26689711031055408</v>
      </c>
      <c r="BS102" s="72">
        <f t="shared" si="430"/>
        <v>0.28306350982967876</v>
      </c>
      <c r="BT102" s="72">
        <f t="shared" si="430"/>
        <v>0.30132003853339973</v>
      </c>
      <c r="BU102" s="72">
        <f t="shared" si="430"/>
        <v>0.31997214063026863</v>
      </c>
      <c r="BV102" s="72">
        <f t="shared" si="430"/>
        <v>0.32152827035336562</v>
      </c>
      <c r="BW102" s="72">
        <f t="shared" si="430"/>
        <v>0.33798351005381361</v>
      </c>
      <c r="BZ102" s="72">
        <f>(BZ133*BZ34)/($BZ38+BZ133*BZ34)</f>
        <v>0.1018502552943257</v>
      </c>
      <c r="CA102" s="72">
        <f t="shared" ref="CA102:CO102" si="431">(CA133*CA34)/($BZ38+CA133*CA34)</f>
        <v>9.8373121445382197E-2</v>
      </c>
      <c r="CB102" s="72">
        <f t="shared" si="431"/>
        <v>0.10040680735024482</v>
      </c>
      <c r="CC102" s="72">
        <f t="shared" si="431"/>
        <v>0.10866704542795411</v>
      </c>
      <c r="CD102" s="72">
        <f t="shared" si="431"/>
        <v>0.11499342495972231</v>
      </c>
      <c r="CE102" s="72">
        <f t="shared" si="431"/>
        <v>0.12025375973563726</v>
      </c>
      <c r="CF102" s="72">
        <f t="shared" si="431"/>
        <v>0.11331497149553453</v>
      </c>
      <c r="CG102" s="72">
        <f t="shared" si="431"/>
        <v>0.12476772517174307</v>
      </c>
      <c r="CH102" s="72">
        <f t="shared" si="431"/>
        <v>0.13636833737813472</v>
      </c>
      <c r="CI102" s="72">
        <f t="shared" si="431"/>
        <v>0.1595562255143296</v>
      </c>
      <c r="CJ102" s="72">
        <f t="shared" si="431"/>
        <v>0.17870117027016744</v>
      </c>
      <c r="CK102" s="72">
        <f t="shared" si="431"/>
        <v>0.19701902818537895</v>
      </c>
      <c r="CL102" s="72">
        <f t="shared" si="431"/>
        <v>0.21980825887968622</v>
      </c>
      <c r="CM102" s="72">
        <f t="shared" si="431"/>
        <v>0.25483121635988548</v>
      </c>
      <c r="CN102" s="72">
        <f t="shared" si="431"/>
        <v>0.2203723006116359</v>
      </c>
      <c r="CO102" s="72">
        <f t="shared" si="431"/>
        <v>0.24202560115096611</v>
      </c>
      <c r="CR102" s="72">
        <f>(CR133*CR34)/($CR38+CR133*CR34)</f>
        <v>0.14824605320427819</v>
      </c>
      <c r="CS102" s="72">
        <f t="shared" ref="CS102:DG102" si="432">(CS133*CS34)/($CR38+CS133*CS34)</f>
        <v>0.16092482311926082</v>
      </c>
      <c r="CT102" s="72">
        <f t="shared" si="432"/>
        <v>0.17311062024069604</v>
      </c>
      <c r="CU102" s="72">
        <f t="shared" si="432"/>
        <v>0.19027790029851308</v>
      </c>
      <c r="CV102" s="72">
        <f t="shared" si="432"/>
        <v>0.20885280814012178</v>
      </c>
      <c r="CW102" s="72">
        <f t="shared" si="432"/>
        <v>0.22706616562596887</v>
      </c>
      <c r="CX102" s="72">
        <f t="shared" si="432"/>
        <v>0.23392710265156896</v>
      </c>
      <c r="CY102" s="72">
        <f t="shared" si="432"/>
        <v>0.24139235257741951</v>
      </c>
      <c r="CZ102" s="72">
        <f t="shared" si="432"/>
        <v>0.26413422909342449</v>
      </c>
      <c r="DA102" s="72">
        <f t="shared" si="432"/>
        <v>0.28859630492264815</v>
      </c>
      <c r="DB102" s="72">
        <f t="shared" si="432"/>
        <v>0.30971103490138863</v>
      </c>
      <c r="DC102" s="72">
        <f t="shared" si="432"/>
        <v>0.33276324770018295</v>
      </c>
      <c r="DD102" s="72">
        <f t="shared" si="432"/>
        <v>0.35674961857820853</v>
      </c>
      <c r="DE102" s="72">
        <f t="shared" si="432"/>
        <v>0.38937779378007481</v>
      </c>
      <c r="DF102" s="72">
        <f t="shared" si="432"/>
        <v>0.3902619324563002</v>
      </c>
      <c r="DG102" s="72">
        <f t="shared" si="432"/>
        <v>0.42566942774702426</v>
      </c>
      <c r="DH102" s="38"/>
      <c r="DI102" s="38"/>
      <c r="DJ102" s="38"/>
      <c r="DK102" s="38"/>
      <c r="DL102" s="38"/>
      <c r="DO102" s="72">
        <f>(DO133*DO34)/($DO38+DO133*DO34)</f>
        <v>0.15339936663784373</v>
      </c>
      <c r="DP102" s="72">
        <f t="shared" ref="DP102:ED102" si="433">(DP133*DP34)/($DO38+DP133*DP34)</f>
        <v>0.16550322817040169</v>
      </c>
      <c r="DQ102" s="72">
        <f t="shared" si="433"/>
        <v>0.15877488487286279</v>
      </c>
      <c r="DR102" s="72">
        <f t="shared" si="433"/>
        <v>0.1532550103941954</v>
      </c>
      <c r="DS102" s="72">
        <f t="shared" si="433"/>
        <v>0.1501676835540483</v>
      </c>
      <c r="DT102" s="72">
        <f t="shared" si="433"/>
        <v>0.1744067730572107</v>
      </c>
      <c r="DU102" s="72">
        <f t="shared" si="433"/>
        <v>0.18216646478744794</v>
      </c>
      <c r="DV102" s="72">
        <f t="shared" si="433"/>
        <v>0.19724491949225315</v>
      </c>
      <c r="DW102" s="72">
        <f t="shared" si="433"/>
        <v>0.21603662968271162</v>
      </c>
      <c r="DX102" s="72">
        <f t="shared" si="433"/>
        <v>0.23857068737343587</v>
      </c>
      <c r="DY102" s="72">
        <f t="shared" si="433"/>
        <v>0.25649459659628354</v>
      </c>
      <c r="DZ102" s="72">
        <f t="shared" si="433"/>
        <v>0.28007448407085933</v>
      </c>
      <c r="EA102" s="72">
        <f t="shared" si="433"/>
        <v>0.30292318315696604</v>
      </c>
      <c r="EB102" s="72">
        <f t="shared" si="433"/>
        <v>0.30793348874314547</v>
      </c>
      <c r="EC102" s="72">
        <f t="shared" si="433"/>
        <v>0.30742387552285044</v>
      </c>
      <c r="ED102" s="72">
        <f t="shared" si="433"/>
        <v>0.33791333961288922</v>
      </c>
      <c r="EG102" s="38"/>
      <c r="EH102" s="38"/>
      <c r="EI102" s="38"/>
      <c r="EJ102" s="38"/>
      <c r="EK102" s="38"/>
      <c r="EL102" s="38"/>
      <c r="EM102" s="38"/>
      <c r="EN102" s="38"/>
      <c r="EO102" s="38"/>
      <c r="EP102" s="38"/>
      <c r="EQ102" s="38"/>
      <c r="ER102" s="38"/>
      <c r="ES102" s="38"/>
      <c r="ET102" s="38"/>
      <c r="EU102" s="38"/>
      <c r="EV102" s="38"/>
      <c r="EY102" s="72">
        <f>(EY133*EY34)/($EY38+EY133*EY34)</f>
        <v>0.12169599714291846</v>
      </c>
      <c r="EZ102" s="72">
        <f t="shared" ref="EZ102:FN102" si="434">(EZ133*EZ34)/($EY38+EZ133*EZ34)</f>
        <v>0.13730676126929547</v>
      </c>
      <c r="FA102" s="72">
        <f t="shared" si="434"/>
        <v>0.15844099366654454</v>
      </c>
      <c r="FB102" s="72">
        <f t="shared" si="434"/>
        <v>0.24369053443378713</v>
      </c>
      <c r="FC102" s="72">
        <f t="shared" si="434"/>
        <v>0.26390876843889649</v>
      </c>
      <c r="FD102" s="72">
        <f t="shared" si="434"/>
        <v>0.3120913980396221</v>
      </c>
      <c r="FE102" s="72">
        <f t="shared" si="434"/>
        <v>0.33363361821890286</v>
      </c>
      <c r="FF102" s="72">
        <f t="shared" si="434"/>
        <v>0.33966959635720273</v>
      </c>
      <c r="FG102" s="72">
        <f t="shared" si="434"/>
        <v>0.36459190845891754</v>
      </c>
      <c r="FH102" s="72">
        <f t="shared" si="434"/>
        <v>0.38674879163172715</v>
      </c>
      <c r="FI102" s="72">
        <f t="shared" si="434"/>
        <v>0.44912681096520307</v>
      </c>
      <c r="FJ102" s="72">
        <f t="shared" si="434"/>
        <v>0.51008973952766989</v>
      </c>
      <c r="FK102" s="72">
        <f t="shared" si="434"/>
        <v>0.56064045601288659</v>
      </c>
      <c r="FL102" s="72">
        <f t="shared" si="434"/>
        <v>0.62728661009203446</v>
      </c>
      <c r="FM102" s="72">
        <f t="shared" si="434"/>
        <v>0.66000804857597717</v>
      </c>
      <c r="FN102" s="72">
        <f t="shared" si="434"/>
        <v>0.69005008662222922</v>
      </c>
      <c r="FQ102" s="38"/>
      <c r="FR102" s="38"/>
      <c r="FS102" s="38"/>
      <c r="FT102" s="38"/>
      <c r="FU102" s="38"/>
      <c r="FV102" s="38"/>
      <c r="FW102" s="38"/>
      <c r="FX102" s="38"/>
      <c r="FY102" s="38"/>
      <c r="FZ102" s="38"/>
      <c r="GA102" s="38"/>
      <c r="GB102" s="38"/>
      <c r="GC102" s="38"/>
      <c r="GD102" s="38"/>
      <c r="GE102" s="38"/>
      <c r="GF102" s="38"/>
    </row>
    <row r="103" spans="1:188">
      <c r="A103" s="70" t="s">
        <v>134</v>
      </c>
      <c r="D103" s="43"/>
      <c r="E103" s="43"/>
      <c r="F103" s="72">
        <f t="shared" ref="F103:U103" si="435">(F135*F34)/($F38+F135*F34)</f>
        <v>5.3968386956235431E-2</v>
      </c>
      <c r="G103" s="72">
        <f t="shared" si="435"/>
        <v>6.2727404130545103E-2</v>
      </c>
      <c r="H103" s="72">
        <f t="shared" si="435"/>
        <v>6.8631506751725482E-2</v>
      </c>
      <c r="I103" s="72">
        <f t="shared" si="435"/>
        <v>7.2430547020625249E-2</v>
      </c>
      <c r="J103" s="72">
        <f t="shared" si="435"/>
        <v>7.5983268261182763E-2</v>
      </c>
      <c r="K103" s="72">
        <f t="shared" si="435"/>
        <v>8.1820285952032223E-2</v>
      </c>
      <c r="L103" s="72">
        <f t="shared" si="435"/>
        <v>8.9574248269102111E-2</v>
      </c>
      <c r="M103" s="72">
        <f t="shared" si="435"/>
        <v>9.8057036929978719E-2</v>
      </c>
      <c r="N103" s="72">
        <f t="shared" si="435"/>
        <v>0.10976560788617536</v>
      </c>
      <c r="O103" s="72">
        <f t="shared" si="435"/>
        <v>0.12671879156776655</v>
      </c>
      <c r="P103" s="72">
        <f t="shared" si="435"/>
        <v>0.14447124258302477</v>
      </c>
      <c r="Q103" s="72">
        <f t="shared" si="435"/>
        <v>0.16704848589298854</v>
      </c>
      <c r="R103" s="72">
        <f t="shared" si="435"/>
        <v>0.19347641367965326</v>
      </c>
      <c r="S103" s="72">
        <f t="shared" si="435"/>
        <v>0.22128563930694739</v>
      </c>
      <c r="T103" s="72">
        <f t="shared" si="435"/>
        <v>0.23810521324534145</v>
      </c>
      <c r="U103" s="72">
        <f t="shared" si="435"/>
        <v>0.26244136726274869</v>
      </c>
      <c r="V103" s="38"/>
      <c r="X103" s="72">
        <f>(X135*X34)/($X38+X135*X34)</f>
        <v>8.6671338363536368E-2</v>
      </c>
      <c r="Y103" s="72">
        <f t="shared" ref="Y103:AM103" si="436">(Y135*Y34)/($X38+Y135*Y34)</f>
        <v>9.647766866799827E-2</v>
      </c>
      <c r="Z103" s="72">
        <f t="shared" si="436"/>
        <v>0.10497511173924473</v>
      </c>
      <c r="AA103" s="72">
        <f t="shared" si="436"/>
        <v>0.10399305144708852</v>
      </c>
      <c r="AB103" s="72">
        <f t="shared" si="436"/>
        <v>0.11282774116177899</v>
      </c>
      <c r="AC103" s="72">
        <f t="shared" si="436"/>
        <v>0.12260645286835709</v>
      </c>
      <c r="AD103" s="72">
        <f t="shared" si="436"/>
        <v>0.13111487298335828</v>
      </c>
      <c r="AE103" s="72">
        <f t="shared" si="436"/>
        <v>0.14303779352515281</v>
      </c>
      <c r="AF103" s="72">
        <f t="shared" si="436"/>
        <v>0.15088848851122011</v>
      </c>
      <c r="AG103" s="72">
        <f t="shared" si="436"/>
        <v>0.1607565753416394</v>
      </c>
      <c r="AH103" s="72">
        <f t="shared" si="436"/>
        <v>0.16696707778459288</v>
      </c>
      <c r="AI103" s="72">
        <f t="shared" si="436"/>
        <v>0.17390203153431716</v>
      </c>
      <c r="AJ103" s="72">
        <f t="shared" si="436"/>
        <v>0.18424710422417365</v>
      </c>
      <c r="AK103" s="72">
        <f t="shared" si="436"/>
        <v>0.19210015880428402</v>
      </c>
      <c r="AL103" s="72">
        <f t="shared" si="436"/>
        <v>0.19789231606334429</v>
      </c>
      <c r="AM103" s="72">
        <f t="shared" si="436"/>
        <v>0.21363833722601866</v>
      </c>
      <c r="AP103" s="72">
        <f>(AP135*AP34)/($AP38+AP135*AP34)</f>
        <v>7.5356500005864538E-2</v>
      </c>
      <c r="AQ103" s="72">
        <f t="shared" ref="AQ103:BE103" si="437">(AQ135*AQ34)/($AP38+AQ135*AQ34)</f>
        <v>7.6739962668041881E-2</v>
      </c>
      <c r="AR103" s="72">
        <f t="shared" si="437"/>
        <v>7.8229221608637406E-2</v>
      </c>
      <c r="AS103" s="72">
        <f t="shared" si="437"/>
        <v>7.6725034973307848E-2</v>
      </c>
      <c r="AT103" s="72">
        <f t="shared" si="437"/>
        <v>7.5702968655430372E-2</v>
      </c>
      <c r="AU103" s="72">
        <f t="shared" si="437"/>
        <v>7.6456211785118952E-2</v>
      </c>
      <c r="AV103" s="72">
        <f t="shared" si="437"/>
        <v>7.5715778135267975E-2</v>
      </c>
      <c r="AW103" s="72">
        <f t="shared" si="437"/>
        <v>7.4813959416526424E-2</v>
      </c>
      <c r="AX103" s="72">
        <f t="shared" si="437"/>
        <v>7.4670491564596236E-2</v>
      </c>
      <c r="AY103" s="72">
        <f t="shared" si="437"/>
        <v>7.5801357722451931E-2</v>
      </c>
      <c r="AZ103" s="72">
        <f t="shared" si="437"/>
        <v>7.6279928713617426E-2</v>
      </c>
      <c r="BA103" s="72">
        <f t="shared" si="437"/>
        <v>7.7069960256848466E-2</v>
      </c>
      <c r="BB103" s="72">
        <f t="shared" si="437"/>
        <v>7.8211922658684513E-2</v>
      </c>
      <c r="BC103" s="72">
        <f t="shared" si="437"/>
        <v>7.6650978613861401E-2</v>
      </c>
      <c r="BD103" s="72">
        <f t="shared" si="437"/>
        <v>7.1934493131851768E-2</v>
      </c>
      <c r="BE103" s="72">
        <f t="shared" si="437"/>
        <v>7.3100984623041362E-2</v>
      </c>
      <c r="BH103" s="72">
        <f>(BH135*BH34)/($BH38+BH135*BH34)</f>
        <v>0.10442980664799195</v>
      </c>
      <c r="BI103" s="72">
        <f t="shared" ref="BI103:BW103" si="438">(BI135*BI34)/($BH38+BI135*BI34)</f>
        <v>0.1100784021419676</v>
      </c>
      <c r="BJ103" s="72">
        <f t="shared" si="438"/>
        <v>0.1153115771396036</v>
      </c>
      <c r="BK103" s="72">
        <f t="shared" si="438"/>
        <v>0.12087807151559102</v>
      </c>
      <c r="BL103" s="72">
        <f t="shared" si="438"/>
        <v>0.12670962225902832</v>
      </c>
      <c r="BM103" s="72">
        <f t="shared" si="438"/>
        <v>0.13490124041267537</v>
      </c>
      <c r="BN103" s="72">
        <f t="shared" si="438"/>
        <v>0.14230718051445149</v>
      </c>
      <c r="BO103" s="72">
        <f t="shared" si="438"/>
        <v>0.15071515769877994</v>
      </c>
      <c r="BP103" s="72">
        <f t="shared" si="438"/>
        <v>0.15868908091148987</v>
      </c>
      <c r="BQ103" s="72">
        <f t="shared" si="438"/>
        <v>0.1684487162430014</v>
      </c>
      <c r="BR103" s="72">
        <f t="shared" si="438"/>
        <v>0.17936186961170128</v>
      </c>
      <c r="BS103" s="72">
        <f t="shared" si="438"/>
        <v>0.19081817924909783</v>
      </c>
      <c r="BT103" s="72">
        <f t="shared" si="438"/>
        <v>0.20480141544205155</v>
      </c>
      <c r="BU103" s="72">
        <f t="shared" si="438"/>
        <v>0.21932989851828216</v>
      </c>
      <c r="BV103" s="72">
        <f t="shared" si="438"/>
        <v>0.22053046116193767</v>
      </c>
      <c r="BW103" s="72">
        <f t="shared" si="438"/>
        <v>0.23357056470202095</v>
      </c>
      <c r="BZ103" s="72">
        <f>(BZ135*BZ34)/($BZ38+BZ135*BZ34)</f>
        <v>5.8894065073819543E-2</v>
      </c>
      <c r="CA103" s="72">
        <f t="shared" ref="CA103:CO103" si="439">(CA135*CA34)/($BZ38+CA135*CA34)</f>
        <v>6.1888792531824263E-2</v>
      </c>
      <c r="CB103" s="72">
        <f t="shared" si="439"/>
        <v>6.5339301719035375E-2</v>
      </c>
      <c r="CC103" s="72">
        <f t="shared" si="439"/>
        <v>6.9302550448656242E-2</v>
      </c>
      <c r="CD103" s="72">
        <f t="shared" si="439"/>
        <v>7.4198726180758012E-2</v>
      </c>
      <c r="CE103" s="72">
        <f t="shared" si="439"/>
        <v>7.9703061244848245E-2</v>
      </c>
      <c r="CF103" s="72">
        <f t="shared" si="439"/>
        <v>7.8915786880855127E-2</v>
      </c>
      <c r="CG103" s="72">
        <f t="shared" si="439"/>
        <v>8.5188318500327445E-2</v>
      </c>
      <c r="CH103" s="72">
        <f t="shared" si="439"/>
        <v>9.2362381687187939E-2</v>
      </c>
      <c r="CI103" s="72">
        <f t="shared" si="439"/>
        <v>0.10329515374236513</v>
      </c>
      <c r="CJ103" s="72">
        <f t="shared" si="439"/>
        <v>0.11265286458339352</v>
      </c>
      <c r="CK103" s="72">
        <f t="shared" si="439"/>
        <v>0.12249123255453474</v>
      </c>
      <c r="CL103" s="72">
        <f t="shared" si="439"/>
        <v>0.13496199063413047</v>
      </c>
      <c r="CM103" s="72">
        <f t="shared" si="439"/>
        <v>0.15284460148920334</v>
      </c>
      <c r="CN103" s="72">
        <f t="shared" si="439"/>
        <v>0.14179711490145464</v>
      </c>
      <c r="CO103" s="72">
        <f t="shared" si="439"/>
        <v>0.1569222918930436</v>
      </c>
      <c r="CR103" s="72">
        <f>(CR135*CR34)/($CR38+CR135*CR34)</f>
        <v>9.7525302427163812E-2</v>
      </c>
      <c r="CS103" s="72">
        <f t="shared" ref="CS103:DG103" si="440">(CS135*CS34)/($CR38+CS135*CS34)</f>
        <v>0.10964255760936326</v>
      </c>
      <c r="CT103" s="72">
        <f t="shared" si="440"/>
        <v>0.12095049724729587</v>
      </c>
      <c r="CU103" s="72">
        <f t="shared" si="440"/>
        <v>0.13126917682504996</v>
      </c>
      <c r="CV103" s="72">
        <f t="shared" si="440"/>
        <v>0.14238062360769527</v>
      </c>
      <c r="CW103" s="72">
        <f t="shared" si="440"/>
        <v>0.15486244833886545</v>
      </c>
      <c r="CX103" s="72">
        <f t="shared" si="440"/>
        <v>0.16597538220663707</v>
      </c>
      <c r="CY103" s="72">
        <f t="shared" si="440"/>
        <v>0.17685037882714194</v>
      </c>
      <c r="CZ103" s="72">
        <f t="shared" si="440"/>
        <v>0.1888018464449171</v>
      </c>
      <c r="DA103" s="72">
        <f t="shared" si="440"/>
        <v>0.20762767619055508</v>
      </c>
      <c r="DB103" s="72">
        <f t="shared" si="440"/>
        <v>0.2251383668337652</v>
      </c>
      <c r="DC103" s="72">
        <f t="shared" si="440"/>
        <v>0.24295187265312645</v>
      </c>
      <c r="DD103" s="72">
        <f t="shared" si="440"/>
        <v>0.26075301976740939</v>
      </c>
      <c r="DE103" s="72">
        <f t="shared" si="440"/>
        <v>0.28321025145641682</v>
      </c>
      <c r="DF103" s="72">
        <f t="shared" si="440"/>
        <v>0.29114692552132404</v>
      </c>
      <c r="DG103" s="72">
        <f t="shared" si="440"/>
        <v>0.31541725133932952</v>
      </c>
      <c r="DH103" s="38"/>
      <c r="DI103" s="38"/>
      <c r="DJ103" s="38"/>
      <c r="DK103" s="38"/>
      <c r="DL103" s="38"/>
      <c r="DO103" s="72">
        <f>(DO135*DO34)/($DO38+DO135*DO34)</f>
        <v>0.11298776542342723</v>
      </c>
      <c r="DP103" s="72">
        <f t="shared" ref="DP103:ED103" si="441">(DP135*DP34)/($DO38+DP135*DP34)</f>
        <v>0.12315182325924469</v>
      </c>
      <c r="DQ103" s="72">
        <f t="shared" si="441"/>
        <v>0.1258860326769658</v>
      </c>
      <c r="DR103" s="72">
        <f t="shared" si="441"/>
        <v>0.12328259166606577</v>
      </c>
      <c r="DS103" s="72">
        <f t="shared" si="441"/>
        <v>0.12297790321581725</v>
      </c>
      <c r="DT103" s="72">
        <f t="shared" si="441"/>
        <v>0.13010168622883045</v>
      </c>
      <c r="DU103" s="72">
        <f t="shared" si="441"/>
        <v>0.13492053922245592</v>
      </c>
      <c r="DV103" s="72">
        <f t="shared" si="441"/>
        <v>0.1420715558977142</v>
      </c>
      <c r="DW103" s="72">
        <f t="shared" si="441"/>
        <v>0.15238303659682922</v>
      </c>
      <c r="DX103" s="72">
        <f t="shared" si="441"/>
        <v>0.16468949746267691</v>
      </c>
      <c r="DY103" s="72">
        <f t="shared" si="441"/>
        <v>0.17728807769217766</v>
      </c>
      <c r="DZ103" s="72">
        <f t="shared" si="441"/>
        <v>0.19246768164650208</v>
      </c>
      <c r="EA103" s="72">
        <f t="shared" si="441"/>
        <v>0.20572371228907985</v>
      </c>
      <c r="EB103" s="72">
        <f t="shared" si="441"/>
        <v>0.2162257684894428</v>
      </c>
      <c r="EC103" s="72">
        <f t="shared" si="441"/>
        <v>0.21549880942776103</v>
      </c>
      <c r="ED103" s="72">
        <f t="shared" si="441"/>
        <v>0.23488847171781704</v>
      </c>
      <c r="EG103" s="38"/>
      <c r="EH103" s="38"/>
      <c r="EI103" s="38"/>
      <c r="EJ103" s="38"/>
      <c r="EK103" s="38"/>
      <c r="EL103" s="38"/>
      <c r="EM103" s="38"/>
      <c r="EN103" s="38"/>
      <c r="EO103" s="38"/>
      <c r="EP103" s="38"/>
      <c r="EQ103" s="38"/>
      <c r="ER103" s="38"/>
      <c r="ES103" s="38"/>
      <c r="ET103" s="38"/>
      <c r="EU103" s="38"/>
      <c r="EV103" s="38"/>
      <c r="EY103" s="72">
        <f>(EY135*EY34)/($EY38+EY135*EY34)</f>
        <v>6.9234866196711667E-2</v>
      </c>
      <c r="EZ103" s="72">
        <f t="shared" ref="EZ103:FN103" si="442">(EZ135*EZ34)/($EY38+EZ135*EZ34)</f>
        <v>8.0171382918054326E-2</v>
      </c>
      <c r="FA103" s="72">
        <f t="shared" si="442"/>
        <v>9.3157573272952113E-2</v>
      </c>
      <c r="FB103" s="72">
        <f t="shared" si="442"/>
        <v>0.1352598526290141</v>
      </c>
      <c r="FC103" s="72">
        <f t="shared" si="442"/>
        <v>0.15252796348037947</v>
      </c>
      <c r="FD103" s="72">
        <f t="shared" si="442"/>
        <v>0.18530089985738951</v>
      </c>
      <c r="FE103" s="72">
        <f t="shared" si="442"/>
        <v>0.21224726080402273</v>
      </c>
      <c r="FF103" s="72">
        <f t="shared" si="442"/>
        <v>0.22967757374288297</v>
      </c>
      <c r="FG103" s="72">
        <f t="shared" si="442"/>
        <v>0.24786812288002613</v>
      </c>
      <c r="FH103" s="72">
        <f t="shared" si="442"/>
        <v>0.27311342380018927</v>
      </c>
      <c r="FI103" s="72">
        <f t="shared" si="442"/>
        <v>0.31225791449390328</v>
      </c>
      <c r="FJ103" s="72">
        <f t="shared" si="442"/>
        <v>0.35337430389929292</v>
      </c>
      <c r="FK103" s="72">
        <f t="shared" si="442"/>
        <v>0.39268630476797456</v>
      </c>
      <c r="FL103" s="72">
        <f t="shared" si="442"/>
        <v>0.44748106622084893</v>
      </c>
      <c r="FM103" s="72">
        <f t="shared" si="442"/>
        <v>0.47838388152000383</v>
      </c>
      <c r="FN103" s="72">
        <f t="shared" si="442"/>
        <v>0.51247154150107654</v>
      </c>
      <c r="FQ103" s="38"/>
      <c r="FR103" s="38"/>
      <c r="FS103" s="38"/>
      <c r="FT103" s="38"/>
      <c r="FU103" s="38"/>
      <c r="FV103" s="38"/>
      <c r="FW103" s="38"/>
      <c r="FX103" s="38"/>
      <c r="FY103" s="38"/>
      <c r="FZ103" s="38"/>
      <c r="GA103" s="38"/>
      <c r="GB103" s="38"/>
      <c r="GC103" s="38"/>
      <c r="GD103" s="38"/>
      <c r="GE103" s="38"/>
      <c r="GF103" s="38"/>
    </row>
    <row r="104" spans="1:188">
      <c r="A104" s="70"/>
      <c r="D104" s="43"/>
      <c r="E104" s="43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R104" s="38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G104" s="38"/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Y104" s="38"/>
      <c r="EZ104" s="38"/>
      <c r="FA104" s="38"/>
      <c r="FB104" s="38"/>
      <c r="FC104" s="38"/>
      <c r="FD104" s="38"/>
      <c r="FE104" s="38"/>
      <c r="FF104" s="38"/>
      <c r="FG104" s="38"/>
      <c r="FH104" s="38"/>
      <c r="FI104" s="38"/>
      <c r="FJ104" s="38"/>
      <c r="FK104" s="38"/>
      <c r="FL104" s="38"/>
      <c r="FM104" s="38"/>
      <c r="FN104" s="38"/>
      <c r="FQ104" s="38"/>
      <c r="FR104" s="38"/>
      <c r="FS104" s="38"/>
      <c r="FT104" s="38"/>
      <c r="FU104" s="38"/>
      <c r="FV104" s="38"/>
      <c r="FW104" s="38"/>
      <c r="FX104" s="38"/>
      <c r="FY104" s="38"/>
      <c r="FZ104" s="38"/>
      <c r="GA104" s="38"/>
      <c r="GB104" s="38"/>
      <c r="GC104" s="38"/>
      <c r="GD104" s="38"/>
      <c r="GE104" s="38"/>
      <c r="GF104" s="38"/>
    </row>
    <row r="105" spans="1:188">
      <c r="A105" s="70" t="s">
        <v>117</v>
      </c>
      <c r="D105" s="43"/>
      <c r="E105" s="43"/>
      <c r="F105" s="38">
        <f t="shared" ref="F105:U105" si="443">F34*F129*(1-F100)/F100</f>
        <v>38785.326443967002</v>
      </c>
      <c r="G105" s="38">
        <f t="shared" si="443"/>
        <v>38785.326443967002</v>
      </c>
      <c r="H105" s="38">
        <f t="shared" si="443"/>
        <v>38785.326443967002</v>
      </c>
      <c r="I105" s="38">
        <f t="shared" si="443"/>
        <v>38785.326443967002</v>
      </c>
      <c r="J105" s="38">
        <f t="shared" si="443"/>
        <v>38785.326443966995</v>
      </c>
      <c r="K105" s="38">
        <f t="shared" si="443"/>
        <v>38785.326443967002</v>
      </c>
      <c r="L105" s="38">
        <f t="shared" si="443"/>
        <v>38785.326443967009</v>
      </c>
      <c r="M105" s="38">
        <f t="shared" si="443"/>
        <v>38785.326443966995</v>
      </c>
      <c r="N105" s="38">
        <f t="shared" si="443"/>
        <v>38785.326443966995</v>
      </c>
      <c r="O105" s="38">
        <f t="shared" si="443"/>
        <v>38785.326443966995</v>
      </c>
      <c r="P105" s="38">
        <f t="shared" si="443"/>
        <v>38785.326443967009</v>
      </c>
      <c r="Q105" s="38">
        <f t="shared" si="443"/>
        <v>38785.326443967002</v>
      </c>
      <c r="R105" s="38">
        <f t="shared" si="443"/>
        <v>38785.326443967002</v>
      </c>
      <c r="S105" s="38">
        <f t="shared" si="443"/>
        <v>38785.326443967009</v>
      </c>
      <c r="T105" s="38">
        <f t="shared" si="443"/>
        <v>38785.326443966995</v>
      </c>
      <c r="U105" s="38">
        <f t="shared" si="443"/>
        <v>38785.326443967002</v>
      </c>
      <c r="V105" s="38"/>
      <c r="X105" s="38">
        <f t="shared" ref="X105:AM105" si="444">X34*X129*(1-X100)/X100</f>
        <v>1510902.375</v>
      </c>
      <c r="Y105" s="38">
        <f t="shared" si="444"/>
        <v>1510902.375</v>
      </c>
      <c r="Z105" s="38">
        <f t="shared" si="444"/>
        <v>1510902.375</v>
      </c>
      <c r="AA105" s="38">
        <f t="shared" si="444"/>
        <v>1510902.375</v>
      </c>
      <c r="AB105" s="38">
        <f t="shared" si="444"/>
        <v>1510902.375</v>
      </c>
      <c r="AC105" s="38">
        <f t="shared" si="444"/>
        <v>1510902.375</v>
      </c>
      <c r="AD105" s="38">
        <f t="shared" si="444"/>
        <v>1510902.3750000002</v>
      </c>
      <c r="AE105" s="38">
        <f t="shared" si="444"/>
        <v>1510902.3750000002</v>
      </c>
      <c r="AF105" s="38">
        <f t="shared" si="444"/>
        <v>1510902.375</v>
      </c>
      <c r="AG105" s="38">
        <f t="shared" si="444"/>
        <v>1510902.3750000005</v>
      </c>
      <c r="AH105" s="38">
        <f t="shared" si="444"/>
        <v>1510902.375</v>
      </c>
      <c r="AI105" s="38">
        <f t="shared" si="444"/>
        <v>1510902.375</v>
      </c>
      <c r="AJ105" s="38">
        <f t="shared" si="444"/>
        <v>1510902.3749999998</v>
      </c>
      <c r="AK105" s="38">
        <f t="shared" si="444"/>
        <v>1510902.375</v>
      </c>
      <c r="AL105" s="38">
        <f t="shared" si="444"/>
        <v>1510902.3750000002</v>
      </c>
      <c r="AM105" s="38">
        <f t="shared" si="444"/>
        <v>1510902.375</v>
      </c>
      <c r="AP105" s="38">
        <f t="shared" ref="AP105:BE105" si="445">AP34*AP129*(1-AP100)/AP100</f>
        <v>2126532.5</v>
      </c>
      <c r="AQ105" s="38">
        <f t="shared" si="445"/>
        <v>2126532.4999999995</v>
      </c>
      <c r="AR105" s="38">
        <f t="shared" si="445"/>
        <v>2126532.5</v>
      </c>
      <c r="AS105" s="38">
        <f t="shared" si="445"/>
        <v>2126532.5</v>
      </c>
      <c r="AT105" s="38">
        <f t="shared" si="445"/>
        <v>2126532.5</v>
      </c>
      <c r="AU105" s="38">
        <f t="shared" si="445"/>
        <v>2126532.5</v>
      </c>
      <c r="AV105" s="38">
        <f t="shared" si="445"/>
        <v>2126532.5</v>
      </c>
      <c r="AW105" s="38">
        <f t="shared" si="445"/>
        <v>2126532.5</v>
      </c>
      <c r="AX105" s="38">
        <f t="shared" si="445"/>
        <v>2126532.5000000005</v>
      </c>
      <c r="AY105" s="38">
        <f t="shared" si="445"/>
        <v>2126532.5000000005</v>
      </c>
      <c r="AZ105" s="38">
        <f t="shared" si="445"/>
        <v>2126532.5</v>
      </c>
      <c r="BA105" s="38">
        <f t="shared" si="445"/>
        <v>2126532.5000000005</v>
      </c>
      <c r="BB105" s="38">
        <f t="shared" si="445"/>
        <v>2126532.5</v>
      </c>
      <c r="BC105" s="38">
        <f t="shared" si="445"/>
        <v>2126532.5000000005</v>
      </c>
      <c r="BD105" s="38">
        <f t="shared" si="445"/>
        <v>2126532.5</v>
      </c>
      <c r="BE105" s="38">
        <f t="shared" si="445"/>
        <v>2126532.5</v>
      </c>
      <c r="BH105" s="38">
        <f t="shared" ref="BH105:BW105" si="446">BH34*BH129*(1-BH100)/BH100</f>
        <v>1545.495625</v>
      </c>
      <c r="BI105" s="38">
        <f t="shared" si="446"/>
        <v>1545.4956250000002</v>
      </c>
      <c r="BJ105" s="38">
        <f t="shared" si="446"/>
        <v>1545.4956249999998</v>
      </c>
      <c r="BK105" s="38">
        <f t="shared" si="446"/>
        <v>1545.495625</v>
      </c>
      <c r="BL105" s="38">
        <f t="shared" si="446"/>
        <v>1545.495625</v>
      </c>
      <c r="BM105" s="38">
        <f t="shared" si="446"/>
        <v>1545.495625</v>
      </c>
      <c r="BN105" s="38">
        <f t="shared" si="446"/>
        <v>1545.495625</v>
      </c>
      <c r="BO105" s="38">
        <f t="shared" si="446"/>
        <v>1545.4956250000002</v>
      </c>
      <c r="BP105" s="38">
        <f t="shared" si="446"/>
        <v>1545.495625</v>
      </c>
      <c r="BQ105" s="38">
        <f t="shared" si="446"/>
        <v>1545.4956250000002</v>
      </c>
      <c r="BR105" s="38">
        <f t="shared" si="446"/>
        <v>1545.4956249999996</v>
      </c>
      <c r="BS105" s="38">
        <f t="shared" si="446"/>
        <v>1545.4956250000005</v>
      </c>
      <c r="BT105" s="38">
        <f t="shared" si="446"/>
        <v>1545.495625</v>
      </c>
      <c r="BU105" s="38">
        <f t="shared" si="446"/>
        <v>1545.495625</v>
      </c>
      <c r="BV105" s="38">
        <f t="shared" si="446"/>
        <v>1545.4956249999998</v>
      </c>
      <c r="BW105" s="38">
        <f t="shared" si="446"/>
        <v>1545.4956249999998</v>
      </c>
      <c r="BZ105" s="38">
        <f t="shared" ref="BZ105:CO105" si="447">BZ34*BZ129*(1-BZ100)/BZ100</f>
        <v>1440.3231249999994</v>
      </c>
      <c r="CA105" s="38">
        <f t="shared" si="447"/>
        <v>1440.3231249999994</v>
      </c>
      <c r="CB105" s="38">
        <f t="shared" si="447"/>
        <v>1440.3231249999997</v>
      </c>
      <c r="CC105" s="38">
        <f t="shared" si="447"/>
        <v>1440.3231249999997</v>
      </c>
      <c r="CD105" s="38">
        <f t="shared" si="447"/>
        <v>1440.3231249999997</v>
      </c>
      <c r="CE105" s="38">
        <f t="shared" si="447"/>
        <v>1440.3231249999999</v>
      </c>
      <c r="CF105" s="38">
        <f t="shared" si="447"/>
        <v>1440.3231249999994</v>
      </c>
      <c r="CG105" s="38">
        <f t="shared" si="447"/>
        <v>1440.3231249999997</v>
      </c>
      <c r="CH105" s="38">
        <f t="shared" si="447"/>
        <v>1440.3231249999997</v>
      </c>
      <c r="CI105" s="38">
        <f t="shared" si="447"/>
        <v>1440.3231249999997</v>
      </c>
      <c r="CJ105" s="38">
        <f t="shared" si="447"/>
        <v>1440.3231249999994</v>
      </c>
      <c r="CK105" s="38">
        <f t="shared" si="447"/>
        <v>1440.3231249999997</v>
      </c>
      <c r="CL105" s="38">
        <f t="shared" si="447"/>
        <v>1440.3231249999997</v>
      </c>
      <c r="CM105" s="38">
        <f t="shared" si="447"/>
        <v>1440.3231249999999</v>
      </c>
      <c r="CN105" s="38">
        <f t="shared" si="447"/>
        <v>1440.3231249999997</v>
      </c>
      <c r="CO105" s="38">
        <f t="shared" si="447"/>
        <v>1440.3231249999999</v>
      </c>
      <c r="CR105" s="38">
        <f t="shared" ref="CR105:DG105" si="448">CR34*CR129*(1-CR100)/CR100</f>
        <v>6839.415</v>
      </c>
      <c r="CS105" s="38">
        <f t="shared" si="448"/>
        <v>6839.4150000000009</v>
      </c>
      <c r="CT105" s="38">
        <f t="shared" si="448"/>
        <v>6839.415</v>
      </c>
      <c r="CU105" s="38">
        <f t="shared" si="448"/>
        <v>6839.4149999999991</v>
      </c>
      <c r="CV105" s="38">
        <f t="shared" si="448"/>
        <v>6839.415</v>
      </c>
      <c r="CW105" s="38">
        <f t="shared" si="448"/>
        <v>6839.4150000000009</v>
      </c>
      <c r="CX105" s="38">
        <f t="shared" si="448"/>
        <v>6839.415</v>
      </c>
      <c r="CY105" s="38">
        <f t="shared" si="448"/>
        <v>6839.415</v>
      </c>
      <c r="CZ105" s="38">
        <f t="shared" si="448"/>
        <v>6839.4149999999991</v>
      </c>
      <c r="DA105" s="38">
        <f t="shared" si="448"/>
        <v>6839.415</v>
      </c>
      <c r="DB105" s="38">
        <f t="shared" si="448"/>
        <v>6839.4149999999981</v>
      </c>
      <c r="DC105" s="38">
        <f t="shared" si="448"/>
        <v>6839.4150000000009</v>
      </c>
      <c r="DD105" s="38">
        <f t="shared" si="448"/>
        <v>6839.4150000000009</v>
      </c>
      <c r="DE105" s="38">
        <f t="shared" si="448"/>
        <v>6839.415</v>
      </c>
      <c r="DF105" s="38">
        <f t="shared" si="448"/>
        <v>6839.4150000000009</v>
      </c>
      <c r="DG105" s="38">
        <f t="shared" si="448"/>
        <v>6839.4149999999991</v>
      </c>
      <c r="DH105" s="38"/>
      <c r="DI105" s="38"/>
      <c r="DJ105" s="38"/>
      <c r="DK105" s="38"/>
      <c r="DL105" s="38"/>
      <c r="DO105" s="38">
        <f t="shared" ref="DO105:ED105" si="449">DO34*DO129*(1-DO100)/DO100</f>
        <v>11520.191875</v>
      </c>
      <c r="DP105" s="38">
        <f t="shared" si="449"/>
        <v>11520.191875</v>
      </c>
      <c r="DQ105" s="38">
        <f t="shared" si="449"/>
        <v>11520.191875000002</v>
      </c>
      <c r="DR105" s="38">
        <f t="shared" si="449"/>
        <v>11520.191875</v>
      </c>
      <c r="DS105" s="38">
        <f t="shared" si="449"/>
        <v>11520.191875</v>
      </c>
      <c r="DT105" s="38">
        <f t="shared" si="449"/>
        <v>11520.191874999999</v>
      </c>
      <c r="DU105" s="38">
        <f t="shared" si="449"/>
        <v>11520.191875</v>
      </c>
      <c r="DV105" s="38">
        <f t="shared" si="449"/>
        <v>11520.191875000002</v>
      </c>
      <c r="DW105" s="38">
        <f t="shared" si="449"/>
        <v>11520.191875000002</v>
      </c>
      <c r="DX105" s="38">
        <f t="shared" si="449"/>
        <v>11520.191875</v>
      </c>
      <c r="DY105" s="38">
        <f t="shared" si="449"/>
        <v>11520.191875000002</v>
      </c>
      <c r="DZ105" s="38">
        <f t="shared" si="449"/>
        <v>11520.191875000002</v>
      </c>
      <c r="EA105" s="38">
        <f t="shared" si="449"/>
        <v>11520.191874999999</v>
      </c>
      <c r="EB105" s="38">
        <f t="shared" si="449"/>
        <v>11520.191875000002</v>
      </c>
      <c r="EC105" s="38">
        <f t="shared" si="449"/>
        <v>11520.191875</v>
      </c>
      <c r="ED105" s="38">
        <f t="shared" si="449"/>
        <v>11520.191875</v>
      </c>
      <c r="EG105" s="38"/>
      <c r="EH105" s="38"/>
      <c r="EI105" s="38"/>
      <c r="EJ105" s="38"/>
      <c r="EK105" s="38"/>
      <c r="EL105" s="38"/>
      <c r="EM105" s="38"/>
      <c r="EN105" s="38"/>
      <c r="EO105" s="38"/>
      <c r="EP105" s="38"/>
      <c r="EQ105" s="38"/>
      <c r="ER105" s="38"/>
      <c r="ES105" s="38"/>
      <c r="ET105" s="38"/>
      <c r="EU105" s="38"/>
      <c r="EV105" s="38"/>
      <c r="EY105" s="38">
        <f t="shared" ref="EY105:FN105" si="450">EY34*EY129*(1-EY100)/EY100</f>
        <v>2138605.375</v>
      </c>
      <c r="EZ105" s="38">
        <f t="shared" si="450"/>
        <v>2138605.3749999995</v>
      </c>
      <c r="FA105" s="38">
        <f t="shared" si="450"/>
        <v>2138605.3749999995</v>
      </c>
      <c r="FB105" s="38">
        <f t="shared" si="450"/>
        <v>2138605.375</v>
      </c>
      <c r="FC105" s="38">
        <f t="shared" si="450"/>
        <v>2138605.3749999995</v>
      </c>
      <c r="FD105" s="38">
        <f t="shared" si="450"/>
        <v>2138605.375</v>
      </c>
      <c r="FE105" s="38">
        <f t="shared" si="450"/>
        <v>2138605.3750000005</v>
      </c>
      <c r="FF105" s="38">
        <f t="shared" si="450"/>
        <v>2138605.375</v>
      </c>
      <c r="FG105" s="38">
        <f t="shared" si="450"/>
        <v>2138605.3749999995</v>
      </c>
      <c r="FH105" s="38">
        <f t="shared" si="450"/>
        <v>2138605.375</v>
      </c>
      <c r="FI105" s="38">
        <f t="shared" si="450"/>
        <v>2138605.3749999995</v>
      </c>
      <c r="FJ105" s="38">
        <f t="shared" si="450"/>
        <v>2138605.3749999995</v>
      </c>
      <c r="FK105" s="38">
        <f t="shared" si="450"/>
        <v>2138605.3750000009</v>
      </c>
      <c r="FL105" s="38">
        <f t="shared" si="450"/>
        <v>2138605.3750000005</v>
      </c>
      <c r="FM105" s="38">
        <f t="shared" si="450"/>
        <v>2138605.3749999995</v>
      </c>
      <c r="FN105" s="38">
        <f t="shared" si="450"/>
        <v>2138605.3750000005</v>
      </c>
      <c r="FQ105" s="38"/>
      <c r="FR105" s="38"/>
      <c r="FS105" s="38"/>
      <c r="FT105" s="38"/>
      <c r="FU105" s="38"/>
      <c r="FV105" s="38"/>
      <c r="FW105" s="38"/>
      <c r="FX105" s="38"/>
      <c r="FY105" s="38"/>
      <c r="FZ105" s="38"/>
      <c r="GA105" s="38"/>
      <c r="GB105" s="38"/>
      <c r="GC105" s="38"/>
      <c r="GD105" s="38"/>
      <c r="GE105" s="38"/>
      <c r="GF105" s="38"/>
    </row>
    <row r="106" spans="1:188">
      <c r="A106" s="70" t="s">
        <v>119</v>
      </c>
      <c r="D106" s="43"/>
      <c r="E106" s="43"/>
      <c r="F106" s="38">
        <f t="shared" ref="F106:U106" si="451">F34*F131*(1-F101)/F101</f>
        <v>38785.326443967002</v>
      </c>
      <c r="G106" s="38">
        <f t="shared" si="451"/>
        <v>38785.326443967002</v>
      </c>
      <c r="H106" s="38">
        <f t="shared" si="451"/>
        <v>38785.326443967002</v>
      </c>
      <c r="I106" s="38">
        <f t="shared" si="451"/>
        <v>38785.326443967002</v>
      </c>
      <c r="J106" s="38">
        <f t="shared" si="451"/>
        <v>38785.326443967002</v>
      </c>
      <c r="K106" s="38">
        <f t="shared" si="451"/>
        <v>38785.326443967002</v>
      </c>
      <c r="L106" s="38">
        <f t="shared" si="451"/>
        <v>38785.326443967002</v>
      </c>
      <c r="M106" s="38">
        <f t="shared" si="451"/>
        <v>38785.326443967002</v>
      </c>
      <c r="N106" s="38">
        <f t="shared" si="451"/>
        <v>38785.326443966995</v>
      </c>
      <c r="O106" s="38">
        <f t="shared" si="451"/>
        <v>38785.326443966995</v>
      </c>
      <c r="P106" s="38">
        <f t="shared" si="451"/>
        <v>38785.326443967002</v>
      </c>
      <c r="Q106" s="38">
        <f t="shared" si="451"/>
        <v>38785.326443967002</v>
      </c>
      <c r="R106" s="38">
        <f t="shared" si="451"/>
        <v>38785.326443967009</v>
      </c>
      <c r="S106" s="38">
        <f t="shared" si="451"/>
        <v>38785.326443967002</v>
      </c>
      <c r="T106" s="38">
        <f t="shared" si="451"/>
        <v>38785.326443967009</v>
      </c>
      <c r="U106" s="38">
        <f t="shared" si="451"/>
        <v>38785.326443967002</v>
      </c>
      <c r="V106" s="38"/>
      <c r="X106" s="38">
        <f>X34*X131*(1-X101)/X101</f>
        <v>1510902.375</v>
      </c>
      <c r="Y106" s="38">
        <f t="shared" ref="Y106:AM106" si="452">Y34*Y131*(1-Y101)/Y101</f>
        <v>1510902.375</v>
      </c>
      <c r="Z106" s="38">
        <f t="shared" si="452"/>
        <v>1510902.375</v>
      </c>
      <c r="AA106" s="38">
        <f t="shared" si="452"/>
        <v>1510902.375</v>
      </c>
      <c r="AB106" s="38">
        <f t="shared" si="452"/>
        <v>1510902.3750000002</v>
      </c>
      <c r="AC106" s="38">
        <f t="shared" si="452"/>
        <v>1510902.375</v>
      </c>
      <c r="AD106" s="38">
        <f t="shared" si="452"/>
        <v>1510902.375</v>
      </c>
      <c r="AE106" s="38">
        <f t="shared" si="452"/>
        <v>1510902.3750000002</v>
      </c>
      <c r="AF106" s="38">
        <f t="shared" si="452"/>
        <v>1510902.375</v>
      </c>
      <c r="AG106" s="38">
        <f t="shared" si="452"/>
        <v>1510902.375</v>
      </c>
      <c r="AH106" s="38">
        <f t="shared" si="452"/>
        <v>1510902.375</v>
      </c>
      <c r="AI106" s="38">
        <f t="shared" si="452"/>
        <v>1510902.3749999998</v>
      </c>
      <c r="AJ106" s="38">
        <f t="shared" si="452"/>
        <v>1510902.3750000002</v>
      </c>
      <c r="AK106" s="38">
        <f t="shared" si="452"/>
        <v>1510902.375</v>
      </c>
      <c r="AL106" s="38">
        <f t="shared" si="452"/>
        <v>1510902.375</v>
      </c>
      <c r="AM106" s="38">
        <f t="shared" si="452"/>
        <v>1510902.375</v>
      </c>
      <c r="AP106" s="38">
        <f t="shared" ref="AP106:BW106" si="453">AP34*AP131*(1-AP101)/AP101</f>
        <v>2126532.5</v>
      </c>
      <c r="AQ106" s="38">
        <f t="shared" si="453"/>
        <v>2126532.5</v>
      </c>
      <c r="AR106" s="38">
        <f t="shared" si="453"/>
        <v>2126532.5</v>
      </c>
      <c r="AS106" s="38">
        <f t="shared" si="453"/>
        <v>2126532.4999999995</v>
      </c>
      <c r="AT106" s="38">
        <f t="shared" si="453"/>
        <v>2126532.5</v>
      </c>
      <c r="AU106" s="38">
        <f t="shared" si="453"/>
        <v>2126532.5</v>
      </c>
      <c r="AV106" s="38">
        <f t="shared" si="453"/>
        <v>2126532.5</v>
      </c>
      <c r="AW106" s="38">
        <f t="shared" si="453"/>
        <v>2126532.5000000005</v>
      </c>
      <c r="AX106" s="38">
        <f t="shared" si="453"/>
        <v>2126532.5</v>
      </c>
      <c r="AY106" s="38">
        <f t="shared" si="453"/>
        <v>2126532.5</v>
      </c>
      <c r="AZ106" s="38">
        <f t="shared" si="453"/>
        <v>2126532.5</v>
      </c>
      <c r="BA106" s="38">
        <f t="shared" si="453"/>
        <v>2126532.5</v>
      </c>
      <c r="BB106" s="38">
        <f t="shared" si="453"/>
        <v>2126532.5</v>
      </c>
      <c r="BC106" s="38">
        <f t="shared" si="453"/>
        <v>2126532.5</v>
      </c>
      <c r="BD106" s="38">
        <f t="shared" si="453"/>
        <v>2126532.5</v>
      </c>
      <c r="BE106" s="38">
        <f t="shared" si="453"/>
        <v>2126532.5</v>
      </c>
      <c r="BF106" s="38"/>
      <c r="BH106" s="38">
        <f t="shared" si="453"/>
        <v>1545.4956249999998</v>
      </c>
      <c r="BI106" s="38">
        <f t="shared" si="453"/>
        <v>1545.4956249999998</v>
      </c>
      <c r="BJ106" s="38">
        <f t="shared" si="453"/>
        <v>1545.4956250000002</v>
      </c>
      <c r="BK106" s="38">
        <f t="shared" si="453"/>
        <v>1545.495625</v>
      </c>
      <c r="BL106" s="38">
        <f t="shared" si="453"/>
        <v>1545.4956249999998</v>
      </c>
      <c r="BM106" s="38">
        <f t="shared" si="453"/>
        <v>1545.4956250000002</v>
      </c>
      <c r="BN106" s="38">
        <f t="shared" si="453"/>
        <v>1545.495625</v>
      </c>
      <c r="BO106" s="38">
        <f t="shared" si="453"/>
        <v>1545.495625</v>
      </c>
      <c r="BP106" s="38">
        <f t="shared" si="453"/>
        <v>1545.4956250000002</v>
      </c>
      <c r="BQ106" s="38">
        <f t="shared" si="453"/>
        <v>1545.495625</v>
      </c>
      <c r="BR106" s="38">
        <f t="shared" si="453"/>
        <v>1545.495625</v>
      </c>
      <c r="BS106" s="38">
        <f t="shared" si="453"/>
        <v>1545.495625</v>
      </c>
      <c r="BT106" s="38">
        <f t="shared" si="453"/>
        <v>1545.4956249999998</v>
      </c>
      <c r="BU106" s="38">
        <f t="shared" si="453"/>
        <v>1545.4956249999996</v>
      </c>
      <c r="BV106" s="38">
        <f t="shared" si="453"/>
        <v>1545.495625</v>
      </c>
      <c r="BW106" s="38">
        <f t="shared" si="453"/>
        <v>1545.4956249999998</v>
      </c>
      <c r="BZ106" s="38">
        <f t="shared" ref="BZ106:CO106" si="454">BZ34*BZ131*(1-BZ101)/BZ101</f>
        <v>1440.3231249999999</v>
      </c>
      <c r="CA106" s="38">
        <f t="shared" si="454"/>
        <v>1440.3231249999994</v>
      </c>
      <c r="CB106" s="38">
        <f t="shared" si="454"/>
        <v>1440.3231249999997</v>
      </c>
      <c r="CC106" s="38">
        <f t="shared" si="454"/>
        <v>1440.3231249999997</v>
      </c>
      <c r="CD106" s="38">
        <f t="shared" si="454"/>
        <v>1440.3231249999994</v>
      </c>
      <c r="CE106" s="38">
        <f t="shared" si="454"/>
        <v>1440.3231249999999</v>
      </c>
      <c r="CF106" s="38">
        <f t="shared" si="454"/>
        <v>1440.3231249999997</v>
      </c>
      <c r="CG106" s="38">
        <f t="shared" si="454"/>
        <v>1440.3231249999997</v>
      </c>
      <c r="CH106" s="38">
        <f t="shared" si="454"/>
        <v>1440.3231249999999</v>
      </c>
      <c r="CI106" s="38">
        <f t="shared" si="454"/>
        <v>1440.3231249999997</v>
      </c>
      <c r="CJ106" s="38">
        <f t="shared" si="454"/>
        <v>1440.3231249999997</v>
      </c>
      <c r="CK106" s="38">
        <f t="shared" si="454"/>
        <v>1440.3231249999997</v>
      </c>
      <c r="CL106" s="38">
        <f t="shared" si="454"/>
        <v>1440.3231249999997</v>
      </c>
      <c r="CM106" s="38">
        <f t="shared" si="454"/>
        <v>1440.3231249999999</v>
      </c>
      <c r="CN106" s="38">
        <f t="shared" si="454"/>
        <v>1440.3231249999997</v>
      </c>
      <c r="CO106" s="38">
        <f t="shared" si="454"/>
        <v>1440.3231249999999</v>
      </c>
      <c r="CR106" s="38">
        <f t="shared" ref="CR106:DG106" si="455">CR34*CR131*(1-CR101)/CR101</f>
        <v>6839.415</v>
      </c>
      <c r="CS106" s="38">
        <f t="shared" si="455"/>
        <v>6839.415</v>
      </c>
      <c r="CT106" s="38">
        <f t="shared" si="455"/>
        <v>6839.415</v>
      </c>
      <c r="CU106" s="38">
        <f t="shared" si="455"/>
        <v>6839.415</v>
      </c>
      <c r="CV106" s="38">
        <f t="shared" si="455"/>
        <v>6839.415</v>
      </c>
      <c r="CW106" s="38">
        <f t="shared" si="455"/>
        <v>6839.4150000000018</v>
      </c>
      <c r="CX106" s="38">
        <f t="shared" si="455"/>
        <v>6839.415</v>
      </c>
      <c r="CY106" s="38">
        <f t="shared" si="455"/>
        <v>6839.4149999999991</v>
      </c>
      <c r="CZ106" s="38">
        <f t="shared" si="455"/>
        <v>6839.4149999999991</v>
      </c>
      <c r="DA106" s="38">
        <f t="shared" si="455"/>
        <v>6839.4150000000009</v>
      </c>
      <c r="DB106" s="38">
        <f t="shared" si="455"/>
        <v>6839.4150000000009</v>
      </c>
      <c r="DC106" s="38">
        <f t="shared" si="455"/>
        <v>6839.4150000000009</v>
      </c>
      <c r="DD106" s="38">
        <f t="shared" si="455"/>
        <v>6839.4150000000018</v>
      </c>
      <c r="DE106" s="38">
        <f t="shared" si="455"/>
        <v>6839.415</v>
      </c>
      <c r="DF106" s="38">
        <f t="shared" si="455"/>
        <v>6839.4149999999981</v>
      </c>
      <c r="DG106" s="38">
        <f t="shared" si="455"/>
        <v>6839.415</v>
      </c>
      <c r="DH106" s="38"/>
      <c r="DI106" s="38"/>
      <c r="DJ106" s="38"/>
      <c r="DK106" s="38"/>
      <c r="DL106" s="38"/>
      <c r="DO106" s="38">
        <f t="shared" ref="DO106:ED106" si="456">DO34*DO131*(1-DO101)/DO101</f>
        <v>11520.191875</v>
      </c>
      <c r="DP106" s="38">
        <f t="shared" si="456"/>
        <v>11520.191875</v>
      </c>
      <c r="DQ106" s="38">
        <f t="shared" si="456"/>
        <v>11520.191875000002</v>
      </c>
      <c r="DR106" s="38">
        <f t="shared" si="456"/>
        <v>11520.191875</v>
      </c>
      <c r="DS106" s="38">
        <f t="shared" si="456"/>
        <v>11520.191875</v>
      </c>
      <c r="DT106" s="38">
        <f t="shared" si="456"/>
        <v>11520.191875</v>
      </c>
      <c r="DU106" s="38">
        <f t="shared" si="456"/>
        <v>11520.191875</v>
      </c>
      <c r="DV106" s="38">
        <f t="shared" si="456"/>
        <v>11520.191875000002</v>
      </c>
      <c r="DW106" s="38">
        <f t="shared" si="456"/>
        <v>11520.191874999999</v>
      </c>
      <c r="DX106" s="38">
        <f t="shared" si="456"/>
        <v>11520.191875</v>
      </c>
      <c r="DY106" s="38">
        <f t="shared" si="456"/>
        <v>11520.191875000002</v>
      </c>
      <c r="DZ106" s="38">
        <f t="shared" si="456"/>
        <v>11520.191875000002</v>
      </c>
      <c r="EA106" s="38">
        <f t="shared" si="456"/>
        <v>11520.191874999999</v>
      </c>
      <c r="EB106" s="38">
        <f t="shared" si="456"/>
        <v>11520.191875000002</v>
      </c>
      <c r="EC106" s="38">
        <f t="shared" si="456"/>
        <v>11520.191875</v>
      </c>
      <c r="ED106" s="38">
        <f t="shared" si="456"/>
        <v>11520.191875</v>
      </c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Y106" s="38">
        <f t="shared" ref="EY106:FN106" si="457">EY34*EY131*(1-EY101)/EY101</f>
        <v>2138605.375</v>
      </c>
      <c r="EZ106" s="38">
        <f t="shared" si="457"/>
        <v>2138605.3749999995</v>
      </c>
      <c r="FA106" s="38">
        <f t="shared" si="457"/>
        <v>2138605.3749999995</v>
      </c>
      <c r="FB106" s="38">
        <f t="shared" si="457"/>
        <v>2138605.375</v>
      </c>
      <c r="FC106" s="38">
        <f t="shared" si="457"/>
        <v>2138605.375</v>
      </c>
      <c r="FD106" s="38">
        <f t="shared" si="457"/>
        <v>2138605.375</v>
      </c>
      <c r="FE106" s="38">
        <f t="shared" si="457"/>
        <v>2138605.3750000005</v>
      </c>
      <c r="FF106" s="38">
        <f t="shared" si="457"/>
        <v>2138605.375</v>
      </c>
      <c r="FG106" s="38">
        <f t="shared" si="457"/>
        <v>2138605.3749999995</v>
      </c>
      <c r="FH106" s="38">
        <f t="shared" si="457"/>
        <v>2138605.375</v>
      </c>
      <c r="FI106" s="38">
        <f t="shared" si="457"/>
        <v>2138605.3749999995</v>
      </c>
      <c r="FJ106" s="38">
        <f t="shared" si="457"/>
        <v>2138605.3749999995</v>
      </c>
      <c r="FK106" s="38">
        <f t="shared" si="457"/>
        <v>2138605.3750000009</v>
      </c>
      <c r="FL106" s="38">
        <f t="shared" si="457"/>
        <v>2138605.3750000005</v>
      </c>
      <c r="FM106" s="38">
        <f t="shared" si="457"/>
        <v>2138605.3749999995</v>
      </c>
      <c r="FN106" s="38">
        <f t="shared" si="457"/>
        <v>2138605.3750000005</v>
      </c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</row>
    <row r="107" spans="1:188">
      <c r="A107" s="70" t="s">
        <v>120</v>
      </c>
      <c r="D107" s="43"/>
      <c r="E107" s="43"/>
      <c r="F107" s="38">
        <f t="shared" ref="F107:U107" si="458">F34*F133*(1-F102)/F102</f>
        <v>38785.326443966995</v>
      </c>
      <c r="G107" s="38">
        <f t="shared" si="458"/>
        <v>38785.326443967002</v>
      </c>
      <c r="H107" s="38">
        <f t="shared" si="458"/>
        <v>38785.326443967009</v>
      </c>
      <c r="I107" s="38">
        <f t="shared" si="458"/>
        <v>38785.326443967002</v>
      </c>
      <c r="J107" s="38">
        <f t="shared" si="458"/>
        <v>38785.326443967009</v>
      </c>
      <c r="K107" s="38">
        <f t="shared" si="458"/>
        <v>38785.326443967002</v>
      </c>
      <c r="L107" s="38">
        <f t="shared" si="458"/>
        <v>38785.326443967009</v>
      </c>
      <c r="M107" s="38">
        <f t="shared" si="458"/>
        <v>38785.326443967002</v>
      </c>
      <c r="N107" s="38">
        <f t="shared" si="458"/>
        <v>38785.326443967002</v>
      </c>
      <c r="O107" s="38">
        <f t="shared" si="458"/>
        <v>38785.326443967009</v>
      </c>
      <c r="P107" s="38">
        <f t="shared" si="458"/>
        <v>38785.326443966995</v>
      </c>
      <c r="Q107" s="38">
        <f t="shared" si="458"/>
        <v>38785.326443967002</v>
      </c>
      <c r="R107" s="38">
        <f t="shared" si="458"/>
        <v>38785.326443966995</v>
      </c>
      <c r="S107" s="38">
        <f t="shared" si="458"/>
        <v>38785.326443967002</v>
      </c>
      <c r="T107" s="38">
        <f t="shared" si="458"/>
        <v>38785.326443967009</v>
      </c>
      <c r="U107" s="38">
        <f t="shared" si="458"/>
        <v>38785.326443967002</v>
      </c>
      <c r="V107" s="38"/>
      <c r="X107" s="38">
        <f>X34*X133*(1-X102)/X102</f>
        <v>1510902.375</v>
      </c>
      <c r="Y107" s="38">
        <f t="shared" ref="Y107:AM107" si="459">Y34*Y133*(1-Y102)/Y102</f>
        <v>1510902.375</v>
      </c>
      <c r="Z107" s="38">
        <f t="shared" si="459"/>
        <v>1510902.375</v>
      </c>
      <c r="AA107" s="38">
        <f t="shared" si="459"/>
        <v>1510902.3750000002</v>
      </c>
      <c r="AB107" s="38">
        <f t="shared" si="459"/>
        <v>1510902.375</v>
      </c>
      <c r="AC107" s="38">
        <f t="shared" si="459"/>
        <v>1510902.375</v>
      </c>
      <c r="AD107" s="38">
        <f t="shared" si="459"/>
        <v>1510902.375</v>
      </c>
      <c r="AE107" s="38">
        <f t="shared" si="459"/>
        <v>1510902.3750000002</v>
      </c>
      <c r="AF107" s="38">
        <f t="shared" si="459"/>
        <v>1510902.375</v>
      </c>
      <c r="AG107" s="38">
        <f t="shared" si="459"/>
        <v>1510902.375</v>
      </c>
      <c r="AH107" s="38">
        <f t="shared" si="459"/>
        <v>1510902.3750000002</v>
      </c>
      <c r="AI107" s="38">
        <f t="shared" si="459"/>
        <v>1510902.3749999998</v>
      </c>
      <c r="AJ107" s="38">
        <f t="shared" si="459"/>
        <v>1510902.375</v>
      </c>
      <c r="AK107" s="38">
        <f t="shared" si="459"/>
        <v>1510902.375</v>
      </c>
      <c r="AL107" s="38">
        <f t="shared" si="459"/>
        <v>1510902.375</v>
      </c>
      <c r="AM107" s="38">
        <f t="shared" si="459"/>
        <v>1510902.3750000002</v>
      </c>
      <c r="AP107" s="38">
        <f t="shared" ref="AP107:BE107" si="460">AP34*AP133*(1-AP102)/AP102</f>
        <v>2126532.5</v>
      </c>
      <c r="AQ107" s="38">
        <f t="shared" si="460"/>
        <v>2126532.5000000005</v>
      </c>
      <c r="AR107" s="38">
        <f t="shared" si="460"/>
        <v>2126532.5</v>
      </c>
      <c r="AS107" s="38">
        <f t="shared" si="460"/>
        <v>2126532.5</v>
      </c>
      <c r="AT107" s="38">
        <f t="shared" si="460"/>
        <v>2126532.5000000005</v>
      </c>
      <c r="AU107" s="38">
        <f t="shared" si="460"/>
        <v>2126532.5000000005</v>
      </c>
      <c r="AV107" s="38">
        <f t="shared" si="460"/>
        <v>2126532.5</v>
      </c>
      <c r="AW107" s="38">
        <f t="shared" si="460"/>
        <v>2126532.5</v>
      </c>
      <c r="AX107" s="38">
        <f t="shared" si="460"/>
        <v>2126532.5000000005</v>
      </c>
      <c r="AY107" s="38">
        <f t="shared" si="460"/>
        <v>2126532.5000000005</v>
      </c>
      <c r="AZ107" s="38">
        <f t="shared" si="460"/>
        <v>2126532.5</v>
      </c>
      <c r="BA107" s="38">
        <f t="shared" si="460"/>
        <v>2126532.4999999995</v>
      </c>
      <c r="BB107" s="38">
        <f t="shared" si="460"/>
        <v>2126532.4999999995</v>
      </c>
      <c r="BC107" s="38">
        <f t="shared" si="460"/>
        <v>2126532.5</v>
      </c>
      <c r="BD107" s="38">
        <f t="shared" si="460"/>
        <v>2126532.5000000005</v>
      </c>
      <c r="BE107" s="38">
        <f t="shared" si="460"/>
        <v>2126532.5</v>
      </c>
      <c r="BH107" s="38">
        <f t="shared" ref="BH107:BW107" si="461">BH34*BH133*(1-BH102)/BH102</f>
        <v>1545.4956250000002</v>
      </c>
      <c r="BI107" s="38">
        <f t="shared" si="461"/>
        <v>1545.4956249999998</v>
      </c>
      <c r="BJ107" s="38">
        <f t="shared" si="461"/>
        <v>1545.4956249999998</v>
      </c>
      <c r="BK107" s="38">
        <f t="shared" si="461"/>
        <v>1545.495625</v>
      </c>
      <c r="BL107" s="38">
        <f t="shared" si="461"/>
        <v>1545.4956250000002</v>
      </c>
      <c r="BM107" s="38">
        <f t="shared" si="461"/>
        <v>1545.495625</v>
      </c>
      <c r="BN107" s="38">
        <f t="shared" si="461"/>
        <v>1545.495625</v>
      </c>
      <c r="BO107" s="38">
        <f t="shared" si="461"/>
        <v>1545.4956249999998</v>
      </c>
      <c r="BP107" s="38">
        <f t="shared" si="461"/>
        <v>1545.495625</v>
      </c>
      <c r="BQ107" s="38">
        <f t="shared" si="461"/>
        <v>1545.495625</v>
      </c>
      <c r="BR107" s="38">
        <f t="shared" si="461"/>
        <v>1545.495625</v>
      </c>
      <c r="BS107" s="38">
        <f t="shared" si="461"/>
        <v>1545.495625</v>
      </c>
      <c r="BT107" s="38">
        <f t="shared" si="461"/>
        <v>1545.495625</v>
      </c>
      <c r="BU107" s="38">
        <f t="shared" si="461"/>
        <v>1545.4956249999998</v>
      </c>
      <c r="BV107" s="38">
        <f t="shared" si="461"/>
        <v>1545.4956249999998</v>
      </c>
      <c r="BW107" s="38">
        <f t="shared" si="461"/>
        <v>1545.4956250000002</v>
      </c>
      <c r="BZ107" s="38">
        <f t="shared" ref="BZ107:CO107" si="462">BZ34*BZ133*(1-BZ102)/BZ102</f>
        <v>1440.3231249999999</v>
      </c>
      <c r="CA107" s="38">
        <f t="shared" si="462"/>
        <v>1440.3231249999994</v>
      </c>
      <c r="CB107" s="38">
        <f t="shared" si="462"/>
        <v>1440.3231249999997</v>
      </c>
      <c r="CC107" s="38">
        <f t="shared" si="462"/>
        <v>1440.3231249999997</v>
      </c>
      <c r="CD107" s="38">
        <f t="shared" si="462"/>
        <v>1440.3231249999994</v>
      </c>
      <c r="CE107" s="38">
        <f t="shared" si="462"/>
        <v>1440.3231249999999</v>
      </c>
      <c r="CF107" s="38">
        <f t="shared" si="462"/>
        <v>1440.3231249999997</v>
      </c>
      <c r="CG107" s="38">
        <f t="shared" si="462"/>
        <v>1440.3231249999997</v>
      </c>
      <c r="CH107" s="38">
        <f t="shared" si="462"/>
        <v>1440.3231249999997</v>
      </c>
      <c r="CI107" s="38">
        <f t="shared" si="462"/>
        <v>1440.3231249999997</v>
      </c>
      <c r="CJ107" s="38">
        <f t="shared" si="462"/>
        <v>1440.3231249999997</v>
      </c>
      <c r="CK107" s="38">
        <f t="shared" si="462"/>
        <v>1440.3231249999997</v>
      </c>
      <c r="CL107" s="38">
        <f t="shared" si="462"/>
        <v>1440.3231249999997</v>
      </c>
      <c r="CM107" s="38">
        <f t="shared" si="462"/>
        <v>1440.3231249999999</v>
      </c>
      <c r="CN107" s="38">
        <f t="shared" si="462"/>
        <v>1440.3231249999997</v>
      </c>
      <c r="CO107" s="38">
        <f t="shared" si="462"/>
        <v>1440.3231249999999</v>
      </c>
      <c r="CR107" s="38">
        <f t="shared" ref="CR107:DG107" si="463">CR34*CR133*(1-CR102)/CR102</f>
        <v>6839.415</v>
      </c>
      <c r="CS107" s="38">
        <f t="shared" si="463"/>
        <v>6839.415</v>
      </c>
      <c r="CT107" s="38">
        <f t="shared" si="463"/>
        <v>6839.4150000000009</v>
      </c>
      <c r="CU107" s="38">
        <f t="shared" si="463"/>
        <v>6839.4150000000009</v>
      </c>
      <c r="CV107" s="38">
        <f t="shared" si="463"/>
        <v>6839.4149999999991</v>
      </c>
      <c r="CW107" s="38">
        <f t="shared" si="463"/>
        <v>6839.415</v>
      </c>
      <c r="CX107" s="38">
        <f t="shared" si="463"/>
        <v>6839.4150000000009</v>
      </c>
      <c r="CY107" s="38">
        <f t="shared" si="463"/>
        <v>6839.415</v>
      </c>
      <c r="CZ107" s="38">
        <f t="shared" si="463"/>
        <v>6839.415</v>
      </c>
      <c r="DA107" s="38">
        <f t="shared" si="463"/>
        <v>6839.415</v>
      </c>
      <c r="DB107" s="38">
        <f t="shared" si="463"/>
        <v>6839.4150000000009</v>
      </c>
      <c r="DC107" s="38">
        <f t="shared" si="463"/>
        <v>6839.415</v>
      </c>
      <c r="DD107" s="38">
        <f t="shared" si="463"/>
        <v>6839.4149999999991</v>
      </c>
      <c r="DE107" s="38">
        <f t="shared" si="463"/>
        <v>6839.415</v>
      </c>
      <c r="DF107" s="38">
        <f t="shared" si="463"/>
        <v>6839.415</v>
      </c>
      <c r="DG107" s="38">
        <f t="shared" si="463"/>
        <v>6839.415</v>
      </c>
      <c r="DH107" s="38"/>
      <c r="DI107" s="38"/>
      <c r="DJ107" s="38"/>
      <c r="DK107" s="38"/>
      <c r="DL107" s="38"/>
      <c r="DO107" s="38">
        <f t="shared" ref="DO107:ED107" si="464">DO34*DO133*(1-DO102)/DO102</f>
        <v>11520.191875</v>
      </c>
      <c r="DP107" s="38">
        <f t="shared" si="464"/>
        <v>11520.191875</v>
      </c>
      <c r="DQ107" s="38">
        <f t="shared" si="464"/>
        <v>11520.191875000002</v>
      </c>
      <c r="DR107" s="38">
        <f t="shared" si="464"/>
        <v>11520.191875</v>
      </c>
      <c r="DS107" s="38">
        <f t="shared" si="464"/>
        <v>11520.191875</v>
      </c>
      <c r="DT107" s="38">
        <f t="shared" si="464"/>
        <v>11520.191875</v>
      </c>
      <c r="DU107" s="38">
        <f t="shared" si="464"/>
        <v>11520.191875</v>
      </c>
      <c r="DV107" s="38">
        <f t="shared" si="464"/>
        <v>11520.191875000002</v>
      </c>
      <c r="DW107" s="38">
        <f t="shared" si="464"/>
        <v>11520.191875000002</v>
      </c>
      <c r="DX107" s="38">
        <f t="shared" si="464"/>
        <v>11520.191875</v>
      </c>
      <c r="DY107" s="38">
        <f t="shared" si="464"/>
        <v>11520.191875000002</v>
      </c>
      <c r="DZ107" s="38">
        <f t="shared" si="464"/>
        <v>11520.191875000002</v>
      </c>
      <c r="EA107" s="38">
        <f t="shared" si="464"/>
        <v>11520.191874999999</v>
      </c>
      <c r="EB107" s="38">
        <f t="shared" si="464"/>
        <v>11520.191875000002</v>
      </c>
      <c r="EC107" s="38">
        <f t="shared" si="464"/>
        <v>11520.191875</v>
      </c>
      <c r="ED107" s="38">
        <f t="shared" si="464"/>
        <v>11520.191875</v>
      </c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Y107" s="38">
        <f t="shared" ref="EY107:FN107" si="465">EY34*EY133*(1-EY102)/EY102</f>
        <v>2138605.375</v>
      </c>
      <c r="EZ107" s="38">
        <f t="shared" si="465"/>
        <v>2138605.3749999995</v>
      </c>
      <c r="FA107" s="38">
        <f t="shared" si="465"/>
        <v>2138605.3749999995</v>
      </c>
      <c r="FB107" s="38">
        <f t="shared" si="465"/>
        <v>2138605.375</v>
      </c>
      <c r="FC107" s="38">
        <f t="shared" si="465"/>
        <v>2138605.375</v>
      </c>
      <c r="FD107" s="38">
        <f t="shared" si="465"/>
        <v>2138605.375</v>
      </c>
      <c r="FE107" s="38">
        <f t="shared" si="465"/>
        <v>2138605.3750000005</v>
      </c>
      <c r="FF107" s="38">
        <f t="shared" si="465"/>
        <v>2138605.375</v>
      </c>
      <c r="FG107" s="38">
        <f t="shared" si="465"/>
        <v>2138605.3749999995</v>
      </c>
      <c r="FH107" s="38">
        <f t="shared" si="465"/>
        <v>2138605.375</v>
      </c>
      <c r="FI107" s="38">
        <f t="shared" si="465"/>
        <v>2138605.3749999995</v>
      </c>
      <c r="FJ107" s="38">
        <f t="shared" si="465"/>
        <v>2138605.3749999995</v>
      </c>
      <c r="FK107" s="38">
        <f t="shared" si="465"/>
        <v>2138605.3750000009</v>
      </c>
      <c r="FL107" s="38">
        <f t="shared" si="465"/>
        <v>2138605.3750000005</v>
      </c>
      <c r="FM107" s="38">
        <f t="shared" si="465"/>
        <v>2138605.3749999995</v>
      </c>
      <c r="FN107" s="38">
        <f t="shared" si="465"/>
        <v>2138605.3750000005</v>
      </c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</row>
    <row r="108" spans="1:188">
      <c r="A108" s="70" t="s">
        <v>121</v>
      </c>
      <c r="D108" s="43"/>
      <c r="E108" s="43"/>
      <c r="F108" s="38">
        <f t="shared" ref="F108:U108" si="466">F34*F135*(1-F103)/F103</f>
        <v>38785.326443967002</v>
      </c>
      <c r="G108" s="38">
        <f t="shared" si="466"/>
        <v>38785.326443967009</v>
      </c>
      <c r="H108" s="38">
        <f t="shared" si="466"/>
        <v>38785.326443967002</v>
      </c>
      <c r="I108" s="38">
        <f t="shared" si="466"/>
        <v>38785.326443967002</v>
      </c>
      <c r="J108" s="38">
        <f t="shared" si="466"/>
        <v>38785.326443966995</v>
      </c>
      <c r="K108" s="38">
        <f t="shared" si="466"/>
        <v>38785.326443966995</v>
      </c>
      <c r="L108" s="38">
        <f t="shared" si="466"/>
        <v>38785.326443967002</v>
      </c>
      <c r="M108" s="38">
        <f t="shared" si="466"/>
        <v>38785.326443967002</v>
      </c>
      <c r="N108" s="38">
        <f t="shared" si="466"/>
        <v>38785.326443967002</v>
      </c>
      <c r="O108" s="38">
        <f t="shared" si="466"/>
        <v>38785.326443967009</v>
      </c>
      <c r="P108" s="38">
        <f t="shared" si="466"/>
        <v>38785.326443966995</v>
      </c>
      <c r="Q108" s="38">
        <f t="shared" si="466"/>
        <v>38785.326443967002</v>
      </c>
      <c r="R108" s="38">
        <f t="shared" si="466"/>
        <v>38785.326443967002</v>
      </c>
      <c r="S108" s="38">
        <f t="shared" si="466"/>
        <v>38785.326443967009</v>
      </c>
      <c r="T108" s="38">
        <f t="shared" si="466"/>
        <v>38785.326443967002</v>
      </c>
      <c r="U108" s="38">
        <f t="shared" si="466"/>
        <v>38785.326443967009</v>
      </c>
      <c r="V108" s="38"/>
      <c r="X108" s="38">
        <f>X34*X135*(1-X103)/X103</f>
        <v>1510902.375</v>
      </c>
      <c r="Y108" s="38">
        <f t="shared" ref="Y108:AM108" si="467">Y34*Y135*(1-Y103)/Y103</f>
        <v>1510902.3749999998</v>
      </c>
      <c r="Z108" s="38">
        <f t="shared" si="467"/>
        <v>1510902.375</v>
      </c>
      <c r="AA108" s="38">
        <f t="shared" si="467"/>
        <v>1510902.375</v>
      </c>
      <c r="AB108" s="38">
        <f t="shared" si="467"/>
        <v>1510902.375</v>
      </c>
      <c r="AC108" s="38">
        <f t="shared" si="467"/>
        <v>1510902.3750000002</v>
      </c>
      <c r="AD108" s="38">
        <f t="shared" si="467"/>
        <v>1510902.375</v>
      </c>
      <c r="AE108" s="38">
        <f t="shared" si="467"/>
        <v>1510902.375</v>
      </c>
      <c r="AF108" s="38">
        <f t="shared" si="467"/>
        <v>1510902.375</v>
      </c>
      <c r="AG108" s="38">
        <f t="shared" si="467"/>
        <v>1510902.3750000002</v>
      </c>
      <c r="AH108" s="38">
        <f t="shared" si="467"/>
        <v>1510902.375</v>
      </c>
      <c r="AI108" s="38">
        <f t="shared" si="467"/>
        <v>1510902.375</v>
      </c>
      <c r="AJ108" s="38">
        <f t="shared" si="467"/>
        <v>1510902.3750000002</v>
      </c>
      <c r="AK108" s="38">
        <f t="shared" si="467"/>
        <v>1510902.3750000002</v>
      </c>
      <c r="AL108" s="38">
        <f t="shared" si="467"/>
        <v>1510902.375</v>
      </c>
      <c r="AM108" s="38">
        <f t="shared" si="467"/>
        <v>1510902.375</v>
      </c>
      <c r="AP108" s="38">
        <f t="shared" ref="AP108:BE108" si="468">AP34*AP135*(1-AP103)/AP103</f>
        <v>2126532.4999999995</v>
      </c>
      <c r="AQ108" s="38">
        <f t="shared" si="468"/>
        <v>2126532.4999999995</v>
      </c>
      <c r="AR108" s="38">
        <f t="shared" si="468"/>
        <v>2126532.5</v>
      </c>
      <c r="AS108" s="38">
        <f t="shared" si="468"/>
        <v>2126532.5000000005</v>
      </c>
      <c r="AT108" s="38">
        <f t="shared" si="468"/>
        <v>2126532.5</v>
      </c>
      <c r="AU108" s="38">
        <f t="shared" si="468"/>
        <v>2126532.5</v>
      </c>
      <c r="AV108" s="38">
        <f t="shared" si="468"/>
        <v>2126532.5</v>
      </c>
      <c r="AW108" s="38">
        <f t="shared" si="468"/>
        <v>2126532.5</v>
      </c>
      <c r="AX108" s="38">
        <f t="shared" si="468"/>
        <v>2126532.5</v>
      </c>
      <c r="AY108" s="38">
        <f t="shared" si="468"/>
        <v>2126532.5</v>
      </c>
      <c r="AZ108" s="38">
        <f t="shared" si="468"/>
        <v>2126532.5</v>
      </c>
      <c r="BA108" s="38">
        <f t="shared" si="468"/>
        <v>2126532.5000000005</v>
      </c>
      <c r="BB108" s="38">
        <f t="shared" si="468"/>
        <v>2126532.5000000005</v>
      </c>
      <c r="BC108" s="38">
        <f t="shared" si="468"/>
        <v>2126532.5</v>
      </c>
      <c r="BD108" s="38">
        <f t="shared" si="468"/>
        <v>2126532.5</v>
      </c>
      <c r="BE108" s="38">
        <f t="shared" si="468"/>
        <v>2126532.5</v>
      </c>
      <c r="BH108" s="38">
        <f t="shared" ref="BH108:BW108" si="469">BH34*BH135*(1-BH103)/BH103</f>
        <v>1545.495625</v>
      </c>
      <c r="BI108" s="38">
        <f t="shared" si="469"/>
        <v>1545.4956249999998</v>
      </c>
      <c r="BJ108" s="38">
        <f t="shared" si="469"/>
        <v>1545.495625</v>
      </c>
      <c r="BK108" s="38">
        <f t="shared" si="469"/>
        <v>1545.4956249999998</v>
      </c>
      <c r="BL108" s="38">
        <f t="shared" si="469"/>
        <v>1545.4956250000002</v>
      </c>
      <c r="BM108" s="38">
        <f t="shared" si="469"/>
        <v>1545.4956250000002</v>
      </c>
      <c r="BN108" s="38">
        <f t="shared" si="469"/>
        <v>1545.495625</v>
      </c>
      <c r="BO108" s="38">
        <f t="shared" si="469"/>
        <v>1545.4956249999998</v>
      </c>
      <c r="BP108" s="38">
        <f t="shared" si="469"/>
        <v>1545.4956250000002</v>
      </c>
      <c r="BQ108" s="38">
        <f t="shared" si="469"/>
        <v>1545.4956249999998</v>
      </c>
      <c r="BR108" s="38">
        <f t="shared" si="469"/>
        <v>1545.4956249999998</v>
      </c>
      <c r="BS108" s="38">
        <f t="shared" si="469"/>
        <v>1545.495625</v>
      </c>
      <c r="BT108" s="38">
        <f t="shared" si="469"/>
        <v>1545.4956250000002</v>
      </c>
      <c r="BU108" s="38">
        <f t="shared" si="469"/>
        <v>1545.4956250000002</v>
      </c>
      <c r="BV108" s="38">
        <f t="shared" si="469"/>
        <v>1545.495625</v>
      </c>
      <c r="BW108" s="38">
        <f t="shared" si="469"/>
        <v>1545.4956249999998</v>
      </c>
      <c r="BZ108" s="38">
        <f t="shared" ref="BZ108:CO108" si="470">BZ34*BZ135*(1-BZ103)/BZ103</f>
        <v>1440.3231249999997</v>
      </c>
      <c r="CA108" s="38">
        <f t="shared" si="470"/>
        <v>1440.3231249999997</v>
      </c>
      <c r="CB108" s="38">
        <f t="shared" si="470"/>
        <v>1440.3231249999999</v>
      </c>
      <c r="CC108" s="38">
        <f t="shared" si="470"/>
        <v>1440.3231249999997</v>
      </c>
      <c r="CD108" s="38">
        <f t="shared" si="470"/>
        <v>1440.3231249999999</v>
      </c>
      <c r="CE108" s="38">
        <f t="shared" si="470"/>
        <v>1440.3231249999997</v>
      </c>
      <c r="CF108" s="38">
        <f t="shared" si="470"/>
        <v>1440.3231249999997</v>
      </c>
      <c r="CG108" s="38">
        <f t="shared" si="470"/>
        <v>1440.3231249999994</v>
      </c>
      <c r="CH108" s="38">
        <f t="shared" si="470"/>
        <v>1440.3231249999997</v>
      </c>
      <c r="CI108" s="38">
        <f t="shared" si="470"/>
        <v>1440.3231249999997</v>
      </c>
      <c r="CJ108" s="38">
        <f t="shared" si="470"/>
        <v>1440.3231249999997</v>
      </c>
      <c r="CK108" s="38">
        <f t="shared" si="470"/>
        <v>1440.3231249999997</v>
      </c>
      <c r="CL108" s="38">
        <f t="shared" si="470"/>
        <v>1440.3231249999994</v>
      </c>
      <c r="CM108" s="38">
        <f t="shared" si="470"/>
        <v>1440.3231249999997</v>
      </c>
      <c r="CN108" s="38">
        <f t="shared" si="470"/>
        <v>1440.3231249999997</v>
      </c>
      <c r="CO108" s="38">
        <f t="shared" si="470"/>
        <v>1440.3231249999997</v>
      </c>
      <c r="CR108" s="38">
        <f t="shared" ref="CR108:DG108" si="471">CR34*CR135*(1-CR103)/CR103</f>
        <v>6839.415</v>
      </c>
      <c r="CS108" s="38">
        <f t="shared" si="471"/>
        <v>6839.415</v>
      </c>
      <c r="CT108" s="38">
        <f t="shared" si="471"/>
        <v>6839.4149999999991</v>
      </c>
      <c r="CU108" s="38">
        <f t="shared" si="471"/>
        <v>6839.415</v>
      </c>
      <c r="CV108" s="38">
        <f t="shared" si="471"/>
        <v>6839.415</v>
      </c>
      <c r="CW108" s="38">
        <f t="shared" si="471"/>
        <v>6839.4150000000009</v>
      </c>
      <c r="CX108" s="38">
        <f t="shared" si="471"/>
        <v>6839.4149999999991</v>
      </c>
      <c r="CY108" s="38">
        <f t="shared" si="471"/>
        <v>6839.415</v>
      </c>
      <c r="CZ108" s="38">
        <f t="shared" si="471"/>
        <v>6839.4150000000009</v>
      </c>
      <c r="DA108" s="38">
        <f t="shared" si="471"/>
        <v>6839.4150000000009</v>
      </c>
      <c r="DB108" s="38">
        <f t="shared" si="471"/>
        <v>6839.415</v>
      </c>
      <c r="DC108" s="38">
        <f t="shared" si="471"/>
        <v>6839.4150000000018</v>
      </c>
      <c r="DD108" s="38">
        <f t="shared" si="471"/>
        <v>6839.4150000000009</v>
      </c>
      <c r="DE108" s="38">
        <f t="shared" si="471"/>
        <v>6839.415</v>
      </c>
      <c r="DF108" s="38">
        <f t="shared" si="471"/>
        <v>6839.4149999999991</v>
      </c>
      <c r="DG108" s="38">
        <f t="shared" si="471"/>
        <v>6839.4150000000009</v>
      </c>
      <c r="DH108" s="38"/>
      <c r="DI108" s="38"/>
      <c r="DJ108" s="38"/>
      <c r="DK108" s="38"/>
      <c r="DL108" s="38"/>
      <c r="DO108" s="38">
        <f t="shared" ref="DO108:ED108" si="472">DO34*DO135*(1-DO103)/DO103</f>
        <v>11520.191875</v>
      </c>
      <c r="DP108" s="38">
        <f t="shared" si="472"/>
        <v>11520.191875</v>
      </c>
      <c r="DQ108" s="38">
        <f t="shared" si="472"/>
        <v>11520.191875</v>
      </c>
      <c r="DR108" s="38">
        <f t="shared" si="472"/>
        <v>11520.191875</v>
      </c>
      <c r="DS108" s="38">
        <f t="shared" si="472"/>
        <v>11520.191875</v>
      </c>
      <c r="DT108" s="38">
        <f t="shared" si="472"/>
        <v>11520.191875</v>
      </c>
      <c r="DU108" s="38">
        <f t="shared" si="472"/>
        <v>11520.191874999999</v>
      </c>
      <c r="DV108" s="38">
        <f t="shared" si="472"/>
        <v>11520.191874999999</v>
      </c>
      <c r="DW108" s="38">
        <f t="shared" si="472"/>
        <v>11520.191874999999</v>
      </c>
      <c r="DX108" s="38">
        <f t="shared" si="472"/>
        <v>11520.191875</v>
      </c>
      <c r="DY108" s="38">
        <f t="shared" si="472"/>
        <v>11520.191875</v>
      </c>
      <c r="DZ108" s="38">
        <f t="shared" si="472"/>
        <v>11520.191875000002</v>
      </c>
      <c r="EA108" s="38">
        <f t="shared" si="472"/>
        <v>11520.191875000002</v>
      </c>
      <c r="EB108" s="38">
        <f t="shared" si="472"/>
        <v>11520.191874999999</v>
      </c>
      <c r="EC108" s="38">
        <f t="shared" si="472"/>
        <v>11520.191875</v>
      </c>
      <c r="ED108" s="38">
        <f t="shared" si="472"/>
        <v>11520.191875000002</v>
      </c>
      <c r="EG108" s="38"/>
      <c r="EH108" s="38"/>
      <c r="EI108" s="38"/>
      <c r="EJ108" s="38"/>
      <c r="EK108" s="38"/>
      <c r="EL108" s="38"/>
      <c r="EM108" s="38"/>
      <c r="EN108" s="38"/>
      <c r="EO108" s="38"/>
      <c r="EP108" s="38"/>
      <c r="EQ108" s="38"/>
      <c r="ER108" s="38"/>
      <c r="ES108" s="38"/>
      <c r="ET108" s="38"/>
      <c r="EU108" s="38"/>
      <c r="EV108" s="38"/>
      <c r="EY108" s="38">
        <f t="shared" ref="EY108:FN108" si="473">EY34*EY135*(1-EY103)/EY103</f>
        <v>2138605.375</v>
      </c>
      <c r="EZ108" s="38">
        <f t="shared" si="473"/>
        <v>2138605.375</v>
      </c>
      <c r="FA108" s="38">
        <f t="shared" si="473"/>
        <v>2138605.375</v>
      </c>
      <c r="FB108" s="38">
        <f t="shared" si="473"/>
        <v>2138605.375</v>
      </c>
      <c r="FC108" s="38">
        <f t="shared" si="473"/>
        <v>2138605.375</v>
      </c>
      <c r="FD108" s="38">
        <f t="shared" si="473"/>
        <v>2138605.375</v>
      </c>
      <c r="FE108" s="38">
        <f t="shared" si="473"/>
        <v>2138605.3750000005</v>
      </c>
      <c r="FF108" s="38">
        <f t="shared" si="473"/>
        <v>2138605.375</v>
      </c>
      <c r="FG108" s="38">
        <f t="shared" si="473"/>
        <v>2138605.375</v>
      </c>
      <c r="FH108" s="38">
        <f t="shared" si="473"/>
        <v>2138605.3749999995</v>
      </c>
      <c r="FI108" s="38">
        <f t="shared" si="473"/>
        <v>2138605.3749999995</v>
      </c>
      <c r="FJ108" s="38">
        <f t="shared" si="473"/>
        <v>2138605.375</v>
      </c>
      <c r="FK108" s="38">
        <f t="shared" si="473"/>
        <v>2138605.3750000005</v>
      </c>
      <c r="FL108" s="38">
        <f t="shared" si="473"/>
        <v>2138605.375</v>
      </c>
      <c r="FM108" s="38">
        <f t="shared" si="473"/>
        <v>2138605.3749999995</v>
      </c>
      <c r="FN108" s="38">
        <f t="shared" si="473"/>
        <v>2138605.3750000005</v>
      </c>
      <c r="FQ108" s="38"/>
      <c r="FR108" s="38"/>
      <c r="FS108" s="38"/>
      <c r="FT108" s="38"/>
      <c r="FU108" s="38"/>
      <c r="FV108" s="38"/>
      <c r="FW108" s="38"/>
      <c r="FX108" s="38"/>
      <c r="FY108" s="38"/>
      <c r="FZ108" s="38"/>
      <c r="GA108" s="38"/>
      <c r="GB108" s="38"/>
      <c r="GC108" s="38"/>
      <c r="GD108" s="38"/>
      <c r="GE108" s="38"/>
      <c r="GF108" s="38"/>
    </row>
    <row r="109" spans="1:188">
      <c r="A109" s="70"/>
      <c r="D109" s="43"/>
      <c r="E109" s="43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R109" s="38"/>
      <c r="CS109" s="38"/>
      <c r="CT109" s="38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8"/>
      <c r="DK109" s="38"/>
      <c r="DL109" s="38"/>
      <c r="DO109" s="38"/>
      <c r="DP109" s="38"/>
      <c r="DQ109" s="38"/>
      <c r="DR109" s="38"/>
      <c r="DS109" s="38"/>
      <c r="DT109" s="38"/>
      <c r="DU109" s="38"/>
      <c r="DV109" s="38"/>
      <c r="DW109" s="38"/>
      <c r="DX109" s="38"/>
      <c r="DY109" s="38"/>
      <c r="DZ109" s="38"/>
      <c r="EA109" s="38"/>
      <c r="EB109" s="38"/>
      <c r="EC109" s="38"/>
      <c r="ED109" s="38"/>
      <c r="EG109" s="38"/>
      <c r="EH109" s="38"/>
      <c r="EI109" s="38"/>
      <c r="EJ109" s="38"/>
      <c r="EK109" s="38"/>
      <c r="EL109" s="38"/>
      <c r="EM109" s="38"/>
      <c r="EN109" s="38"/>
      <c r="EO109" s="38"/>
      <c r="EP109" s="38"/>
      <c r="EQ109" s="38"/>
      <c r="ER109" s="38"/>
      <c r="ES109" s="38"/>
      <c r="ET109" s="38"/>
      <c r="EU109" s="38"/>
      <c r="EV109" s="38"/>
      <c r="EY109" s="38"/>
      <c r="EZ109" s="38"/>
      <c r="FA109" s="38"/>
      <c r="FB109" s="38"/>
      <c r="FC109" s="38"/>
      <c r="FD109" s="38"/>
      <c r="FE109" s="38"/>
      <c r="FF109" s="38"/>
      <c r="FG109" s="38"/>
      <c r="FH109" s="38"/>
      <c r="FI109" s="38"/>
      <c r="FJ109" s="38"/>
      <c r="FK109" s="38"/>
      <c r="FL109" s="38"/>
      <c r="FM109" s="38"/>
      <c r="FN109" s="38"/>
      <c r="FQ109" s="38"/>
      <c r="FR109" s="38"/>
      <c r="FS109" s="38"/>
      <c r="FT109" s="38"/>
      <c r="FU109" s="38"/>
      <c r="FV109" s="38"/>
      <c r="FW109" s="38"/>
      <c r="FX109" s="38"/>
      <c r="FY109" s="38"/>
      <c r="FZ109" s="38"/>
      <c r="GA109" s="38"/>
      <c r="GB109" s="38"/>
      <c r="GC109" s="38"/>
      <c r="GD109" s="38"/>
      <c r="GE109" s="38"/>
      <c r="GF109" s="38"/>
    </row>
    <row r="110" spans="1:188">
      <c r="A110" s="70"/>
      <c r="D110" s="43"/>
      <c r="E110" s="43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3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G110" s="38"/>
      <c r="EH110" s="38"/>
      <c r="EI110" s="38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Y110" s="54"/>
      <c r="EZ110" s="54"/>
      <c r="FA110" s="54"/>
      <c r="FB110" s="54"/>
      <c r="FC110" s="54"/>
      <c r="FD110" s="54"/>
      <c r="FE110" s="54"/>
      <c r="FF110" s="54"/>
      <c r="FG110" s="54"/>
      <c r="FH110" s="54"/>
      <c r="FI110" s="54"/>
      <c r="FJ110" s="54"/>
      <c r="FK110" s="54"/>
      <c r="FL110" s="54"/>
      <c r="FM110" s="54"/>
      <c r="FN110" s="54"/>
      <c r="FQ110" s="38"/>
      <c r="FR110" s="38"/>
      <c r="FS110" s="38"/>
      <c r="FT110" s="38"/>
      <c r="FU110" s="38"/>
      <c r="FV110" s="38"/>
      <c r="FW110" s="38"/>
      <c r="FX110" s="38"/>
      <c r="FY110" s="38"/>
      <c r="FZ110" s="38"/>
      <c r="GA110" s="38"/>
      <c r="GB110" s="38"/>
      <c r="GC110" s="38"/>
      <c r="GD110" s="38"/>
      <c r="GE110" s="38"/>
      <c r="GF110" s="38"/>
    </row>
    <row r="111" spans="1:188">
      <c r="A111" s="71" t="s">
        <v>54</v>
      </c>
      <c r="D111" s="43"/>
      <c r="E111" s="43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3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G111" s="38"/>
      <c r="EH111" s="38"/>
      <c r="EI111" s="38"/>
      <c r="EJ111" s="38"/>
      <c r="EK111" s="38"/>
      <c r="EL111" s="38"/>
      <c r="EM111" s="38"/>
      <c r="EN111" s="38"/>
      <c r="EO111" s="38"/>
      <c r="EP111" s="38"/>
      <c r="EQ111" s="38"/>
      <c r="ER111" s="38"/>
      <c r="ES111" s="38"/>
      <c r="ET111" s="38"/>
      <c r="EU111" s="38"/>
      <c r="EV111" s="38"/>
      <c r="EY111" s="54"/>
      <c r="EZ111" s="54"/>
      <c r="FA111" s="54"/>
      <c r="FB111" s="54"/>
      <c r="FC111" s="54"/>
      <c r="FD111" s="54"/>
      <c r="FE111" s="54"/>
      <c r="FF111" s="54"/>
      <c r="FG111" s="54"/>
      <c r="FH111" s="54"/>
      <c r="FI111" s="54"/>
      <c r="FJ111" s="54"/>
      <c r="FK111" s="54"/>
      <c r="FL111" s="54"/>
      <c r="FM111" s="54"/>
      <c r="FN111" s="54"/>
      <c r="FQ111" s="38"/>
      <c r="FR111" s="38"/>
      <c r="FS111" s="38"/>
      <c r="FT111" s="38"/>
      <c r="FU111" s="38"/>
      <c r="FV111" s="38"/>
      <c r="FW111" s="38"/>
      <c r="FX111" s="38"/>
      <c r="FY111" s="38"/>
      <c r="FZ111" s="38"/>
      <c r="GA111" s="38"/>
      <c r="GB111" s="38"/>
      <c r="GC111" s="38"/>
      <c r="GD111" s="38"/>
      <c r="GE111" s="38"/>
      <c r="GF111" s="38"/>
    </row>
    <row r="112" spans="1:188">
      <c r="A112" s="70" t="s">
        <v>55</v>
      </c>
      <c r="D112" s="43"/>
      <c r="E112" s="43"/>
      <c r="F112" s="38">
        <f t="shared" ref="F112:U112" si="474">F24*F22*1000</f>
        <v>3640.1161999999999</v>
      </c>
      <c r="G112" s="38">
        <f t="shared" si="474"/>
        <v>4123.21</v>
      </c>
      <c r="H112" s="38">
        <f t="shared" si="474"/>
        <v>4499.2008000000005</v>
      </c>
      <c r="I112" s="38">
        <f t="shared" si="474"/>
        <v>5259.6310200000007</v>
      </c>
      <c r="J112" s="38">
        <f t="shared" si="474"/>
        <v>5939.2668599999997</v>
      </c>
      <c r="K112" s="38">
        <f t="shared" si="474"/>
        <v>6727.6930499999999</v>
      </c>
      <c r="L112" s="38">
        <f t="shared" si="474"/>
        <v>7911.5285000000003</v>
      </c>
      <c r="M112" s="38">
        <f t="shared" si="474"/>
        <v>9123.8501999999989</v>
      </c>
      <c r="N112" s="38">
        <f t="shared" si="474"/>
        <v>10397.406080000001</v>
      </c>
      <c r="O112" s="38">
        <f t="shared" si="474"/>
        <v>11971.84</v>
      </c>
      <c r="P112" s="38">
        <f t="shared" si="474"/>
        <v>13800.15</v>
      </c>
      <c r="Q112" s="38">
        <f t="shared" si="474"/>
        <v>15933.983999999999</v>
      </c>
      <c r="R112" s="38">
        <f t="shared" si="474"/>
        <v>19032.697899999999</v>
      </c>
      <c r="S112" s="38">
        <f t="shared" si="474"/>
        <v>22390.170399999999</v>
      </c>
      <c r="T112" s="38">
        <f t="shared" si="474"/>
        <v>25148.707800000004</v>
      </c>
      <c r="U112" s="73">
        <f t="shared" si="474"/>
        <v>28702.490006539734</v>
      </c>
      <c r="V112" s="38"/>
      <c r="X112" s="54">
        <f t="shared" ref="X112:AM112" si="475">X24*X22*1000</f>
        <v>299374.65789600002</v>
      </c>
      <c r="Y112" s="54">
        <f t="shared" si="475"/>
        <v>342197.98023599997</v>
      </c>
      <c r="Z112" s="54">
        <f t="shared" si="475"/>
        <v>372509.35439999995</v>
      </c>
      <c r="AA112" s="54">
        <f t="shared" si="475"/>
        <v>341352.621468</v>
      </c>
      <c r="AB112" s="54">
        <f t="shared" si="475"/>
        <v>389394.84132000001</v>
      </c>
      <c r="AC112" s="54">
        <f t="shared" si="475"/>
        <v>438523.00660800003</v>
      </c>
      <c r="AD112" s="54">
        <f t="shared" si="475"/>
        <v>472381.75766400003</v>
      </c>
      <c r="AE112" s="54">
        <f t="shared" si="475"/>
        <v>541688.07579600008</v>
      </c>
      <c r="AF112" s="54">
        <f t="shared" si="475"/>
        <v>592038.746988</v>
      </c>
      <c r="AG112" s="54">
        <f t="shared" si="475"/>
        <v>642228.106608</v>
      </c>
      <c r="AH112" s="54">
        <f t="shared" si="475"/>
        <v>692514.03542400012</v>
      </c>
      <c r="AI112" s="54">
        <f t="shared" si="475"/>
        <v>740799.58860000002</v>
      </c>
      <c r="AJ112" s="54">
        <f t="shared" si="475"/>
        <v>793878.17111999996</v>
      </c>
      <c r="AK112" s="53">
        <f t="shared" si="475"/>
        <v>852048.78515462589</v>
      </c>
      <c r="AL112" s="53">
        <f t="shared" si="475"/>
        <v>906159.40006308048</v>
      </c>
      <c r="AM112" s="53">
        <f t="shared" si="475"/>
        <v>979899.72435535246</v>
      </c>
      <c r="AP112" s="38">
        <f t="shared" ref="AP112:BE112" si="476">AP24*AP22*1000</f>
        <v>277148.51675416681</v>
      </c>
      <c r="AQ112" s="38">
        <f t="shared" si="476"/>
        <v>284957.32184833346</v>
      </c>
      <c r="AR112" s="38">
        <f t="shared" si="476"/>
        <v>295443.02424750017</v>
      </c>
      <c r="AS112" s="38">
        <f t="shared" si="476"/>
        <v>290547.72790000029</v>
      </c>
      <c r="AT112" s="38">
        <f t="shared" si="476"/>
        <v>284609.81952666701</v>
      </c>
      <c r="AU112" s="38">
        <f t="shared" si="476"/>
        <v>287355.75139333366</v>
      </c>
      <c r="AV112" s="38">
        <f t="shared" si="476"/>
        <v>284209.0534250004</v>
      </c>
      <c r="AW112" s="38">
        <f t="shared" si="476"/>
        <v>270210.91136666707</v>
      </c>
      <c r="AX112" s="38">
        <f t="shared" si="476"/>
        <v>279988.34158000047</v>
      </c>
      <c r="AY112" s="38">
        <f t="shared" si="476"/>
        <v>288682.25247166702</v>
      </c>
      <c r="AZ112" s="38">
        <f t="shared" si="476"/>
        <v>290335.16580833367</v>
      </c>
      <c r="BA112" s="38">
        <f t="shared" si="476"/>
        <v>295217.50921000016</v>
      </c>
      <c r="BB112" s="38">
        <f t="shared" si="476"/>
        <v>287902.07012000016</v>
      </c>
      <c r="BC112" s="38">
        <f t="shared" si="476"/>
        <v>286739.66221166681</v>
      </c>
      <c r="BD112" s="38">
        <f t="shared" si="476"/>
        <v>263712.19940750004</v>
      </c>
      <c r="BE112" s="38">
        <f t="shared" si="476"/>
        <v>271992.62883333344</v>
      </c>
      <c r="BH112" s="38">
        <f t="shared" ref="BH112:BW112" si="477">BH24*BH22*1000</f>
        <v>241.45118815999999</v>
      </c>
      <c r="BI112" s="38">
        <f t="shared" si="477"/>
        <v>249.36312336000006</v>
      </c>
      <c r="BJ112" s="38">
        <f t="shared" si="477"/>
        <v>259.49126267999992</v>
      </c>
      <c r="BK112" s="38">
        <f t="shared" si="477"/>
        <v>271.57475072000005</v>
      </c>
      <c r="BL112" s="38">
        <f t="shared" si="477"/>
        <v>282.09504336000003</v>
      </c>
      <c r="BM112" s="38">
        <f t="shared" si="477"/>
        <v>304.703464</v>
      </c>
      <c r="BN112" s="38">
        <f t="shared" si="477"/>
        <v>320.53120527999999</v>
      </c>
      <c r="BO112" s="38">
        <f t="shared" si="477"/>
        <v>340.89868799999994</v>
      </c>
      <c r="BP112" s="38">
        <f t="shared" si="477"/>
        <v>365.01239319999996</v>
      </c>
      <c r="BQ112" s="38">
        <f t="shared" si="477"/>
        <v>387.30369340000004</v>
      </c>
      <c r="BR112" s="38">
        <f t="shared" si="477"/>
        <v>420.6270577599999</v>
      </c>
      <c r="BS112" s="38">
        <f t="shared" si="477"/>
        <v>451.1632527999999</v>
      </c>
      <c r="BT112" s="38">
        <f t="shared" si="477"/>
        <v>483.49922399999997</v>
      </c>
      <c r="BU112" s="38">
        <f t="shared" si="477"/>
        <v>515.98157884</v>
      </c>
      <c r="BV112" s="38">
        <f t="shared" si="477"/>
        <v>547.56670592</v>
      </c>
      <c r="BW112" s="38">
        <f t="shared" si="477"/>
        <v>585.06624072</v>
      </c>
      <c r="BZ112" s="38">
        <f t="shared" ref="BZ112:CO112" si="478">BZ24*BZ22*1000</f>
        <v>94.195507630564521</v>
      </c>
      <c r="CA112" s="38">
        <f t="shared" si="478"/>
        <v>114.33908985744576</v>
      </c>
      <c r="CB112" s="38">
        <f t="shared" si="478"/>
        <v>126.92220090424792</v>
      </c>
      <c r="CC112" s="38">
        <f t="shared" si="478"/>
        <v>130.83362055666049</v>
      </c>
      <c r="CD112" s="38">
        <f t="shared" si="478"/>
        <v>142.66658154188571</v>
      </c>
      <c r="CE112" s="38">
        <f t="shared" si="478"/>
        <v>159.5211918369273</v>
      </c>
      <c r="CF112" s="38">
        <f t="shared" si="478"/>
        <v>168.5111871837467</v>
      </c>
      <c r="CG112" s="38">
        <f t="shared" si="478"/>
        <v>177.88940192568427</v>
      </c>
      <c r="CH112" s="38">
        <f t="shared" si="478"/>
        <v>191.34048117144954</v>
      </c>
      <c r="CI112" s="38">
        <f t="shared" si="478"/>
        <v>200.6061252158799</v>
      </c>
      <c r="CJ112" s="38">
        <f t="shared" si="478"/>
        <v>209.05428435834671</v>
      </c>
      <c r="CK112" s="38">
        <f t="shared" si="478"/>
        <v>221.04400515073681</v>
      </c>
      <c r="CL112" s="38">
        <f t="shared" si="478"/>
        <v>236.2578314395829</v>
      </c>
      <c r="CM112" s="38">
        <f t="shared" si="478"/>
        <v>249.91139857543203</v>
      </c>
      <c r="CN112" s="38">
        <f t="shared" si="478"/>
        <v>272.81121252258714</v>
      </c>
      <c r="CO112" s="38">
        <f t="shared" si="478"/>
        <v>306.0615115588385</v>
      </c>
      <c r="CR112" s="38">
        <f t="shared" ref="CR112:DG112" si="479">CR24*CR22*1000</f>
        <v>1360.06665</v>
      </c>
      <c r="CS112" s="38">
        <f t="shared" si="479"/>
        <v>1625.6503590000002</v>
      </c>
      <c r="CT112" s="38">
        <f t="shared" si="479"/>
        <v>1853.6177520000001</v>
      </c>
      <c r="CU112" s="38">
        <f t="shared" si="479"/>
        <v>1938.1497080000001</v>
      </c>
      <c r="CV112" s="38">
        <f t="shared" si="479"/>
        <v>2069.7196520000002</v>
      </c>
      <c r="CW112" s="38">
        <f t="shared" si="479"/>
        <v>2283.5534419999999</v>
      </c>
      <c r="CX112" s="38">
        <f t="shared" si="479"/>
        <v>2687.0898499999994</v>
      </c>
      <c r="CY112" s="38">
        <f t="shared" si="479"/>
        <v>3059.1692440000006</v>
      </c>
      <c r="CZ112" s="38">
        <f t="shared" si="479"/>
        <v>3130.8969999999999</v>
      </c>
      <c r="DA112" s="38">
        <f t="shared" si="479"/>
        <v>3346.23605</v>
      </c>
      <c r="DB112" s="38">
        <f t="shared" si="479"/>
        <v>3710.4694770000006</v>
      </c>
      <c r="DC112" s="38">
        <f t="shared" si="479"/>
        <v>4045.3627440000009</v>
      </c>
      <c r="DD112" s="38">
        <f t="shared" si="479"/>
        <v>4348.5370000000003</v>
      </c>
      <c r="DE112" s="38">
        <f t="shared" si="479"/>
        <v>4649.6202440000006</v>
      </c>
      <c r="DF112" s="38">
        <f t="shared" si="479"/>
        <v>4949.2072800000005</v>
      </c>
      <c r="DG112" s="38">
        <f t="shared" si="479"/>
        <v>5204.9642400000002</v>
      </c>
      <c r="DH112" s="38"/>
      <c r="DI112" s="38"/>
      <c r="DJ112" s="38"/>
      <c r="DK112" s="38"/>
      <c r="DL112" s="38"/>
      <c r="DO112" s="38">
        <f t="shared" ref="DO112:ED112" si="480">DO24*DO22*1000</f>
        <v>2105.3017542000007</v>
      </c>
      <c r="DP112" s="38">
        <f t="shared" si="480"/>
        <v>2338.0670867999997</v>
      </c>
      <c r="DQ112" s="38">
        <f t="shared" si="480"/>
        <v>2565.8998207199998</v>
      </c>
      <c r="DR112" s="38">
        <f t="shared" si="480"/>
        <v>2543.3556264000003</v>
      </c>
      <c r="DS112" s="38">
        <f t="shared" si="480"/>
        <v>2579.7387377999999</v>
      </c>
      <c r="DT112" s="38">
        <f t="shared" si="480"/>
        <v>2489.0876217</v>
      </c>
      <c r="DU112" s="38">
        <f t="shared" si="480"/>
        <v>2567.4631458994349</v>
      </c>
      <c r="DV112" s="38">
        <f t="shared" si="480"/>
        <v>2620.0171041384101</v>
      </c>
      <c r="DW112" s="38">
        <f t="shared" si="480"/>
        <v>2742.7520214466667</v>
      </c>
      <c r="DX112" s="38">
        <f t="shared" si="480"/>
        <v>2879.9746993316098</v>
      </c>
      <c r="DY112" s="38">
        <f t="shared" si="480"/>
        <v>3118.6556183175921</v>
      </c>
      <c r="DZ112" s="38">
        <f t="shared" si="480"/>
        <v>3363.2089815497266</v>
      </c>
      <c r="EA112" s="38">
        <f t="shared" si="480"/>
        <v>3518.9579327497886</v>
      </c>
      <c r="EB112" s="38">
        <f t="shared" si="480"/>
        <v>3954.5816848975428</v>
      </c>
      <c r="EC112" s="38">
        <f t="shared" si="480"/>
        <v>3927.9152452979147</v>
      </c>
      <c r="ED112" s="38">
        <f t="shared" si="480"/>
        <v>4225.1881024176</v>
      </c>
      <c r="EG112" s="38">
        <f t="shared" ref="EG112:ER112" si="481">EG24*EG22*1000</f>
        <v>4060.3861200000006</v>
      </c>
      <c r="EH112" s="38">
        <f t="shared" si="481"/>
        <v>4029.3187199999993</v>
      </c>
      <c r="EI112" s="38">
        <f t="shared" si="481"/>
        <v>3843.9830160000001</v>
      </c>
      <c r="EJ112" s="38">
        <f t="shared" si="481"/>
        <v>4040.8301376349505</v>
      </c>
      <c r="EK112" s="38">
        <f t="shared" si="481"/>
        <v>4246.0931356196588</v>
      </c>
      <c r="EL112" s="38">
        <f t="shared" si="481"/>
        <v>4220.2764033930716</v>
      </c>
      <c r="EM112" s="74">
        <f t="shared" si="481"/>
        <v>6181.6766400000006</v>
      </c>
      <c r="EN112" s="74">
        <f t="shared" si="481"/>
        <v>3753.8639999999996</v>
      </c>
      <c r="EO112" s="74">
        <f t="shared" si="481"/>
        <v>3423.1339200000002</v>
      </c>
      <c r="EP112" s="74">
        <f t="shared" si="481"/>
        <v>5498.8113599999997</v>
      </c>
      <c r="EQ112" s="74">
        <f t="shared" si="481"/>
        <v>3997.9747199999997</v>
      </c>
      <c r="ER112" s="74">
        <f t="shared" si="481"/>
        <v>11542.386240000002</v>
      </c>
      <c r="ES112" s="38"/>
      <c r="ET112" s="38"/>
      <c r="EU112" s="38"/>
      <c r="EV112" s="38"/>
      <c r="EY112" s="54">
        <f t="shared" ref="EY112:FN112" si="482">EY24*EY22*1000</f>
        <v>158193.33548199999</v>
      </c>
      <c r="EZ112" s="54">
        <f t="shared" si="482"/>
        <v>192186.31565250002</v>
      </c>
      <c r="FA112" s="54">
        <f t="shared" si="482"/>
        <v>225058.4391624</v>
      </c>
      <c r="FB112" s="54">
        <f t="shared" si="482"/>
        <v>266673.28812330001</v>
      </c>
      <c r="FC112" s="54">
        <f t="shared" si="482"/>
        <v>332983.28607690003</v>
      </c>
      <c r="FD112" s="54">
        <f t="shared" si="482"/>
        <v>419524.23155399994</v>
      </c>
      <c r="FE112" s="54">
        <f t="shared" si="482"/>
        <v>575573.73191280011</v>
      </c>
      <c r="FF112" s="54">
        <f t="shared" si="482"/>
        <v>721748.92639980011</v>
      </c>
      <c r="FG112" s="54">
        <f t="shared" si="482"/>
        <v>786560.52088800003</v>
      </c>
      <c r="FH112" s="54">
        <f t="shared" si="482"/>
        <v>947108.03479799989</v>
      </c>
      <c r="FI112" s="54">
        <f t="shared" si="482"/>
        <v>1030676.5261964999</v>
      </c>
      <c r="FJ112" s="54">
        <f t="shared" si="482"/>
        <v>1112521.9403445001</v>
      </c>
      <c r="FK112" s="54">
        <f t="shared" si="482"/>
        <v>1221946.6934760001</v>
      </c>
      <c r="FL112" s="54">
        <f t="shared" si="482"/>
        <v>1349358.3186749998</v>
      </c>
      <c r="FM112" s="54">
        <f t="shared" si="482"/>
        <v>1452311.8636217997</v>
      </c>
      <c r="FN112" s="54">
        <f t="shared" si="482"/>
        <v>1661681.7531587994</v>
      </c>
      <c r="FQ112" s="38">
        <f t="shared" ref="FQ112:GF112" si="483">FQ24*FQ22*1000</f>
        <v>193732.97472000006</v>
      </c>
      <c r="FR112" s="38">
        <f t="shared" si="483"/>
        <v>224841.12672000006</v>
      </c>
      <c r="FS112" s="38">
        <f t="shared" si="483"/>
        <v>271476.54108</v>
      </c>
      <c r="FT112" s="38">
        <f t="shared" si="483"/>
        <v>300944.76216000004</v>
      </c>
      <c r="FU112" s="38">
        <f t="shared" si="483"/>
        <v>324201.25332000008</v>
      </c>
      <c r="FV112" s="38">
        <f t="shared" si="483"/>
        <v>389253.75552000001</v>
      </c>
      <c r="FW112" s="38">
        <f t="shared" si="483"/>
        <v>449771.89644000004</v>
      </c>
      <c r="FX112" s="38">
        <f t="shared" si="483"/>
        <v>518204.25984000007</v>
      </c>
      <c r="FY112" s="38">
        <f t="shared" si="483"/>
        <v>622035.47952000017</v>
      </c>
      <c r="FZ112" s="38">
        <f t="shared" si="483"/>
        <v>729602.91432000021</v>
      </c>
      <c r="GA112" s="38">
        <f t="shared" si="483"/>
        <v>865268.42220000026</v>
      </c>
      <c r="GB112" s="38">
        <f t="shared" si="483"/>
        <v>1050272.2560000003</v>
      </c>
      <c r="GC112" s="38">
        <f t="shared" si="483"/>
        <v>1310027.3011200007</v>
      </c>
      <c r="GD112" s="38">
        <f t="shared" si="483"/>
        <v>1548153.0710400008</v>
      </c>
      <c r="GE112" s="38">
        <f t="shared" si="483"/>
        <v>1782239.2466821356</v>
      </c>
      <c r="GF112" s="38">
        <f t="shared" si="483"/>
        <v>2007380.7233363492</v>
      </c>
    </row>
    <row r="113" spans="1:188">
      <c r="A113" s="70" t="s">
        <v>56</v>
      </c>
      <c r="D113" s="43"/>
      <c r="E113" s="43"/>
      <c r="F113" s="38">
        <f>F25</f>
        <v>2664.51</v>
      </c>
      <c r="G113" s="38">
        <f t="shared" ref="G113:U113" si="484">G25</f>
        <v>3927.95</v>
      </c>
      <c r="H113" s="38">
        <f t="shared" si="484"/>
        <v>4373.03</v>
      </c>
      <c r="I113" s="38">
        <f t="shared" si="484"/>
        <v>4601.5730000000003</v>
      </c>
      <c r="J113" s="38">
        <f t="shared" si="484"/>
        <v>4896.5820000000003</v>
      </c>
      <c r="K113" s="38">
        <f t="shared" si="484"/>
        <v>5329.8059999999996</v>
      </c>
      <c r="L113" s="38">
        <f t="shared" si="484"/>
        <v>5698.7920000000004</v>
      </c>
      <c r="M113" s="38">
        <f t="shared" si="484"/>
        <v>6258</v>
      </c>
      <c r="N113" s="38">
        <f t="shared" si="484"/>
        <v>6924.39</v>
      </c>
      <c r="O113" s="38">
        <f t="shared" si="484"/>
        <v>8106.52</v>
      </c>
      <c r="P113" s="38">
        <f t="shared" si="484"/>
        <v>9329.69</v>
      </c>
      <c r="Q113" s="38">
        <f t="shared" si="484"/>
        <v>10655.47</v>
      </c>
      <c r="R113" s="38">
        <f t="shared" si="484"/>
        <v>12810.85</v>
      </c>
      <c r="S113" s="38">
        <f t="shared" si="484"/>
        <v>15070.18</v>
      </c>
      <c r="T113" s="38">
        <f t="shared" si="484"/>
        <v>18306.575199752791</v>
      </c>
      <c r="U113" s="73">
        <f t="shared" si="484"/>
        <v>22238.002170126965</v>
      </c>
      <c r="V113" s="38"/>
      <c r="X113" s="53">
        <f>X25</f>
        <v>232875.18320626163</v>
      </c>
      <c r="Y113" s="54">
        <f>Y25</f>
        <v>243892.55408158089</v>
      </c>
      <c r="Z113" s="54">
        <f t="shared" ref="Z113:AM113" si="485">Z25</f>
        <v>259532.96339243531</v>
      </c>
      <c r="AA113" s="54">
        <f t="shared" si="485"/>
        <v>244353.77161886747</v>
      </c>
      <c r="AB113" s="54">
        <f t="shared" si="485"/>
        <v>263137.66369619599</v>
      </c>
      <c r="AC113" s="54">
        <f t="shared" si="485"/>
        <v>290046.9735443996</v>
      </c>
      <c r="AD113" s="54">
        <f t="shared" si="485"/>
        <v>319607.17217622342</v>
      </c>
      <c r="AE113" s="54">
        <f t="shared" si="485"/>
        <v>352928.41753051005</v>
      </c>
      <c r="AF113" s="54">
        <f t="shared" si="485"/>
        <v>383354.61480077723</v>
      </c>
      <c r="AG113" s="54">
        <f t="shared" si="485"/>
        <v>411539.44048971473</v>
      </c>
      <c r="AH113" s="54">
        <f t="shared" si="485"/>
        <v>441980.0978130264</v>
      </c>
      <c r="AI113" s="54">
        <f t="shared" si="485"/>
        <v>468408.47776074777</v>
      </c>
      <c r="AJ113" s="54">
        <f t="shared" si="485"/>
        <v>500438.72864256444</v>
      </c>
      <c r="AK113" s="54">
        <f t="shared" si="485"/>
        <v>530089.751009951</v>
      </c>
      <c r="AL113" s="54">
        <f t="shared" si="485"/>
        <v>548366.39230667229</v>
      </c>
      <c r="AM113" s="53">
        <f t="shared" si="485"/>
        <v>581364.86259471404</v>
      </c>
      <c r="AP113" s="73">
        <f>AP25</f>
        <v>263025.62404255097</v>
      </c>
      <c r="AQ113" s="38">
        <f>AQ25</f>
        <v>262562.94768994261</v>
      </c>
      <c r="AR113" s="38">
        <f t="shared" ref="AR113:BE113" si="486">AR25</f>
        <v>268652.77104985702</v>
      </c>
      <c r="AS113" s="38">
        <f t="shared" si="486"/>
        <v>264403.56557635439</v>
      </c>
      <c r="AT113" s="38">
        <f t="shared" si="486"/>
        <v>258353.7745808739</v>
      </c>
      <c r="AU113" s="38">
        <f t="shared" si="486"/>
        <v>260715.49777080282</v>
      </c>
      <c r="AV113" s="38">
        <f t="shared" si="486"/>
        <v>259141.09787502547</v>
      </c>
      <c r="AW113" s="38">
        <f t="shared" si="486"/>
        <v>251422.61756960399</v>
      </c>
      <c r="AX113" s="38">
        <f t="shared" si="486"/>
        <v>247665.19815687649</v>
      </c>
      <c r="AY113" s="38">
        <f t="shared" si="486"/>
        <v>247104.35204344895</v>
      </c>
      <c r="AZ113" s="38">
        <f t="shared" si="486"/>
        <v>248182.82068408382</v>
      </c>
      <c r="BA113" s="38">
        <f t="shared" si="486"/>
        <v>254646.57368580703</v>
      </c>
      <c r="BB113" s="38">
        <f t="shared" si="486"/>
        <v>254661.84077224464</v>
      </c>
      <c r="BC113" s="38">
        <f t="shared" si="486"/>
        <v>256052.72706357285</v>
      </c>
      <c r="BD113" s="38">
        <f t="shared" si="486"/>
        <v>246134.42409511906</v>
      </c>
      <c r="BE113" s="73">
        <f t="shared" si="486"/>
        <v>245626.55159879403</v>
      </c>
      <c r="BH113" s="38"/>
      <c r="BI113" s="38">
        <f>BI25</f>
        <v>301.41356584360915</v>
      </c>
      <c r="BJ113" s="38">
        <f t="shared" ref="BJ113:BV113" si="487">BJ25</f>
        <v>313.25991048819748</v>
      </c>
      <c r="BK113" s="38">
        <f t="shared" si="487"/>
        <v>333.53070251533495</v>
      </c>
      <c r="BL113" s="38">
        <f t="shared" si="487"/>
        <v>348.24343843170095</v>
      </c>
      <c r="BM113" s="38">
        <f t="shared" si="487"/>
        <v>375.74216994428406</v>
      </c>
      <c r="BN113" s="38">
        <f t="shared" si="487"/>
        <v>391.14681794786628</v>
      </c>
      <c r="BO113" s="38">
        <f t="shared" si="487"/>
        <v>418.61522724069988</v>
      </c>
      <c r="BP113" s="38">
        <f t="shared" si="487"/>
        <v>440.61167325820753</v>
      </c>
      <c r="BQ113" s="38">
        <f t="shared" si="487"/>
        <v>474.07211798267633</v>
      </c>
      <c r="BR113" s="38">
        <f t="shared" si="487"/>
        <v>509.68066333392272</v>
      </c>
      <c r="BS113" s="38">
        <f t="shared" si="487"/>
        <v>555.51638449500012</v>
      </c>
      <c r="BT113" s="38">
        <f t="shared" si="487"/>
        <v>605.64067069264422</v>
      </c>
      <c r="BU113" s="38">
        <f t="shared" si="487"/>
        <v>639.8951579399619</v>
      </c>
      <c r="BV113" s="38">
        <f t="shared" si="487"/>
        <v>643.94100275008748</v>
      </c>
      <c r="BW113" s="38"/>
      <c r="BZ113" s="38">
        <f>BZ25</f>
        <v>94.195507630564521</v>
      </c>
      <c r="CA113" s="38">
        <f t="shared" ref="CA113:CO113" si="488">CA25</f>
        <v>114.33908985744576</v>
      </c>
      <c r="CB113" s="38">
        <f t="shared" si="488"/>
        <v>126.92220090424792</v>
      </c>
      <c r="CC113" s="38">
        <f t="shared" si="488"/>
        <v>130.83362055666049</v>
      </c>
      <c r="CD113" s="38">
        <f t="shared" si="488"/>
        <v>142.66658154188571</v>
      </c>
      <c r="CE113" s="38">
        <f t="shared" si="488"/>
        <v>159.5211918369273</v>
      </c>
      <c r="CF113" s="38">
        <f t="shared" si="488"/>
        <v>168.5111871837467</v>
      </c>
      <c r="CG113" s="38">
        <f t="shared" si="488"/>
        <v>177.88940192568427</v>
      </c>
      <c r="CH113" s="38">
        <f t="shared" si="488"/>
        <v>191.34048117144954</v>
      </c>
      <c r="CI113" s="38">
        <f t="shared" si="488"/>
        <v>200.6061252158799</v>
      </c>
      <c r="CJ113" s="38">
        <f t="shared" si="488"/>
        <v>209.05428435834671</v>
      </c>
      <c r="CK113" s="38">
        <f t="shared" si="488"/>
        <v>221.04400515073681</v>
      </c>
      <c r="CL113" s="38">
        <f t="shared" si="488"/>
        <v>236.2578314395829</v>
      </c>
      <c r="CM113" s="38">
        <f t="shared" si="488"/>
        <v>249.91139857543203</v>
      </c>
      <c r="CN113" s="38">
        <f t="shared" si="488"/>
        <v>272.81121252258714</v>
      </c>
      <c r="CO113" s="38">
        <f t="shared" si="488"/>
        <v>306.0615115588385</v>
      </c>
      <c r="CR113" s="38">
        <f>CR25</f>
        <v>482.57</v>
      </c>
      <c r="CS113" s="38">
        <f t="shared" ref="CS113:DE113" si="489">CS25</f>
        <v>563.68600000000004</v>
      </c>
      <c r="CT113" s="38">
        <f t="shared" si="489"/>
        <v>660.13300000000004</v>
      </c>
      <c r="CU113" s="38">
        <f t="shared" si="489"/>
        <v>752.96400000000006</v>
      </c>
      <c r="CV113" s="38">
        <f t="shared" si="489"/>
        <v>807.63699999999994</v>
      </c>
      <c r="CW113" s="38">
        <f t="shared" si="489"/>
        <v>859.42001477910503</v>
      </c>
      <c r="CX113" s="38">
        <f t="shared" si="489"/>
        <v>913.56100000000004</v>
      </c>
      <c r="CY113" s="38">
        <f t="shared" si="489"/>
        <v>984.85575792724501</v>
      </c>
      <c r="CZ113" s="38">
        <f t="shared" si="489"/>
        <v>1055.3800000000001</v>
      </c>
      <c r="DA113" s="38">
        <f t="shared" si="489"/>
        <v>1345.5205268038601</v>
      </c>
      <c r="DB113" s="38">
        <f t="shared" si="489"/>
        <v>1507.768</v>
      </c>
      <c r="DC113" s="38">
        <f t="shared" si="489"/>
        <v>1675.067</v>
      </c>
      <c r="DD113" s="38">
        <f t="shared" si="489"/>
        <v>1850.5630000000001</v>
      </c>
      <c r="DE113" s="38">
        <f t="shared" si="489"/>
        <v>2069.5540000000001</v>
      </c>
      <c r="DF113" s="73">
        <f>DE113*(1+DE116)</f>
        <v>2347.9641655710739</v>
      </c>
      <c r="DG113" s="73">
        <f>DF113*(1+DE116)</f>
        <v>2663.8279179020547</v>
      </c>
      <c r="DH113" s="38"/>
      <c r="DI113" s="38"/>
      <c r="DJ113" s="38"/>
      <c r="DK113" s="38"/>
      <c r="DL113" s="38"/>
      <c r="DO113" s="38">
        <f t="shared" ref="DO113:ED113" si="490">DO132*DO34</f>
        <v>2105.3017542000007</v>
      </c>
      <c r="DP113" s="38">
        <f t="shared" si="490"/>
        <v>2338.0670867999997</v>
      </c>
      <c r="DQ113" s="38">
        <f t="shared" si="490"/>
        <v>2565.8998207199998</v>
      </c>
      <c r="DR113" s="38">
        <f t="shared" si="490"/>
        <v>2543.3556264000003</v>
      </c>
      <c r="DS113" s="38">
        <f t="shared" si="490"/>
        <v>2579.7387377999999</v>
      </c>
      <c r="DT113" s="38">
        <f t="shared" si="490"/>
        <v>2489.0876217000005</v>
      </c>
      <c r="DU113" s="38">
        <f t="shared" si="490"/>
        <v>2567.4631458994349</v>
      </c>
      <c r="DV113" s="38">
        <f t="shared" si="490"/>
        <v>2620.0171041384101</v>
      </c>
      <c r="DW113" s="38">
        <f t="shared" si="490"/>
        <v>2742.7520214466663</v>
      </c>
      <c r="DX113" s="38">
        <f t="shared" si="490"/>
        <v>2879.9746993316098</v>
      </c>
      <c r="DY113" s="38">
        <f t="shared" si="490"/>
        <v>3118.6556183175921</v>
      </c>
      <c r="DZ113" s="38">
        <f t="shared" si="490"/>
        <v>3363.208981549727</v>
      </c>
      <c r="EA113" s="38">
        <f t="shared" si="490"/>
        <v>3518.9579327497881</v>
      </c>
      <c r="EB113" s="38">
        <f t="shared" si="490"/>
        <v>3954.5816848975428</v>
      </c>
      <c r="EC113" s="38">
        <f t="shared" si="490"/>
        <v>3927.9152452979147</v>
      </c>
      <c r="ED113" s="38">
        <f t="shared" si="490"/>
        <v>4225.1881024176</v>
      </c>
      <c r="EG113" s="38"/>
      <c r="EH113" s="38"/>
      <c r="EI113" s="38"/>
      <c r="EJ113" s="38"/>
      <c r="EK113" s="38">
        <f>EK25</f>
        <v>6000.65</v>
      </c>
      <c r="EL113" s="38">
        <f t="shared" ref="EL113:ET113" si="491">EL25</f>
        <v>6603.66</v>
      </c>
      <c r="EM113" s="38">
        <f t="shared" si="491"/>
        <v>7018.87</v>
      </c>
      <c r="EN113" s="38">
        <f t="shared" si="491"/>
        <v>7464.41</v>
      </c>
      <c r="EO113" s="38">
        <f t="shared" si="491"/>
        <v>8153.5</v>
      </c>
      <c r="EP113" s="38">
        <f t="shared" si="491"/>
        <v>9168.48</v>
      </c>
      <c r="EQ113" s="38">
        <f t="shared" si="491"/>
        <v>10331.9</v>
      </c>
      <c r="ER113" s="38">
        <f t="shared" si="491"/>
        <v>11515.79</v>
      </c>
      <c r="ES113" s="38">
        <f t="shared" si="491"/>
        <v>13835.42</v>
      </c>
      <c r="ET113" s="38">
        <f t="shared" si="491"/>
        <v>15933.27</v>
      </c>
      <c r="EU113" s="38"/>
      <c r="EV113" s="38"/>
      <c r="EY113" s="54">
        <f>EY112</f>
        <v>158193.33548199999</v>
      </c>
      <c r="EZ113" s="54">
        <f t="shared" ref="EZ113:FN113" si="492">EZ112</f>
        <v>192186.31565250002</v>
      </c>
      <c r="FA113" s="54">
        <f t="shared" si="492"/>
        <v>225058.4391624</v>
      </c>
      <c r="FB113" s="54">
        <f t="shared" si="492"/>
        <v>266673.28812330001</v>
      </c>
      <c r="FC113" s="54">
        <f t="shared" si="492"/>
        <v>332983.28607690003</v>
      </c>
      <c r="FD113" s="54">
        <f t="shared" si="492"/>
        <v>419524.23155399994</v>
      </c>
      <c r="FE113" s="54">
        <f t="shared" si="492"/>
        <v>575573.73191280011</v>
      </c>
      <c r="FF113" s="54">
        <f t="shared" si="492"/>
        <v>721748.92639980011</v>
      </c>
      <c r="FG113" s="54">
        <f t="shared" si="492"/>
        <v>786560.52088800003</v>
      </c>
      <c r="FH113" s="54">
        <f t="shared" si="492"/>
        <v>947108.03479799989</v>
      </c>
      <c r="FI113" s="54">
        <f t="shared" si="492"/>
        <v>1030676.5261964999</v>
      </c>
      <c r="FJ113" s="54">
        <f t="shared" si="492"/>
        <v>1112521.9403445001</v>
      </c>
      <c r="FK113" s="54">
        <f t="shared" si="492"/>
        <v>1221946.6934760001</v>
      </c>
      <c r="FL113" s="54">
        <f t="shared" si="492"/>
        <v>1349358.3186749998</v>
      </c>
      <c r="FM113" s="54">
        <f t="shared" si="492"/>
        <v>1452311.8636217997</v>
      </c>
      <c r="FN113" s="54">
        <f t="shared" si="492"/>
        <v>1661681.7531587994</v>
      </c>
      <c r="FQ113" s="38">
        <f>FQ112</f>
        <v>193732.97472000006</v>
      </c>
      <c r="FR113" s="38">
        <f t="shared" ref="FR113:GF113" si="493">FR112</f>
        <v>224841.12672000006</v>
      </c>
      <c r="FS113" s="38">
        <f t="shared" si="493"/>
        <v>271476.54108</v>
      </c>
      <c r="FT113" s="38">
        <f t="shared" si="493"/>
        <v>300944.76216000004</v>
      </c>
      <c r="FU113" s="38">
        <f t="shared" si="493"/>
        <v>324201.25332000008</v>
      </c>
      <c r="FV113" s="38">
        <f t="shared" si="493"/>
        <v>389253.75552000001</v>
      </c>
      <c r="FW113" s="38">
        <f t="shared" si="493"/>
        <v>449771.89644000004</v>
      </c>
      <c r="FX113" s="38">
        <f t="shared" si="493"/>
        <v>518204.25984000007</v>
      </c>
      <c r="FY113" s="38">
        <f t="shared" si="493"/>
        <v>622035.47952000017</v>
      </c>
      <c r="FZ113" s="38">
        <f t="shared" si="493"/>
        <v>729602.91432000021</v>
      </c>
      <c r="GA113" s="38">
        <f t="shared" si="493"/>
        <v>865268.42220000026</v>
      </c>
      <c r="GB113" s="38">
        <f t="shared" si="493"/>
        <v>1050272.2560000003</v>
      </c>
      <c r="GC113" s="38">
        <f t="shared" si="493"/>
        <v>1310027.3011200007</v>
      </c>
      <c r="GD113" s="38">
        <f t="shared" si="493"/>
        <v>1548153.0710400008</v>
      </c>
      <c r="GE113" s="38">
        <f t="shared" si="493"/>
        <v>1782239.2466821356</v>
      </c>
      <c r="GF113" s="38">
        <f t="shared" si="493"/>
        <v>2007380.7233363492</v>
      </c>
    </row>
    <row r="114" spans="1:188">
      <c r="A114" s="70" t="s">
        <v>57</v>
      </c>
      <c r="D114" s="43"/>
      <c r="E114" s="43"/>
      <c r="F114" s="38">
        <f t="shared" ref="F114:U114" si="494">F134*F34</f>
        <v>3152.3131000000008</v>
      </c>
      <c r="G114" s="38">
        <f t="shared" si="494"/>
        <v>4025.5799999999995</v>
      </c>
      <c r="H114" s="38">
        <f t="shared" si="494"/>
        <v>4436.1153999999997</v>
      </c>
      <c r="I114" s="38">
        <f t="shared" si="494"/>
        <v>4930.6020100000005</v>
      </c>
      <c r="J114" s="38">
        <f t="shared" si="494"/>
        <v>5417.9244300000009</v>
      </c>
      <c r="K114" s="38">
        <f t="shared" si="494"/>
        <v>6028.7495250000002</v>
      </c>
      <c r="L114" s="38">
        <f t="shared" si="494"/>
        <v>6805.160249999999</v>
      </c>
      <c r="M114" s="38">
        <f t="shared" si="494"/>
        <v>7690.9250999999986</v>
      </c>
      <c r="N114" s="38">
        <f t="shared" si="494"/>
        <v>8660.89804</v>
      </c>
      <c r="O114" s="38">
        <f t="shared" si="494"/>
        <v>10039.18</v>
      </c>
      <c r="P114" s="38">
        <f t="shared" si="494"/>
        <v>11564.920000000002</v>
      </c>
      <c r="Q114" s="38">
        <f t="shared" si="494"/>
        <v>13294.726999999999</v>
      </c>
      <c r="R114" s="38">
        <f t="shared" si="494"/>
        <v>15921.773949999999</v>
      </c>
      <c r="S114" s="38">
        <f t="shared" si="494"/>
        <v>18730.175199999998</v>
      </c>
      <c r="T114" s="38">
        <f t="shared" si="494"/>
        <v>21727.641499876394</v>
      </c>
      <c r="U114" s="38">
        <f t="shared" si="494"/>
        <v>25435.852509048473</v>
      </c>
      <c r="V114" s="38"/>
      <c r="X114" s="54">
        <f t="shared" ref="X114:AM114" si="495">X134*X34</f>
        <v>253985.23199999999</v>
      </c>
      <c r="Y114" s="54">
        <f t="shared" si="495"/>
        <v>301002.0478</v>
      </c>
      <c r="Z114" s="54">
        <f t="shared" si="495"/>
        <v>308851.29599999997</v>
      </c>
      <c r="AA114" s="54">
        <f t="shared" si="495"/>
        <v>266546.47040000005</v>
      </c>
      <c r="AB114" s="54">
        <f t="shared" si="495"/>
        <v>282188.57</v>
      </c>
      <c r="AC114" s="54">
        <f t="shared" si="495"/>
        <v>312476.24800000002</v>
      </c>
      <c r="AD114" s="54">
        <f t="shared" si="495"/>
        <v>358278.41500000004</v>
      </c>
      <c r="AE114" s="54">
        <f t="shared" si="495"/>
        <v>401340.22300000006</v>
      </c>
      <c r="AF114" s="54">
        <f t="shared" si="495"/>
        <v>422679.64870000002</v>
      </c>
      <c r="AG114" s="54">
        <f t="shared" si="495"/>
        <v>444868.27260000003</v>
      </c>
      <c r="AH114" s="54">
        <f t="shared" si="495"/>
        <v>494917.79479999997</v>
      </c>
      <c r="AI114" s="54">
        <f t="shared" si="495"/>
        <v>533432.61060000001</v>
      </c>
      <c r="AJ114" s="54">
        <f t="shared" si="495"/>
        <v>564532.527</v>
      </c>
      <c r="AK114" s="54">
        <f t="shared" si="495"/>
        <v>590209.78500000003</v>
      </c>
      <c r="AL114" s="54">
        <f t="shared" si="495"/>
        <v>594290.53440000012</v>
      </c>
      <c r="AM114" s="53">
        <f t="shared" si="495"/>
        <v>675693.08685900003</v>
      </c>
      <c r="AP114" s="38">
        <f t="shared" ref="AP114:BE114" si="496">AP134*AP34</f>
        <v>277292.68000000005</v>
      </c>
      <c r="AQ114" s="38">
        <f t="shared" si="496"/>
        <v>277756.49</v>
      </c>
      <c r="AR114" s="38">
        <f t="shared" si="496"/>
        <v>285666.83139999997</v>
      </c>
      <c r="AS114" s="38">
        <f t="shared" si="496"/>
        <v>281232.30780000001</v>
      </c>
      <c r="AT114" s="38">
        <f t="shared" si="496"/>
        <v>278174.38739999995</v>
      </c>
      <c r="AU114" s="38">
        <f t="shared" si="496"/>
        <v>276644.44500000001</v>
      </c>
      <c r="AV114" s="38">
        <f t="shared" si="496"/>
        <v>283700.22899999999</v>
      </c>
      <c r="AW114" s="38">
        <f t="shared" si="496"/>
        <v>276117.45640000002</v>
      </c>
      <c r="AX114" s="38">
        <f t="shared" si="496"/>
        <v>263778.17199999996</v>
      </c>
      <c r="AY114" s="38">
        <f t="shared" si="496"/>
        <v>262120.73840000003</v>
      </c>
      <c r="AZ114" s="38">
        <f t="shared" si="496"/>
        <v>258894.95040000003</v>
      </c>
      <c r="BA114" s="38">
        <f t="shared" si="496"/>
        <v>266366.52</v>
      </c>
      <c r="BB114" s="38">
        <f t="shared" si="496"/>
        <v>266524.04680000001</v>
      </c>
      <c r="BC114" s="38">
        <f t="shared" si="496"/>
        <v>272363.90399999998</v>
      </c>
      <c r="BD114" s="38">
        <f t="shared" si="496"/>
        <v>267962.98229999997</v>
      </c>
      <c r="BE114" s="73">
        <f t="shared" si="496"/>
        <v>264269.01182383992</v>
      </c>
      <c r="BH114" s="38">
        <f t="shared" ref="BH114:BS114" si="497">BH134*BH34</f>
        <v>264.14472600000005</v>
      </c>
      <c r="BI114" s="38">
        <f t="shared" si="497"/>
        <v>277.46858400000002</v>
      </c>
      <c r="BJ114" s="38">
        <f t="shared" si="497"/>
        <v>280.86791199999999</v>
      </c>
      <c r="BK114" s="38">
        <f t="shared" si="497"/>
        <v>298.71927600000004</v>
      </c>
      <c r="BL114" s="38">
        <f t="shared" si="497"/>
        <v>308.81450799999999</v>
      </c>
      <c r="BM114" s="38">
        <f t="shared" si="497"/>
        <v>320.87501800000001</v>
      </c>
      <c r="BN114" s="38">
        <f t="shared" si="497"/>
        <v>339.94820800000002</v>
      </c>
      <c r="BO114" s="38">
        <f t="shared" si="497"/>
        <v>368.29951999999997</v>
      </c>
      <c r="BP114" s="38">
        <f t="shared" si="497"/>
        <v>378.96722499999998</v>
      </c>
      <c r="BQ114" s="38">
        <f t="shared" si="497"/>
        <v>398.94521600000002</v>
      </c>
      <c r="BR114" s="38">
        <f t="shared" si="497"/>
        <v>402.45212100000003</v>
      </c>
      <c r="BS114" s="38">
        <f t="shared" si="497"/>
        <v>431.09571600000004</v>
      </c>
      <c r="BT114" s="38"/>
      <c r="BU114" s="38"/>
      <c r="BV114" s="38"/>
      <c r="BW114" s="38"/>
      <c r="BZ114" s="38">
        <f t="shared" ref="BZ114:CO114" si="498">BZ134*BZ34</f>
        <v>94.195507630564535</v>
      </c>
      <c r="CA114" s="38">
        <f t="shared" si="498"/>
        <v>114.33908985744576</v>
      </c>
      <c r="CB114" s="38">
        <f t="shared" si="498"/>
        <v>126.92220090424793</v>
      </c>
      <c r="CC114" s="38">
        <f t="shared" si="498"/>
        <v>130.83362055666046</v>
      </c>
      <c r="CD114" s="38">
        <f t="shared" si="498"/>
        <v>142.66658154188571</v>
      </c>
      <c r="CE114" s="38">
        <f t="shared" si="498"/>
        <v>159.5211918369273</v>
      </c>
      <c r="CF114" s="38">
        <f t="shared" si="498"/>
        <v>168.51118718374664</v>
      </c>
      <c r="CG114" s="38">
        <f t="shared" si="498"/>
        <v>177.88940192568427</v>
      </c>
      <c r="CH114" s="38">
        <f t="shared" si="498"/>
        <v>191.34048117144951</v>
      </c>
      <c r="CI114" s="38">
        <f t="shared" si="498"/>
        <v>200.6061252158799</v>
      </c>
      <c r="CJ114" s="38">
        <f t="shared" si="498"/>
        <v>209.05428435834668</v>
      </c>
      <c r="CK114" s="38">
        <f t="shared" si="498"/>
        <v>221.04400515073678</v>
      </c>
      <c r="CL114" s="38">
        <f t="shared" si="498"/>
        <v>236.25783143958287</v>
      </c>
      <c r="CM114" s="38">
        <f t="shared" si="498"/>
        <v>249.91139857543203</v>
      </c>
      <c r="CN114" s="38">
        <f t="shared" si="498"/>
        <v>272.81121252258714</v>
      </c>
      <c r="CO114" s="38">
        <f t="shared" si="498"/>
        <v>306.0615115588385</v>
      </c>
      <c r="CR114" s="38">
        <f t="shared" ref="CR114:DG114" si="499">CR134*CR34</f>
        <v>921.31832500000019</v>
      </c>
      <c r="CS114" s="38">
        <f t="shared" si="499"/>
        <v>1094.6681795000002</v>
      </c>
      <c r="CT114" s="38">
        <f t="shared" si="499"/>
        <v>1256.8753760000002</v>
      </c>
      <c r="CU114" s="38">
        <f t="shared" si="499"/>
        <v>1345.5568539999999</v>
      </c>
      <c r="CV114" s="38">
        <f t="shared" si="499"/>
        <v>1438.6783260000002</v>
      </c>
      <c r="CW114" s="38">
        <f t="shared" si="499"/>
        <v>1571.4867283895526</v>
      </c>
      <c r="CX114" s="38">
        <f t="shared" si="499"/>
        <v>1800.3254249999993</v>
      </c>
      <c r="CY114" s="38">
        <f t="shared" si="499"/>
        <v>2022.0125009636226</v>
      </c>
      <c r="CZ114" s="38">
        <f t="shared" si="499"/>
        <v>2093.1385000000005</v>
      </c>
      <c r="DA114" s="38">
        <f t="shared" si="499"/>
        <v>2345.8782884019301</v>
      </c>
      <c r="DB114" s="38">
        <f t="shared" si="499"/>
        <v>2609.1187385000003</v>
      </c>
      <c r="DC114" s="38">
        <f t="shared" si="499"/>
        <v>2860.2148720000005</v>
      </c>
      <c r="DD114" s="38">
        <f t="shared" si="499"/>
        <v>3099.55</v>
      </c>
      <c r="DE114" s="38">
        <f t="shared" si="499"/>
        <v>3359.5871220000004</v>
      </c>
      <c r="DF114" s="38">
        <f t="shared" si="499"/>
        <v>3648.5857227855367</v>
      </c>
      <c r="DG114" s="38">
        <f t="shared" si="499"/>
        <v>3934.3960789510274</v>
      </c>
      <c r="DH114" s="38"/>
      <c r="DI114" s="38"/>
      <c r="DJ114" s="38"/>
      <c r="DK114" s="38"/>
      <c r="DL114" s="38"/>
      <c r="DO114" s="38">
        <f t="shared" ref="DO114:ED114" si="500">DO134*DO34</f>
        <v>2105.3017542000007</v>
      </c>
      <c r="DP114" s="38">
        <f t="shared" si="500"/>
        <v>2338.0670867999997</v>
      </c>
      <c r="DQ114" s="38">
        <f t="shared" si="500"/>
        <v>2565.8998207200002</v>
      </c>
      <c r="DR114" s="38">
        <f t="shared" si="500"/>
        <v>2543.3556264000003</v>
      </c>
      <c r="DS114" s="38">
        <f t="shared" si="500"/>
        <v>2579.7387377999999</v>
      </c>
      <c r="DT114" s="38">
        <f t="shared" si="500"/>
        <v>2489.0876217000005</v>
      </c>
      <c r="DU114" s="38">
        <f t="shared" si="500"/>
        <v>2567.4631458994349</v>
      </c>
      <c r="DV114" s="38">
        <f t="shared" si="500"/>
        <v>2620.0171041384101</v>
      </c>
      <c r="DW114" s="38">
        <f t="shared" si="500"/>
        <v>2742.7520214466663</v>
      </c>
      <c r="DX114" s="38">
        <f t="shared" si="500"/>
        <v>2879.9746993316098</v>
      </c>
      <c r="DY114" s="38">
        <f t="shared" si="500"/>
        <v>3118.6556183175921</v>
      </c>
      <c r="DZ114" s="38">
        <f t="shared" si="500"/>
        <v>3363.2089815497266</v>
      </c>
      <c r="EA114" s="38">
        <f t="shared" si="500"/>
        <v>3518.9579327497881</v>
      </c>
      <c r="EB114" s="38">
        <f t="shared" si="500"/>
        <v>3954.5816848975428</v>
      </c>
      <c r="EC114" s="38">
        <f t="shared" si="500"/>
        <v>3927.9152452979147</v>
      </c>
      <c r="ED114" s="38">
        <f t="shared" si="500"/>
        <v>4225.1881024176</v>
      </c>
      <c r="EG114" s="38"/>
      <c r="EH114" s="38"/>
      <c r="EI114" s="38"/>
      <c r="EJ114" s="38"/>
      <c r="EK114" s="38"/>
      <c r="EL114" s="38"/>
      <c r="EM114" s="38"/>
      <c r="EN114" s="38"/>
      <c r="EO114" s="38"/>
      <c r="EP114" s="38"/>
      <c r="EQ114" s="38"/>
      <c r="ER114" s="38"/>
      <c r="ES114" s="38"/>
      <c r="ET114" s="38"/>
      <c r="EU114" s="38"/>
      <c r="EV114" s="38"/>
      <c r="EY114" s="54">
        <f t="shared" ref="EY114:FN114" si="501">EY134*EY34</f>
        <v>158193.33548199999</v>
      </c>
      <c r="EZ114" s="54">
        <f t="shared" si="501"/>
        <v>192186.31565250002</v>
      </c>
      <c r="FA114" s="54">
        <f t="shared" si="501"/>
        <v>225058.4391624</v>
      </c>
      <c r="FB114" s="54">
        <f t="shared" si="501"/>
        <v>266673.28812330001</v>
      </c>
      <c r="FC114" s="54">
        <f t="shared" si="501"/>
        <v>332983.28607690003</v>
      </c>
      <c r="FD114" s="54">
        <f t="shared" si="501"/>
        <v>419524.23155399994</v>
      </c>
      <c r="FE114" s="54">
        <f t="shared" si="501"/>
        <v>575573.73191280023</v>
      </c>
      <c r="FF114" s="54">
        <f t="shared" si="501"/>
        <v>721748.92639980011</v>
      </c>
      <c r="FG114" s="54">
        <f t="shared" si="501"/>
        <v>786560.52088800003</v>
      </c>
      <c r="FH114" s="54">
        <f t="shared" si="501"/>
        <v>947108.03479799989</v>
      </c>
      <c r="FI114" s="54">
        <f t="shared" si="501"/>
        <v>1030676.5261964999</v>
      </c>
      <c r="FJ114" s="54">
        <f t="shared" si="501"/>
        <v>1112521.9403444999</v>
      </c>
      <c r="FK114" s="54">
        <f t="shared" si="501"/>
        <v>1221946.6934760001</v>
      </c>
      <c r="FL114" s="54">
        <f t="shared" si="501"/>
        <v>1349358.3186749998</v>
      </c>
      <c r="FM114" s="54">
        <f t="shared" si="501"/>
        <v>1452311.8636218</v>
      </c>
      <c r="FN114" s="54">
        <f t="shared" si="501"/>
        <v>1661681.7531587994</v>
      </c>
      <c r="FQ114" s="54">
        <f t="shared" ref="FQ114:GF114" si="502">FQ134*FQ34</f>
        <v>186429.26914765689</v>
      </c>
      <c r="FR114" s="54">
        <f t="shared" si="502"/>
        <v>221020.53227405399</v>
      </c>
      <c r="FS114" s="54">
        <f t="shared" si="502"/>
        <v>268447.5619940593</v>
      </c>
      <c r="FT114" s="54">
        <f t="shared" si="502"/>
        <v>301767.47936326003</v>
      </c>
      <c r="FU114" s="54">
        <f t="shared" si="502"/>
        <v>331866.94542233762</v>
      </c>
      <c r="FV114" s="54">
        <f t="shared" si="502"/>
        <v>385969.54622247216</v>
      </c>
      <c r="FW114" s="54">
        <f t="shared" si="502"/>
        <v>434776.44360955816</v>
      </c>
      <c r="FX114" s="54">
        <f t="shared" si="502"/>
        <v>492297.08010561124</v>
      </c>
      <c r="FY114" s="54">
        <f t="shared" si="502"/>
        <v>574768.25701029098</v>
      </c>
      <c r="FZ114" s="54">
        <f t="shared" si="502"/>
        <v>670472.84740235691</v>
      </c>
      <c r="GA114" s="54">
        <f t="shared" si="502"/>
        <v>782685.92848085158</v>
      </c>
      <c r="GB114" s="54">
        <f t="shared" si="502"/>
        <v>928772.06964579609</v>
      </c>
      <c r="GC114" s="54">
        <f t="shared" si="502"/>
        <v>1124148.3280412166</v>
      </c>
      <c r="GD114" s="54">
        <f t="shared" si="502"/>
        <v>1339575.3520223468</v>
      </c>
      <c r="GE114" s="54">
        <f t="shared" si="502"/>
        <v>1586807.8777958904</v>
      </c>
      <c r="GF114" s="54">
        <f t="shared" si="502"/>
        <v>1786757.9916105522</v>
      </c>
    </row>
    <row r="115" spans="1:188">
      <c r="A115" s="70" t="s">
        <v>135</v>
      </c>
      <c r="D115" s="43"/>
      <c r="E115" s="43"/>
      <c r="F115" s="38">
        <f t="shared" ref="F115:U115" si="503">F136*F34</f>
        <v>4109.0985000000001</v>
      </c>
      <c r="G115" s="38">
        <f t="shared" si="503"/>
        <v>4820.634</v>
      </c>
      <c r="H115" s="38">
        <f t="shared" si="503"/>
        <v>5307.8025000000007</v>
      </c>
      <c r="I115" s="38">
        <f t="shared" si="503"/>
        <v>5624.5540000000001</v>
      </c>
      <c r="J115" s="38">
        <f t="shared" si="503"/>
        <v>5923.125</v>
      </c>
      <c r="K115" s="38">
        <f t="shared" si="503"/>
        <v>6418.6850000000004</v>
      </c>
      <c r="L115" s="38">
        <f t="shared" si="503"/>
        <v>7086.82</v>
      </c>
      <c r="M115" s="38">
        <f t="shared" si="503"/>
        <v>7830.9139999999998</v>
      </c>
      <c r="N115" s="38">
        <f t="shared" si="503"/>
        <v>8881.2620000000006</v>
      </c>
      <c r="O115" s="38">
        <f t="shared" si="503"/>
        <v>10452.006500000001</v>
      </c>
      <c r="P115" s="38">
        <f t="shared" si="503"/>
        <v>12163.528</v>
      </c>
      <c r="Q115" s="38">
        <f t="shared" si="503"/>
        <v>14445.6</v>
      </c>
      <c r="R115" s="38">
        <f t="shared" si="503"/>
        <v>17279.2035</v>
      </c>
      <c r="S115" s="38">
        <f t="shared" si="503"/>
        <v>20468.584500000001</v>
      </c>
      <c r="T115" s="38">
        <f t="shared" si="503"/>
        <v>22510.579000000002</v>
      </c>
      <c r="U115" s="38">
        <f t="shared" si="503"/>
        <v>25629.994000000002</v>
      </c>
      <c r="V115" s="38"/>
      <c r="X115" s="38">
        <f t="shared" ref="X115:AM115" si="504">X136*X34</f>
        <v>266274.83999999997</v>
      </c>
      <c r="Y115" s="38">
        <f t="shared" si="504"/>
        <v>299619.19</v>
      </c>
      <c r="Z115" s="38">
        <f t="shared" si="504"/>
        <v>329103.83999999997</v>
      </c>
      <c r="AA115" s="38">
        <f t="shared" si="504"/>
        <v>325667.68</v>
      </c>
      <c r="AB115" s="38">
        <f t="shared" si="504"/>
        <v>356853.25</v>
      </c>
      <c r="AC115" s="38">
        <f t="shared" si="504"/>
        <v>392103.4</v>
      </c>
      <c r="AD115" s="38">
        <f t="shared" si="504"/>
        <v>423419.94500000007</v>
      </c>
      <c r="AE115" s="38">
        <f t="shared" si="504"/>
        <v>468350.35000000003</v>
      </c>
      <c r="AF115" s="38">
        <f t="shared" si="504"/>
        <v>498623.90499999997</v>
      </c>
      <c r="AG115" s="38">
        <f t="shared" si="504"/>
        <v>537480.255</v>
      </c>
      <c r="AH115" s="38">
        <f t="shared" si="504"/>
        <v>562406.58500000008</v>
      </c>
      <c r="AI115" s="38">
        <f t="shared" si="504"/>
        <v>590683.47000000009</v>
      </c>
      <c r="AJ115" s="38">
        <f t="shared" si="504"/>
        <v>633758.45000000007</v>
      </c>
      <c r="AK115" s="38">
        <f t="shared" si="504"/>
        <v>667193.67000000004</v>
      </c>
      <c r="AL115" s="38">
        <f t="shared" si="504"/>
        <v>692273.92</v>
      </c>
      <c r="AM115" s="38">
        <f t="shared" si="504"/>
        <v>762322.21</v>
      </c>
      <c r="AP115" s="38">
        <f t="shared" ref="AP115:BE115" si="505">AP136*AP34</f>
        <v>321857.57500000001</v>
      </c>
      <c r="AQ115" s="38">
        <f t="shared" si="505"/>
        <v>328257.67</v>
      </c>
      <c r="AR115" s="38">
        <f t="shared" si="505"/>
        <v>335168.66499999998</v>
      </c>
      <c r="AS115" s="38">
        <f t="shared" si="505"/>
        <v>328188.51</v>
      </c>
      <c r="AT115" s="38">
        <f t="shared" si="505"/>
        <v>323458.58999999997</v>
      </c>
      <c r="AU115" s="38">
        <f t="shared" si="505"/>
        <v>326943.435</v>
      </c>
      <c r="AV115" s="38">
        <f t="shared" si="505"/>
        <v>323517.80499999999</v>
      </c>
      <c r="AW115" s="38">
        <f t="shared" si="505"/>
        <v>319352.93</v>
      </c>
      <c r="AX115" s="38">
        <f t="shared" si="505"/>
        <v>318691.10000000003</v>
      </c>
      <c r="AY115" s="38">
        <f t="shared" si="505"/>
        <v>323913.46000000002</v>
      </c>
      <c r="AZ115" s="38">
        <f t="shared" si="505"/>
        <v>326127.36000000004</v>
      </c>
      <c r="BA115" s="38">
        <f t="shared" si="505"/>
        <v>329787.12</v>
      </c>
      <c r="BB115" s="38">
        <f t="shared" si="505"/>
        <v>335088.26</v>
      </c>
      <c r="BC115" s="38">
        <f t="shared" si="505"/>
        <v>327845.44</v>
      </c>
      <c r="BD115" s="38">
        <f t="shared" si="505"/>
        <v>306108.85500000004</v>
      </c>
      <c r="BE115" s="38">
        <f t="shared" si="505"/>
        <v>311464.20500000002</v>
      </c>
      <c r="BH115" s="38">
        <f t="shared" ref="BH115:BW115" si="506">BH136*BH34</f>
        <v>334.68630000000002</v>
      </c>
      <c r="BI115" s="38">
        <f t="shared" si="506"/>
        <v>355.02870000000001</v>
      </c>
      <c r="BJ115" s="38">
        <f t="shared" si="506"/>
        <v>374.10685000000001</v>
      </c>
      <c r="BK115" s="38">
        <f t="shared" si="506"/>
        <v>394.64945</v>
      </c>
      <c r="BL115" s="38">
        <f t="shared" si="506"/>
        <v>416.4511</v>
      </c>
      <c r="BM115" s="38">
        <f t="shared" si="506"/>
        <v>447.57245</v>
      </c>
      <c r="BN115" s="38">
        <f t="shared" si="506"/>
        <v>476.22055000000006</v>
      </c>
      <c r="BO115" s="38">
        <f t="shared" si="506"/>
        <v>509.35040000000004</v>
      </c>
      <c r="BP115" s="38">
        <f t="shared" si="506"/>
        <v>541.38175000000001</v>
      </c>
      <c r="BQ115" s="38">
        <f t="shared" si="506"/>
        <v>581.42240000000004</v>
      </c>
      <c r="BR115" s="38">
        <f t="shared" si="506"/>
        <v>627.32345000000009</v>
      </c>
      <c r="BS115" s="38">
        <f t="shared" si="506"/>
        <v>676.8411000000001</v>
      </c>
      <c r="BT115" s="38">
        <f t="shared" si="506"/>
        <v>739.21444999999994</v>
      </c>
      <c r="BU115" s="38">
        <f t="shared" si="506"/>
        <v>806.38675000000001</v>
      </c>
      <c r="BV115" s="38">
        <f t="shared" si="506"/>
        <v>812.04955000000007</v>
      </c>
      <c r="BW115" s="38">
        <f t="shared" si="506"/>
        <v>874.69979999999998</v>
      </c>
      <c r="BZ115" s="38">
        <f t="shared" ref="BZ115:CO115" si="507">BZ136*BZ34</f>
        <v>167.39337489453689</v>
      </c>
      <c r="CA115" s="38">
        <f t="shared" si="507"/>
        <v>176.46676771972162</v>
      </c>
      <c r="CB115" s="38">
        <f t="shared" si="507"/>
        <v>186.99317399882742</v>
      </c>
      <c r="CC115" s="38">
        <f t="shared" si="507"/>
        <v>199.18009707211152</v>
      </c>
      <c r="CD115" s="38">
        <f t="shared" si="507"/>
        <v>214.37982957749111</v>
      </c>
      <c r="CE115" s="38">
        <f t="shared" si="507"/>
        <v>231.66065</v>
      </c>
      <c r="CF115" s="38">
        <f t="shared" si="507"/>
        <v>229.17635000000001</v>
      </c>
      <c r="CG115" s="38">
        <f t="shared" si="507"/>
        <v>249.08845000000002</v>
      </c>
      <c r="CH115" s="38">
        <f t="shared" si="507"/>
        <v>272.19985000000003</v>
      </c>
      <c r="CI115" s="38">
        <f t="shared" si="507"/>
        <v>308.13120000000004</v>
      </c>
      <c r="CJ115" s="38">
        <f t="shared" si="507"/>
        <v>339.58925000000005</v>
      </c>
      <c r="CK115" s="38">
        <f t="shared" si="507"/>
        <v>373.38665000000003</v>
      </c>
      <c r="CL115" s="38">
        <f t="shared" si="507"/>
        <v>417.33184999999997</v>
      </c>
      <c r="CM115" s="38">
        <f t="shared" si="507"/>
        <v>482.60550000000001</v>
      </c>
      <c r="CN115" s="38">
        <f t="shared" si="507"/>
        <v>441.9597</v>
      </c>
      <c r="CO115" s="38">
        <f t="shared" si="507"/>
        <v>497.87725000000006</v>
      </c>
      <c r="CR115" s="38">
        <f t="shared" ref="CR115:DG115" si="508">CR136*CR34</f>
        <v>1372.6080449709577</v>
      </c>
      <c r="CS115" s="38">
        <f t="shared" si="508"/>
        <v>1564.152284213714</v>
      </c>
      <c r="CT115" s="38">
        <f t="shared" si="508"/>
        <v>1747.6666319737267</v>
      </c>
      <c r="CU115" s="38">
        <f t="shared" si="508"/>
        <v>1919.2953000000002</v>
      </c>
      <c r="CV115" s="38">
        <f t="shared" si="508"/>
        <v>2108.7280500000002</v>
      </c>
      <c r="CW115" s="38">
        <f t="shared" si="508"/>
        <v>2327.4641000000001</v>
      </c>
      <c r="CX115" s="38">
        <f t="shared" si="508"/>
        <v>2527.7206500000002</v>
      </c>
      <c r="CY115" s="38">
        <f t="shared" si="508"/>
        <v>2728.9242500000005</v>
      </c>
      <c r="CZ115" s="38">
        <f t="shared" si="508"/>
        <v>2956.2663000000002</v>
      </c>
      <c r="DA115" s="38">
        <f t="shared" si="508"/>
        <v>3328.2827500000003</v>
      </c>
      <c r="DB115" s="38">
        <f t="shared" si="508"/>
        <v>3690.5374999999999</v>
      </c>
      <c r="DC115" s="38">
        <f t="shared" si="508"/>
        <v>4076.2520500000001</v>
      </c>
      <c r="DD115" s="38">
        <f t="shared" si="508"/>
        <v>4480.26865</v>
      </c>
      <c r="DE115" s="38">
        <f t="shared" si="508"/>
        <v>5018.5869499999999</v>
      </c>
      <c r="DF115" s="38">
        <f t="shared" si="508"/>
        <v>5216.9929499999998</v>
      </c>
      <c r="DG115" s="38">
        <f t="shared" si="508"/>
        <v>5852.2619999999997</v>
      </c>
      <c r="DH115" s="38"/>
      <c r="DI115" s="38"/>
      <c r="DJ115" s="38"/>
      <c r="DK115" s="38"/>
      <c r="DL115" s="38"/>
      <c r="DO115" s="38">
        <f t="shared" ref="DO115:ED115" si="509">DO136*DO34</f>
        <v>2725.2530500000003</v>
      </c>
      <c r="DP115" s="38">
        <f t="shared" si="509"/>
        <v>3004.8408000000004</v>
      </c>
      <c r="DQ115" s="38">
        <f t="shared" si="509"/>
        <v>3081.16185</v>
      </c>
      <c r="DR115" s="38">
        <f t="shared" si="509"/>
        <v>3008.4801499999999</v>
      </c>
      <c r="DS115" s="38">
        <f t="shared" si="509"/>
        <v>3000.0021999999999</v>
      </c>
      <c r="DT115" s="38">
        <f t="shared" si="509"/>
        <v>3199.7751499999999</v>
      </c>
      <c r="DU115" s="38">
        <f t="shared" si="509"/>
        <v>3336.7763000000004</v>
      </c>
      <c r="DV115" s="38">
        <f t="shared" si="509"/>
        <v>3542.91795</v>
      </c>
      <c r="DW115" s="38">
        <f t="shared" si="509"/>
        <v>3846.2898500000001</v>
      </c>
      <c r="DX115" s="38">
        <f t="shared" si="509"/>
        <v>4218.1593999999996</v>
      </c>
      <c r="DY115" s="38">
        <f t="shared" si="509"/>
        <v>4610.3804500000006</v>
      </c>
      <c r="DZ115" s="38">
        <f t="shared" si="509"/>
        <v>5099.2103500000003</v>
      </c>
      <c r="EA115" s="38">
        <f t="shared" si="509"/>
        <v>5541.3780500000003</v>
      </c>
      <c r="EB115" s="38">
        <f t="shared" si="509"/>
        <v>5902.3029000000006</v>
      </c>
      <c r="EC115" s="38">
        <f t="shared" si="509"/>
        <v>5877.0081499999997</v>
      </c>
      <c r="ED115" s="38">
        <f t="shared" si="509"/>
        <v>6568.1336499999998</v>
      </c>
      <c r="EG115" s="38">
        <f t="shared" ref="EG115:EV115" si="510">EG136*EG34</f>
        <v>8062.0648331232087</v>
      </c>
      <c r="EH115" s="38">
        <f t="shared" si="510"/>
        <v>9325.7076689428777</v>
      </c>
      <c r="EI115" s="38">
        <f t="shared" si="510"/>
        <v>10330.518971032177</v>
      </c>
      <c r="EJ115" s="38">
        <f t="shared" si="510"/>
        <v>11846.052924158848</v>
      </c>
      <c r="EK115" s="38">
        <f t="shared" si="510"/>
        <v>13204.615763148799</v>
      </c>
      <c r="EL115" s="38">
        <f t="shared" si="510"/>
        <v>14221.177068481171</v>
      </c>
      <c r="EM115" s="38">
        <f t="shared" si="510"/>
        <v>15416.058371217465</v>
      </c>
      <c r="EN115" s="38">
        <f t="shared" si="510"/>
        <v>16603.972199376694</v>
      </c>
      <c r="EO115" s="38">
        <f t="shared" si="510"/>
        <v>18633.732834444538</v>
      </c>
      <c r="EP115" s="38">
        <f t="shared" si="510"/>
        <v>21074.358500000002</v>
      </c>
      <c r="EQ115" s="38">
        <f t="shared" si="510"/>
        <v>24001.1525</v>
      </c>
      <c r="ER115" s="38">
        <f t="shared" si="510"/>
        <v>27908.868000000002</v>
      </c>
      <c r="ES115" s="38">
        <f t="shared" si="510"/>
        <v>32411.769000000004</v>
      </c>
      <c r="ET115" s="38">
        <f t="shared" si="510"/>
        <v>36287.049500000001</v>
      </c>
      <c r="EU115" s="38">
        <f t="shared" si="510"/>
        <v>42576.761500000001</v>
      </c>
      <c r="EV115" s="38">
        <f t="shared" si="510"/>
        <v>51191.572896207123</v>
      </c>
      <c r="EY115" s="38">
        <f t="shared" ref="EY115:FN115" si="511">EY136*EY34</f>
        <v>295434.16499999998</v>
      </c>
      <c r="EZ115" s="38">
        <f t="shared" si="511"/>
        <v>346169.2</v>
      </c>
      <c r="FA115" s="38">
        <f t="shared" si="511"/>
        <v>408002.01</v>
      </c>
      <c r="FB115" s="38">
        <f t="shared" si="511"/>
        <v>621239.77500000002</v>
      </c>
      <c r="FC115" s="38">
        <f t="shared" si="511"/>
        <v>714825.54</v>
      </c>
      <c r="FD115" s="38">
        <f t="shared" si="511"/>
        <v>903350.43499999994</v>
      </c>
      <c r="FE115" s="38">
        <f t="shared" si="511"/>
        <v>1070109.3</v>
      </c>
      <c r="FF115" s="38">
        <f t="shared" si="511"/>
        <v>1184191.71</v>
      </c>
      <c r="FG115" s="38">
        <f t="shared" si="511"/>
        <v>1308888.49</v>
      </c>
      <c r="FH115" s="38">
        <f t="shared" si="511"/>
        <v>1492287.0300000003</v>
      </c>
      <c r="FI115" s="38">
        <f t="shared" si="511"/>
        <v>1803282.7150000001</v>
      </c>
      <c r="FJ115" s="38">
        <f t="shared" si="511"/>
        <v>2170490.92</v>
      </c>
      <c r="FK115" s="38">
        <f t="shared" si="511"/>
        <v>2568080.58</v>
      </c>
      <c r="FL115" s="38">
        <f t="shared" si="511"/>
        <v>3216647.4600000004</v>
      </c>
      <c r="FM115" s="38">
        <f t="shared" si="511"/>
        <v>3642516.2800000003</v>
      </c>
      <c r="FN115" s="38">
        <f t="shared" si="511"/>
        <v>4174896.83</v>
      </c>
      <c r="FQ115" s="38">
        <f t="shared" ref="FQ115:GF115" si="512">FQ136*FQ34</f>
        <v>148779.80000000002</v>
      </c>
      <c r="FR115" s="38">
        <f t="shared" si="512"/>
        <v>176823.4</v>
      </c>
      <c r="FS115" s="38">
        <f t="shared" si="512"/>
        <v>203854.95</v>
      </c>
      <c r="FT115" s="38">
        <f t="shared" si="512"/>
        <v>234660.4</v>
      </c>
      <c r="FU115" s="38">
        <f t="shared" si="512"/>
        <v>259962.30000000002</v>
      </c>
      <c r="FV115" s="38">
        <f t="shared" si="512"/>
        <v>287069.90000000002</v>
      </c>
      <c r="FW115" s="38">
        <f t="shared" si="512"/>
        <v>312841.75</v>
      </c>
      <c r="FX115" s="38">
        <f t="shared" si="512"/>
        <v>348245.3</v>
      </c>
      <c r="FY115" s="38">
        <f t="shared" si="512"/>
        <v>398737.95</v>
      </c>
      <c r="FZ115" s="38">
        <f t="shared" si="512"/>
        <v>464949.55</v>
      </c>
      <c r="GA115" s="38">
        <f t="shared" si="512"/>
        <v>545487.15</v>
      </c>
      <c r="GB115" s="38">
        <f t="shared" si="512"/>
        <v>633272.9</v>
      </c>
      <c r="GC115" s="38">
        <f t="shared" si="512"/>
        <v>743414.75</v>
      </c>
      <c r="GD115" s="38">
        <f t="shared" si="512"/>
        <v>965274.70000000007</v>
      </c>
      <c r="GE115" s="38">
        <f t="shared" si="512"/>
        <v>1077953.0904616371</v>
      </c>
      <c r="GF115" s="38">
        <f t="shared" si="512"/>
        <v>1287594.0536025255</v>
      </c>
    </row>
    <row r="116" spans="1:188">
      <c r="A116" s="71" t="s">
        <v>58</v>
      </c>
      <c r="D116" s="43"/>
      <c r="E116" s="43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X116" s="72"/>
      <c r="DE116" s="73">
        <f>(DE113-DA113)/(DA113*4)</f>
        <v>0.13452664949601401</v>
      </c>
      <c r="DO116" s="72"/>
    </row>
    <row r="117" spans="1:188">
      <c r="A117" s="70" t="s">
        <v>59</v>
      </c>
      <c r="D117" s="43"/>
      <c r="E117" s="43"/>
      <c r="F117" s="72">
        <f t="shared" ref="F117:U117" si="513">F41/F6</f>
        <v>1.6371314942541213</v>
      </c>
      <c r="G117" s="72">
        <f t="shared" si="513"/>
        <v>1.6440658242480413</v>
      </c>
      <c r="H117" s="72">
        <f t="shared" si="513"/>
        <v>1.7108427922002218</v>
      </c>
      <c r="I117" s="72">
        <f t="shared" si="513"/>
        <v>1.8149273852811418</v>
      </c>
      <c r="J117" s="72">
        <f t="shared" si="513"/>
        <v>1.9127046746663845</v>
      </c>
      <c r="K117" s="72">
        <f t="shared" si="513"/>
        <v>1.9413714785068898</v>
      </c>
      <c r="L117" s="72">
        <f t="shared" si="513"/>
        <v>1.947270819587346</v>
      </c>
      <c r="M117" s="72">
        <f t="shared" si="513"/>
        <v>1.9642262717610226</v>
      </c>
      <c r="N117" s="72">
        <f t="shared" si="513"/>
        <v>1.9683141100477699</v>
      </c>
      <c r="O117" s="72">
        <f t="shared" si="513"/>
        <v>1.9354128777730828</v>
      </c>
      <c r="P117" s="72">
        <f t="shared" si="513"/>
        <v>1.9128286777324122</v>
      </c>
      <c r="Q117" s="72">
        <f t="shared" si="513"/>
        <v>1.8678412224290482</v>
      </c>
      <c r="R117" s="72">
        <f t="shared" si="513"/>
        <v>1.8227221206376181</v>
      </c>
      <c r="S117" s="72">
        <f t="shared" si="513"/>
        <v>1.8241032887156439</v>
      </c>
      <c r="T117" s="72">
        <f t="shared" si="513"/>
        <v>1.967663251648198</v>
      </c>
      <c r="U117" s="72">
        <f t="shared" si="513"/>
        <v>2.0415071952206185</v>
      </c>
      <c r="V117" s="72"/>
      <c r="X117" s="72">
        <f t="shared" ref="X117:AM117" si="514">X41/X6</f>
        <v>2.2355768203785726</v>
      </c>
      <c r="Y117" s="72">
        <f t="shared" si="514"/>
        <v>2.1665936655746645</v>
      </c>
      <c r="Z117" s="72">
        <f t="shared" si="514"/>
        <v>2.1296885664559571</v>
      </c>
      <c r="AA117" s="72">
        <f t="shared" si="514"/>
        <v>2.1873025186357937</v>
      </c>
      <c r="AB117" s="72">
        <f t="shared" si="514"/>
        <v>2.0854641593765733</v>
      </c>
      <c r="AC117" s="72">
        <f t="shared" si="514"/>
        <v>2.0138060820917221</v>
      </c>
      <c r="AD117" s="72">
        <f t="shared" si="514"/>
        <v>1.9699959352551495</v>
      </c>
      <c r="AE117" s="72">
        <f t="shared" si="514"/>
        <v>1.8948748698498106</v>
      </c>
      <c r="AF117" s="72">
        <f t="shared" si="514"/>
        <v>1.9007294739515688</v>
      </c>
      <c r="AG117" s="72">
        <f t="shared" si="514"/>
        <v>1.8863139770321316</v>
      </c>
      <c r="AH117" s="72">
        <f t="shared" si="514"/>
        <v>1.9193119878686427</v>
      </c>
      <c r="AI117" s="72">
        <f t="shared" si="514"/>
        <v>1.9409082170220342</v>
      </c>
      <c r="AJ117" s="72">
        <f t="shared" si="514"/>
        <v>1.9223611149072324</v>
      </c>
      <c r="AK117" s="72">
        <f t="shared" si="514"/>
        <v>1.9555357299350451</v>
      </c>
      <c r="AL117" s="72">
        <f t="shared" si="514"/>
        <v>1.9589886029858563</v>
      </c>
      <c r="AM117" s="72">
        <f t="shared" si="514"/>
        <v>1.8926089894218199</v>
      </c>
      <c r="AP117" s="72">
        <f t="shared" ref="AP117:BE117" si="515">AP41/AP6</f>
        <v>3.8678776377556727</v>
      </c>
      <c r="AQ117" s="72">
        <f t="shared" si="515"/>
        <v>3.7019614353452654</v>
      </c>
      <c r="AR117" s="72">
        <f t="shared" si="515"/>
        <v>3.5464819382106119</v>
      </c>
      <c r="AS117" s="72">
        <f t="shared" si="515"/>
        <v>3.5222802894866638</v>
      </c>
      <c r="AT117" s="72">
        <f t="shared" si="515"/>
        <v>3.4648840613820067</v>
      </c>
      <c r="AU117" s="72">
        <f t="shared" si="515"/>
        <v>3.3395568463006069</v>
      </c>
      <c r="AV117" s="72">
        <f t="shared" si="515"/>
        <v>3.2849684827595769</v>
      </c>
      <c r="AW117" s="72">
        <f t="shared" si="515"/>
        <v>3.2257187486361967</v>
      </c>
      <c r="AX117" s="72">
        <f t="shared" si="515"/>
        <v>3.1376610308841779</v>
      </c>
      <c r="AY117" s="72">
        <f t="shared" si="515"/>
        <v>3.0087481261928768</v>
      </c>
      <c r="AZ117" s="72">
        <f t="shared" si="515"/>
        <v>2.9251555718639684</v>
      </c>
      <c r="BA117" s="72">
        <f t="shared" si="515"/>
        <v>2.8413588372315983</v>
      </c>
      <c r="BB117" s="72">
        <f t="shared" si="515"/>
        <v>2.7537069577890962</v>
      </c>
      <c r="BC117" s="72">
        <f t="shared" si="515"/>
        <v>2.7686332642964246</v>
      </c>
      <c r="BD117" s="72">
        <f t="shared" si="515"/>
        <v>2.8706750631526416</v>
      </c>
      <c r="BE117" s="75">
        <f t="shared" si="515"/>
        <v>2.7279720668759677</v>
      </c>
      <c r="BH117" s="72">
        <f t="shared" ref="BH117:BW117" si="516">BH41/BH6</f>
        <v>1.3795441383973817</v>
      </c>
      <c r="BI117" s="72">
        <f t="shared" si="516"/>
        <v>1.4081487525662486</v>
      </c>
      <c r="BJ117" s="72">
        <f t="shared" si="516"/>
        <v>1.4472412064285785</v>
      </c>
      <c r="BK117" s="72">
        <f t="shared" si="516"/>
        <v>1.4871628835019932</v>
      </c>
      <c r="BL117" s="72">
        <f t="shared" si="516"/>
        <v>1.5207694556000171</v>
      </c>
      <c r="BM117" s="72">
        <f t="shared" si="516"/>
        <v>1.5194962321025911</v>
      </c>
      <c r="BN117" s="72">
        <f t="shared" si="516"/>
        <v>1.5149501344096403</v>
      </c>
      <c r="BO117" s="72">
        <f t="shared" si="516"/>
        <v>1.5244881472715435</v>
      </c>
      <c r="BP117" s="72">
        <f t="shared" si="516"/>
        <v>1.552476571009676</v>
      </c>
      <c r="BQ117" s="72">
        <f t="shared" si="516"/>
        <v>1.5649382180020859</v>
      </c>
      <c r="BR117" s="72">
        <f t="shared" si="516"/>
        <v>1.5805422563212745</v>
      </c>
      <c r="BS117" s="72">
        <f t="shared" si="516"/>
        <v>1.5959361052330032</v>
      </c>
      <c r="BT117" s="72">
        <f t="shared" si="516"/>
        <v>1.6021833503066121</v>
      </c>
      <c r="BU117" s="72">
        <f t="shared" si="516"/>
        <v>1.612509351978382</v>
      </c>
      <c r="BV117" s="72">
        <f t="shared" si="516"/>
        <v>1.7212382029123816</v>
      </c>
      <c r="BW117" s="72">
        <f t="shared" si="516"/>
        <v>1.7129346403257752</v>
      </c>
      <c r="BZ117" s="72">
        <f t="shared" ref="BZ117:CO117" si="517">BZ41/BZ6</f>
        <v>2.5482370901919893</v>
      </c>
      <c r="CA117" s="72">
        <f t="shared" si="517"/>
        <v>2.5910706702917392</v>
      </c>
      <c r="CB117" s="72">
        <f t="shared" si="517"/>
        <v>2.6519366797245882</v>
      </c>
      <c r="CC117" s="72">
        <f t="shared" si="517"/>
        <v>2.5050271600402199</v>
      </c>
      <c r="CD117" s="72">
        <f t="shared" si="517"/>
        <v>2.3134781030651248</v>
      </c>
      <c r="CE117" s="72">
        <f t="shared" si="517"/>
        <v>2.1954878280783681</v>
      </c>
      <c r="CF117" s="72">
        <f t="shared" si="517"/>
        <v>2.2413406688244693</v>
      </c>
      <c r="CG117" s="72">
        <f t="shared" si="517"/>
        <v>2.1037247862314596</v>
      </c>
      <c r="CH117" s="72">
        <f t="shared" si="517"/>
        <v>1.9602291904498774</v>
      </c>
      <c r="CI117" s="72">
        <f t="shared" si="517"/>
        <v>1.7889768463741105</v>
      </c>
      <c r="CJ117" s="72">
        <f t="shared" si="517"/>
        <v>1.6607868894581415</v>
      </c>
      <c r="CK117" s="72">
        <f t="shared" si="517"/>
        <v>1.563944470914616</v>
      </c>
      <c r="CL117" s="72">
        <f t="shared" si="517"/>
        <v>1.47489902364928</v>
      </c>
      <c r="CM117" s="72">
        <f t="shared" si="517"/>
        <v>1.3411015918643137</v>
      </c>
      <c r="CN117" s="72">
        <f t="shared" si="517"/>
        <v>1.4624435301753209</v>
      </c>
      <c r="CO117" s="72">
        <f t="shared" si="517"/>
        <v>1.3825316249676061</v>
      </c>
      <c r="CR117" s="72">
        <f t="shared" ref="CR117:DG117" si="518">CR41/CR6</f>
        <v>1.3224233041602989</v>
      </c>
      <c r="CS117" s="72">
        <f t="shared" si="518"/>
        <v>1.3205470679947986</v>
      </c>
      <c r="CT117" s="72">
        <f t="shared" si="518"/>
        <v>1.3485456444695203</v>
      </c>
      <c r="CU117" s="72">
        <f t="shared" si="518"/>
        <v>1.3390232352882834</v>
      </c>
      <c r="CV117" s="72">
        <f t="shared" si="518"/>
        <v>1.2864438360705814</v>
      </c>
      <c r="CW117" s="72">
        <f t="shared" si="518"/>
        <v>1.2326649127195874</v>
      </c>
      <c r="CX117" s="72">
        <f t="shared" si="518"/>
        <v>1.2429215224063728</v>
      </c>
      <c r="CY117" s="72">
        <f t="shared" si="518"/>
        <v>1.2808575791960597</v>
      </c>
      <c r="CZ117" s="72">
        <f t="shared" si="518"/>
        <v>1.2939265240746345</v>
      </c>
      <c r="DA117" s="72">
        <f t="shared" si="518"/>
        <v>1.2504849355176275</v>
      </c>
      <c r="DB117" s="72">
        <f t="shared" si="518"/>
        <v>1.2304701946576522</v>
      </c>
      <c r="DC117" s="72">
        <f t="shared" si="518"/>
        <v>1.1827240065821565</v>
      </c>
      <c r="DD117" s="72">
        <f t="shared" si="518"/>
        <v>1.1418361688585921</v>
      </c>
      <c r="DE117" s="72">
        <f t="shared" si="518"/>
        <v>1.1103020366511593</v>
      </c>
      <c r="DF117" s="72">
        <f t="shared" si="518"/>
        <v>1.1271843640360559</v>
      </c>
      <c r="DG117" s="72">
        <f t="shared" si="518"/>
        <v>1.1097518519289984</v>
      </c>
      <c r="DH117" s="72"/>
      <c r="DI117" s="72"/>
      <c r="DJ117" s="72"/>
      <c r="DK117" s="72"/>
      <c r="DL117" s="72"/>
      <c r="DO117" s="72">
        <f t="shared" ref="DO117:ED117" si="519">DO41/DO6</f>
        <v>3.1626748612697084</v>
      </c>
      <c r="DP117" s="72">
        <f t="shared" si="519"/>
        <v>2.9910337781123841</v>
      </c>
      <c r="DQ117" s="72">
        <f t="shared" si="519"/>
        <v>2.9624973279430993</v>
      </c>
      <c r="DR117" s="72">
        <f t="shared" si="519"/>
        <v>2.9543757909875841</v>
      </c>
      <c r="DS117" s="72">
        <f t="shared" si="519"/>
        <v>2.8757302846457997</v>
      </c>
      <c r="DT117" s="72">
        <f t="shared" si="519"/>
        <v>2.6462485848387263</v>
      </c>
      <c r="DU117" s="72">
        <f t="shared" si="519"/>
        <v>2.5139579078887189</v>
      </c>
      <c r="DV117" s="72">
        <f t="shared" si="519"/>
        <v>2.3589978564467167</v>
      </c>
      <c r="DW117" s="72">
        <f t="shared" si="519"/>
        <v>2.196321310692416</v>
      </c>
      <c r="DX117" s="72">
        <f t="shared" si="519"/>
        <v>2.0615876033962688</v>
      </c>
      <c r="DY117" s="72">
        <f t="shared" si="519"/>
        <v>1.9865778246935129</v>
      </c>
      <c r="DZ117" s="72">
        <f t="shared" si="519"/>
        <v>1.8974644101186078</v>
      </c>
      <c r="EA117" s="72">
        <f t="shared" si="519"/>
        <v>1.8353352182766351</v>
      </c>
      <c r="EB117" s="72">
        <f t="shared" si="519"/>
        <v>1.8252661115808027</v>
      </c>
      <c r="EC117" s="72">
        <f t="shared" si="519"/>
        <v>1.8911203598194068</v>
      </c>
      <c r="ED117" s="72">
        <f t="shared" si="519"/>
        <v>1.7702546202848093</v>
      </c>
      <c r="EG117" s="72">
        <f t="shared" ref="EG117:EV117" si="520">EG41/EG6</f>
        <v>0.99177186799615902</v>
      </c>
      <c r="EH117" s="72">
        <f t="shared" si="520"/>
        <v>1.0076905510202094</v>
      </c>
      <c r="EI117" s="72">
        <f t="shared" si="520"/>
        <v>1.0672217011547314</v>
      </c>
      <c r="EJ117" s="72">
        <f t="shared" si="520"/>
        <v>1.0668637720454734</v>
      </c>
      <c r="EK117" s="72">
        <f t="shared" si="520"/>
        <v>1.1165031251594408</v>
      </c>
      <c r="EL117" s="72">
        <f t="shared" si="520"/>
        <v>1.1724952399545496</v>
      </c>
      <c r="EM117" s="72">
        <f t="shared" si="520"/>
        <v>1.1981934391256854</v>
      </c>
      <c r="EN117" s="72">
        <f t="shared" si="520"/>
        <v>1.2489088390540892</v>
      </c>
      <c r="EO117" s="72">
        <f t="shared" si="520"/>
        <v>1.2727412544906069</v>
      </c>
      <c r="EP117" s="72">
        <f t="shared" si="520"/>
        <v>1.340994315589648</v>
      </c>
      <c r="EQ117" s="72">
        <f t="shared" si="520"/>
        <v>1.406341922867185</v>
      </c>
      <c r="ER117" s="72">
        <f t="shared" si="520"/>
        <v>1.445190692151709</v>
      </c>
      <c r="ES117" s="72">
        <f t="shared" si="520"/>
        <v>1.5013930475649637</v>
      </c>
      <c r="ET117" s="72">
        <f t="shared" si="520"/>
        <v>1.5521438212355472</v>
      </c>
      <c r="EU117" s="72">
        <f t="shared" si="520"/>
        <v>1.5553163244946215</v>
      </c>
      <c r="EV117" s="72">
        <f t="shared" si="520"/>
        <v>1.1642208983380047</v>
      </c>
      <c r="EY117" s="72">
        <f t="shared" ref="EY117:FN117" si="521">EY41/EY6</f>
        <v>0.92063460608165326</v>
      </c>
      <c r="EZ117" s="72">
        <f t="shared" si="521"/>
        <v>1.0031582229327549</v>
      </c>
      <c r="FA117" s="72">
        <f t="shared" si="521"/>
        <v>1.0490933526416895</v>
      </c>
      <c r="FB117" s="72">
        <f t="shared" si="521"/>
        <v>0.87439215703776096</v>
      </c>
      <c r="FC117" s="72">
        <f t="shared" si="521"/>
        <v>0.88531176881272733</v>
      </c>
      <c r="FD117" s="72">
        <f t="shared" si="521"/>
        <v>0.82900485556186376</v>
      </c>
      <c r="FE117" s="72">
        <f t="shared" si="521"/>
        <v>0.8265629054901491</v>
      </c>
      <c r="FF117" s="72">
        <f t="shared" si="521"/>
        <v>0.86653193762015668</v>
      </c>
      <c r="FG117" s="72">
        <f t="shared" si="521"/>
        <v>0.90064089973166772</v>
      </c>
      <c r="FH117" s="72">
        <f t="shared" si="521"/>
        <v>0.93544501023628235</v>
      </c>
      <c r="FI117" s="72">
        <f t="shared" si="521"/>
        <v>0.93311074239872538</v>
      </c>
      <c r="FJ117" s="72">
        <f t="shared" si="521"/>
        <v>0.93903051466707621</v>
      </c>
      <c r="FK117" s="72">
        <f t="shared" si="521"/>
        <v>0.96375445513436109</v>
      </c>
      <c r="FL117" s="72">
        <f t="shared" si="521"/>
        <v>0.96947684176963878</v>
      </c>
      <c r="FM117" s="72">
        <f t="shared" si="521"/>
        <v>1.0817979062118062</v>
      </c>
      <c r="FN117" s="72">
        <f t="shared" si="521"/>
        <v>1.170995932620873</v>
      </c>
      <c r="FQ117" s="72">
        <f t="shared" ref="FQ117:GF117" si="522">FQ41/FQ6</f>
        <v>0.95322116840599047</v>
      </c>
      <c r="FR117" s="72">
        <f t="shared" si="522"/>
        <v>1.0028681119811553</v>
      </c>
      <c r="FS117" s="72">
        <f t="shared" si="522"/>
        <v>1.0658931479509317</v>
      </c>
      <c r="FT117" s="72">
        <f t="shared" si="522"/>
        <v>1.1238691527960909</v>
      </c>
      <c r="FU117" s="72">
        <f t="shared" si="522"/>
        <v>1.1893331319522586</v>
      </c>
      <c r="FV117" s="72">
        <f t="shared" si="522"/>
        <v>1.2654226333156535</v>
      </c>
      <c r="FW117" s="72">
        <f t="shared" si="522"/>
        <v>1.3567873339261629</v>
      </c>
      <c r="FX117" s="72">
        <f t="shared" si="522"/>
        <v>1.4291727742799849</v>
      </c>
      <c r="FY117" s="72">
        <f t="shared" si="522"/>
        <v>1.4778240480442584</v>
      </c>
      <c r="FZ117" s="72">
        <f t="shared" si="522"/>
        <v>1.4952890657493532</v>
      </c>
      <c r="GA117" s="72">
        <f t="shared" si="522"/>
        <v>1.5028099752965289</v>
      </c>
      <c r="GB117" s="72">
        <f t="shared" si="522"/>
        <v>1.5331400212680293</v>
      </c>
      <c r="GC117" s="72">
        <f t="shared" si="522"/>
        <v>1.606709343118387</v>
      </c>
      <c r="GD117" s="72">
        <f t="shared" si="522"/>
        <v>1.5108043152620887</v>
      </c>
      <c r="GE117" s="72">
        <f t="shared" si="522"/>
        <v>1.5988812307387916</v>
      </c>
      <c r="GF117" s="72">
        <f t="shared" si="522"/>
        <v>1.5935123821205284</v>
      </c>
    </row>
    <row r="118" spans="1:188">
      <c r="A118" s="71" t="s">
        <v>60</v>
      </c>
      <c r="D118" s="43"/>
      <c r="E118" s="43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  <c r="AP118" s="72"/>
      <c r="AQ118" s="72"/>
      <c r="AR118" s="72"/>
      <c r="AS118" s="72"/>
      <c r="AT118" s="72"/>
      <c r="AU118" s="72"/>
      <c r="AV118" s="72"/>
      <c r="AW118" s="72"/>
      <c r="AX118" s="72"/>
      <c r="AY118" s="72"/>
      <c r="AZ118" s="72"/>
      <c r="BA118" s="72"/>
      <c r="BB118" s="72"/>
      <c r="BC118" s="72"/>
      <c r="BD118" s="72"/>
      <c r="BE118" s="72"/>
      <c r="BH118" s="72"/>
      <c r="BI118" s="72"/>
      <c r="BJ118" s="72"/>
      <c r="BK118" s="72"/>
      <c r="BL118" s="72"/>
      <c r="BM118" s="72"/>
      <c r="BN118" s="72"/>
      <c r="BO118" s="72"/>
      <c r="BP118" s="72"/>
      <c r="BQ118" s="72"/>
      <c r="BR118" s="72"/>
      <c r="BS118" s="72"/>
      <c r="BT118" s="72"/>
      <c r="BU118" s="72"/>
      <c r="BV118" s="72"/>
      <c r="BW118" s="72"/>
      <c r="BZ118" s="72"/>
      <c r="CA118" s="72"/>
      <c r="CB118" s="72"/>
      <c r="CC118" s="72"/>
      <c r="CD118" s="72"/>
      <c r="CE118" s="72"/>
      <c r="CF118" s="72"/>
      <c r="CG118" s="72"/>
      <c r="CH118" s="72"/>
      <c r="CI118" s="72"/>
      <c r="CJ118" s="72"/>
      <c r="CK118" s="72"/>
      <c r="CL118" s="72"/>
      <c r="CM118" s="72"/>
      <c r="CN118" s="72"/>
      <c r="CO118" s="72"/>
      <c r="CR118" s="72"/>
      <c r="CS118" s="72"/>
      <c r="CT118" s="72"/>
      <c r="CU118" s="72"/>
      <c r="CV118" s="72"/>
      <c r="CW118" s="72"/>
      <c r="CX118" s="72"/>
      <c r="CY118" s="72"/>
      <c r="CZ118" s="72"/>
      <c r="DA118" s="72"/>
      <c r="DB118" s="72"/>
      <c r="DC118" s="72"/>
      <c r="DD118" s="72"/>
      <c r="DE118" s="72"/>
      <c r="DF118" s="72"/>
      <c r="DG118" s="72"/>
      <c r="DH118" s="72"/>
      <c r="DI118" s="72"/>
      <c r="DJ118" s="72"/>
      <c r="DK118" s="72"/>
      <c r="DL118" s="72"/>
      <c r="DO118" s="72"/>
      <c r="DP118" s="72"/>
      <c r="DQ118" s="72"/>
      <c r="DR118" s="72"/>
      <c r="DS118" s="72"/>
      <c r="DT118" s="72"/>
      <c r="DU118" s="72"/>
      <c r="DV118" s="72"/>
      <c r="DW118" s="72"/>
      <c r="DX118" s="72"/>
      <c r="DY118" s="72"/>
      <c r="DZ118" s="72"/>
      <c r="EA118" s="72"/>
      <c r="EB118" s="72"/>
      <c r="EC118" s="72"/>
      <c r="ED118" s="72"/>
      <c r="EG118" s="72"/>
      <c r="EH118" s="72"/>
      <c r="EI118" s="72"/>
      <c r="EJ118" s="72"/>
      <c r="EK118" s="72"/>
      <c r="EL118" s="72"/>
      <c r="EM118" s="72"/>
      <c r="EN118" s="72"/>
      <c r="EO118" s="72"/>
      <c r="EP118" s="72"/>
      <c r="EQ118" s="72"/>
      <c r="ER118" s="72"/>
      <c r="ES118" s="72"/>
      <c r="ET118" s="72"/>
      <c r="EU118" s="72"/>
      <c r="EV118" s="72"/>
      <c r="EY118" s="72"/>
      <c r="EZ118" s="72"/>
      <c r="FA118" s="72"/>
      <c r="FB118" s="72"/>
      <c r="FC118" s="72"/>
      <c r="FD118" s="72"/>
      <c r="FE118" s="72"/>
      <c r="FF118" s="72"/>
      <c r="FG118" s="72"/>
      <c r="FH118" s="72"/>
      <c r="FI118" s="72"/>
      <c r="FJ118" s="72"/>
      <c r="FK118" s="72"/>
      <c r="FL118" s="72"/>
      <c r="FM118" s="72"/>
      <c r="FN118" s="72"/>
      <c r="FQ118" s="72">
        <f t="shared" ref="FQ118:GF118" si="523">FQ41/FQ112</f>
        <v>1.1262135420886594</v>
      </c>
      <c r="FR118" s="72">
        <f t="shared" si="523"/>
        <v>1.2133733436172025</v>
      </c>
      <c r="FS118" s="72">
        <f t="shared" si="523"/>
        <v>1.2313719830447718</v>
      </c>
      <c r="FT118" s="72">
        <f t="shared" si="523"/>
        <v>1.3482033817558883</v>
      </c>
      <c r="FU118" s="72">
        <f t="shared" si="523"/>
        <v>1.4671882560236429</v>
      </c>
      <c r="FV118" s="72">
        <f t="shared" si="523"/>
        <v>1.4357442577958897</v>
      </c>
      <c r="FW118" s="72">
        <f t="shared" si="523"/>
        <v>1.4518803087758181</v>
      </c>
      <c r="FX118" s="72">
        <f t="shared" si="523"/>
        <v>1.4775958501966164</v>
      </c>
      <c r="FY118" s="72">
        <f t="shared" si="523"/>
        <v>1.4574101435563942</v>
      </c>
      <c r="FZ118" s="72">
        <f t="shared" si="523"/>
        <v>1.4659902184612921</v>
      </c>
      <c r="GA118" s="72">
        <f t="shared" si="523"/>
        <v>1.4575530896781812</v>
      </c>
      <c r="GB118" s="72">
        <f t="shared" si="523"/>
        <v>1.4221895203149282</v>
      </c>
      <c r="GC118" s="72">
        <f t="shared" si="523"/>
        <v>1.4027322749637239</v>
      </c>
      <c r="GD118" s="72">
        <f t="shared" si="523"/>
        <v>1.4492118774928373</v>
      </c>
      <c r="GE118" s="72">
        <f t="shared" si="523"/>
        <v>1.4877731156417933</v>
      </c>
      <c r="GF118" s="72">
        <f t="shared" si="523"/>
        <v>1.5725023342474915</v>
      </c>
    </row>
    <row r="119" spans="1:188">
      <c r="A119" s="70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</row>
    <row r="120" spans="1:188">
      <c r="A120" s="76" t="s">
        <v>61</v>
      </c>
    </row>
    <row r="121" spans="1:188">
      <c r="A121" s="70" t="s">
        <v>59</v>
      </c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</row>
    <row r="122" spans="1:188">
      <c r="A122" s="70" t="s">
        <v>62</v>
      </c>
      <c r="D122" s="77"/>
      <c r="E122" s="77"/>
      <c r="F122" s="38">
        <f>100-F124</f>
        <v>42.418622235509794</v>
      </c>
      <c r="G122" s="38">
        <f t="shared" ref="G122:U123" si="524">100-G124</f>
        <v>44.403858496620991</v>
      </c>
      <c r="H122" s="38">
        <f t="shared" si="524"/>
        <v>44.902235529675423</v>
      </c>
      <c r="I122" s="38">
        <f t="shared" si="524"/>
        <v>39.217222147747172</v>
      </c>
      <c r="J122" s="38">
        <f t="shared" si="524"/>
        <v>34.822860246913578</v>
      </c>
      <c r="K122" s="38">
        <f t="shared" si="524"/>
        <v>31.870772868586016</v>
      </c>
      <c r="L122" s="38">
        <f t="shared" si="524"/>
        <v>27.435810067138718</v>
      </c>
      <c r="M122" s="38">
        <f t="shared" si="524"/>
        <v>24.268065898821007</v>
      </c>
      <c r="N122" s="38">
        <f t="shared" si="524"/>
        <v>23.903675491163298</v>
      </c>
      <c r="O122" s="38">
        <f t="shared" si="524"/>
        <v>25.548305007273001</v>
      </c>
      <c r="P122" s="38">
        <f t="shared" si="524"/>
        <v>26.254146823191419</v>
      </c>
      <c r="Q122" s="38">
        <f t="shared" si="524"/>
        <v>28.302807775377971</v>
      </c>
      <c r="R122" s="38">
        <f t="shared" si="524"/>
        <v>28.403796882188459</v>
      </c>
      <c r="S122" s="38">
        <f t="shared" si="524"/>
        <v>28.897815283709534</v>
      </c>
      <c r="T122" s="38">
        <f t="shared" si="524"/>
        <v>27.382320685754024</v>
      </c>
      <c r="U122" s="73">
        <f>100-U124</f>
        <v>27.382320685754024</v>
      </c>
      <c r="V122" s="38"/>
      <c r="X122" s="38">
        <f t="shared" ref="X122:AM123" si="525">100-X124</f>
        <v>26.920047109069699</v>
      </c>
      <c r="Y122" s="38">
        <f t="shared" si="525"/>
        <v>25.762870144131952</v>
      </c>
      <c r="Z122" s="38">
        <f t="shared" si="525"/>
        <v>26.427148233821882</v>
      </c>
      <c r="AA122" s="38">
        <f t="shared" si="525"/>
        <v>31.869443122449255</v>
      </c>
      <c r="AB122" s="38">
        <f t="shared" si="525"/>
        <v>29.072623870456553</v>
      </c>
      <c r="AC122" s="38">
        <f t="shared" si="525"/>
        <v>27.304901131895321</v>
      </c>
      <c r="AD122" s="38">
        <f t="shared" si="525"/>
        <v>27.483779139974146</v>
      </c>
      <c r="AE122" s="38">
        <f t="shared" si="525"/>
        <v>24.821824246015822</v>
      </c>
      <c r="AF122" s="38">
        <f t="shared" si="525"/>
        <v>22.822555901687068</v>
      </c>
      <c r="AG122" s="38">
        <f t="shared" si="525"/>
        <v>22.332352600524828</v>
      </c>
      <c r="AH122" s="38">
        <f t="shared" si="525"/>
        <v>19.962864050462713</v>
      </c>
      <c r="AI122" s="38">
        <f t="shared" si="525"/>
        <v>18.480919638736466</v>
      </c>
      <c r="AJ122" s="38">
        <f t="shared" si="525"/>
        <v>18.577683464733298</v>
      </c>
      <c r="AK122" s="73">
        <f t="shared" si="525"/>
        <v>16.990862585595764</v>
      </c>
      <c r="AL122" s="73">
        <f t="shared" si="525"/>
        <v>14.917550260884838</v>
      </c>
      <c r="AM122" s="73">
        <f t="shared" si="525"/>
        <v>16.448082913525624</v>
      </c>
      <c r="AP122" s="38">
        <f t="shared" ref="AP122:BE123" si="526">100-AP124</f>
        <v>44.029114153920901</v>
      </c>
      <c r="AQ122" s="38">
        <f t="shared" si="526"/>
        <v>43.574126020751706</v>
      </c>
      <c r="AR122" s="38">
        <f t="shared" si="526"/>
        <v>42.704081313545487</v>
      </c>
      <c r="AS122" s="38">
        <f t="shared" si="526"/>
        <v>42.455016741749986</v>
      </c>
      <c r="AT122" s="38">
        <f t="shared" si="526"/>
        <v>42.806780091283535</v>
      </c>
      <c r="AU122" s="38">
        <f t="shared" si="526"/>
        <v>42.870472867679126</v>
      </c>
      <c r="AV122" s="38">
        <f t="shared" si="526"/>
        <v>42.897768879752931</v>
      </c>
      <c r="AW122" s="38">
        <f t="shared" si="526"/>
        <v>45.002197916789555</v>
      </c>
      <c r="AX122" s="38">
        <f t="shared" si="526"/>
        <v>42.893785855017512</v>
      </c>
      <c r="AY122" s="38">
        <f t="shared" si="526"/>
        <v>42.069877520192101</v>
      </c>
      <c r="AZ122" s="38">
        <f t="shared" si="526"/>
        <v>42.133693482381588</v>
      </c>
      <c r="BA122" s="38">
        <f t="shared" si="526"/>
        <v>41.813561128008843</v>
      </c>
      <c r="BB122" s="38">
        <f t="shared" si="526"/>
        <v>44.153117874675729</v>
      </c>
      <c r="BC122" s="38">
        <f t="shared" si="526"/>
        <v>43.149802407627362</v>
      </c>
      <c r="BD122" s="38">
        <f t="shared" si="526"/>
        <v>44.002622983619652</v>
      </c>
      <c r="BE122" s="38">
        <f t="shared" si="526"/>
        <v>43.237391037706331</v>
      </c>
      <c r="BH122" s="38">
        <f t="shared" ref="BH122:BW123" si="527">100-BH124</f>
        <v>53.107350882303827</v>
      </c>
      <c r="BI122" s="38">
        <f t="shared" si="527"/>
        <v>54.345654257247368</v>
      </c>
      <c r="BJ122" s="38">
        <f t="shared" si="527"/>
        <v>54.914131954012618</v>
      </c>
      <c r="BK122" s="38">
        <f t="shared" si="527"/>
        <v>55.270788298830766</v>
      </c>
      <c r="BL122" s="38">
        <f t="shared" si="527"/>
        <v>55.970394078920663</v>
      </c>
      <c r="BM122" s="38">
        <f t="shared" si="527"/>
        <v>55.74856057382442</v>
      </c>
      <c r="BN122" s="38">
        <f t="shared" si="527"/>
        <v>56.250253494520557</v>
      </c>
      <c r="BO122" s="38">
        <f t="shared" si="527"/>
        <v>56.496716759229017</v>
      </c>
      <c r="BP122" s="38">
        <f t="shared" si="527"/>
        <v>56.175461108543104</v>
      </c>
      <c r="BQ122" s="38">
        <f t="shared" si="527"/>
        <v>56.7014616722713</v>
      </c>
      <c r="BR122" s="38">
        <f t="shared" si="527"/>
        <v>56.416807383176902</v>
      </c>
      <c r="BS122" s="38">
        <f t="shared" si="527"/>
        <v>56.672827001788164</v>
      </c>
      <c r="BT122" s="38">
        <f t="shared" si="527"/>
        <v>57.485341959968451</v>
      </c>
      <c r="BU122" s="38">
        <f t="shared" si="527"/>
        <v>58.408539544331553</v>
      </c>
      <c r="BV122" s="38">
        <f t="shared" si="527"/>
        <v>56.170364376410284</v>
      </c>
      <c r="BW122" s="38">
        <f t="shared" si="527"/>
        <v>56.523020072943886</v>
      </c>
      <c r="BZ122" s="38">
        <f t="shared" ref="BZ122:CO123" si="528">100-BZ124</f>
        <v>63.42323583687709</v>
      </c>
      <c r="CA122" s="38">
        <f t="shared" si="528"/>
        <v>57.884190112564845</v>
      </c>
      <c r="CB122" s="38">
        <f t="shared" si="528"/>
        <v>55.881046979672909</v>
      </c>
      <c r="CC122" s="38">
        <f t="shared" si="528"/>
        <v>57.304040608514917</v>
      </c>
      <c r="CD122" s="38">
        <f t="shared" si="528"/>
        <v>56.743468737246218</v>
      </c>
      <c r="CE122" s="38">
        <f t="shared" si="528"/>
        <v>55.241093084214889</v>
      </c>
      <c r="CF122" s="38">
        <f t="shared" si="528"/>
        <v>52.20611914386658</v>
      </c>
      <c r="CG122" s="38">
        <f t="shared" si="528"/>
        <v>53.579497061507759</v>
      </c>
      <c r="CH122" s="38">
        <f t="shared" si="528"/>
        <v>54.308823916897026</v>
      </c>
      <c r="CI122" s="38">
        <f t="shared" si="528"/>
        <v>57.682317989764769</v>
      </c>
      <c r="CJ122" s="38">
        <f t="shared" si="528"/>
        <v>59.985398585813499</v>
      </c>
      <c r="CK122" s="38">
        <f t="shared" si="528"/>
        <v>61.520155220338246</v>
      </c>
      <c r="CL122" s="38">
        <f t="shared" si="528"/>
        <v>63.202523259193164</v>
      </c>
      <c r="CM122" s="38">
        <f t="shared" si="528"/>
        <v>66.340539203546001</v>
      </c>
      <c r="CN122" s="38">
        <f t="shared" si="528"/>
        <v>59.877045771439867</v>
      </c>
      <c r="CO122" s="38">
        <f t="shared" si="528"/>
        <v>60.042363350957487</v>
      </c>
      <c r="CR122" s="38">
        <f t="shared" ref="CR122:DG123" si="529">100-CR124</f>
        <v>35.593899093116178</v>
      </c>
      <c r="CS122" s="38">
        <f t="shared" si="529"/>
        <v>32.444382556959241</v>
      </c>
      <c r="CT122" s="38">
        <f t="shared" si="529"/>
        <v>31.059418497948812</v>
      </c>
      <c r="CU122" s="38">
        <f t="shared" si="529"/>
        <v>34.361465367002154</v>
      </c>
      <c r="CV122" s="38">
        <f t="shared" si="529"/>
        <v>36.202405340982672</v>
      </c>
      <c r="CW122" s="38">
        <f t="shared" si="529"/>
        <v>36.22631011580372</v>
      </c>
      <c r="CX122" s="38">
        <f t="shared" si="529"/>
        <v>30.901842238777476</v>
      </c>
      <c r="CY122" s="38">
        <f t="shared" si="529"/>
        <v>27.13392434399745</v>
      </c>
      <c r="CZ122" s="38">
        <f t="shared" si="529"/>
        <v>31.160360959362805</v>
      </c>
      <c r="DA122" s="38">
        <f t="shared" si="529"/>
        <v>34.649379398430028</v>
      </c>
      <c r="DB122" s="38">
        <f t="shared" si="529"/>
        <v>34.64894585002861</v>
      </c>
      <c r="DC122" s="38">
        <f t="shared" si="529"/>
        <v>35.492561516160407</v>
      </c>
      <c r="DD122" s="38">
        <f t="shared" si="529"/>
        <v>36.911170494206857</v>
      </c>
      <c r="DE122" s="38">
        <f t="shared" si="529"/>
        <v>39.778802505354619</v>
      </c>
      <c r="DF122" s="38">
        <f t="shared" si="529"/>
        <v>38.336417878425543</v>
      </c>
      <c r="DG122" s="38">
        <f t="shared" si="529"/>
        <v>42.189417425262221</v>
      </c>
      <c r="DH122" s="38"/>
      <c r="DI122" s="38"/>
      <c r="DJ122" s="38"/>
      <c r="DK122" s="38"/>
      <c r="DL122" s="38"/>
      <c r="DO122" s="38">
        <f t="shared" ref="DO122:ED123" si="530">100-DO124</f>
        <v>49.786455968556744</v>
      </c>
      <c r="DP122" s="38">
        <f t="shared" si="530"/>
        <v>49.423490042467485</v>
      </c>
      <c r="DQ122" s="38">
        <f t="shared" si="530"/>
        <v>45.869935931213739</v>
      </c>
      <c r="DR122" s="38">
        <f t="shared" si="530"/>
        <v>45.049291511529489</v>
      </c>
      <c r="DS122" s="38">
        <f t="shared" si="530"/>
        <v>44.105701670152101</v>
      </c>
      <c r="DT122" s="38">
        <f t="shared" si="530"/>
        <v>49.436854833221638</v>
      </c>
      <c r="DU122" s="38">
        <f t="shared" si="530"/>
        <v>49.986127483744333</v>
      </c>
      <c r="DV122" s="38">
        <f t="shared" si="530"/>
        <v>51.9319628135908</v>
      </c>
      <c r="DW122" s="38">
        <f t="shared" si="530"/>
        <v>53.649129850670697</v>
      </c>
      <c r="DX122" s="38">
        <f t="shared" si="530"/>
        <v>55.620843665472989</v>
      </c>
      <c r="DY122" s="38">
        <f t="shared" si="530"/>
        <v>56.031260892874144</v>
      </c>
      <c r="DZ122" s="38">
        <f t="shared" si="530"/>
        <v>57.128933933715409</v>
      </c>
      <c r="EA122" s="38">
        <f t="shared" si="530"/>
        <v>58.722854935202221</v>
      </c>
      <c r="EB122" s="38">
        <f t="shared" si="530"/>
        <v>56.449573349015985</v>
      </c>
      <c r="EC122" s="38">
        <f t="shared" si="530"/>
        <v>56.557063657574737</v>
      </c>
      <c r="ED122" s="38">
        <f t="shared" si="530"/>
        <v>58.186413174289775</v>
      </c>
      <c r="EG122" s="38">
        <f t="shared" ref="EG122:ET123" si="531">100-EG124</f>
        <v>67.263337214102179</v>
      </c>
      <c r="EH122" s="38">
        <f t="shared" si="531"/>
        <v>71.915727353086922</v>
      </c>
      <c r="EI122" s="38">
        <f t="shared" si="531"/>
        <v>75.813519462029959</v>
      </c>
      <c r="EJ122" s="38">
        <f t="shared" si="531"/>
        <v>77.827723662232245</v>
      </c>
      <c r="EK122" s="38">
        <f t="shared" si="531"/>
        <v>79.098516854574257</v>
      </c>
      <c r="EL122" s="38">
        <f t="shared" si="531"/>
        <v>80.710600472830833</v>
      </c>
      <c r="EM122" s="38">
        <f t="shared" si="531"/>
        <v>73.935686287345845</v>
      </c>
      <c r="EN122" s="38">
        <f t="shared" si="531"/>
        <v>85.304651376785628</v>
      </c>
      <c r="EO122" s="38">
        <f t="shared" si="531"/>
        <v>88.059091177442397</v>
      </c>
      <c r="EP122" s="38">
        <f t="shared" si="531"/>
        <v>83.03992321284656</v>
      </c>
      <c r="EQ122" s="38">
        <f t="shared" si="531"/>
        <v>89.172671737325942</v>
      </c>
      <c r="ER122" s="38">
        <f t="shared" si="531"/>
        <v>73.117680530790423</v>
      </c>
      <c r="EY122" s="38">
        <f t="shared" ref="EY122:FN123" si="532">100-EY124</f>
        <v>65.195065349567813</v>
      </c>
      <c r="EZ122" s="38">
        <f t="shared" si="532"/>
        <v>63.91328137392783</v>
      </c>
      <c r="FA122" s="38">
        <f t="shared" si="532"/>
        <v>64.145278241261607</v>
      </c>
      <c r="FB122" s="38">
        <f t="shared" si="532"/>
        <v>72.098110221589565</v>
      </c>
      <c r="FC122" s="38">
        <f t="shared" si="532"/>
        <v>69.721404197451463</v>
      </c>
      <c r="FD122" s="38">
        <f t="shared" si="532"/>
        <v>69.813403531476695</v>
      </c>
      <c r="FE122" s="38">
        <f t="shared" si="532"/>
        <v>65.038811853768578</v>
      </c>
      <c r="FF122" s="38">
        <f t="shared" si="532"/>
        <v>60.383373891388743</v>
      </c>
      <c r="FG122" s="38">
        <f t="shared" si="532"/>
        <v>60.939045420347462</v>
      </c>
      <c r="FH122" s="38">
        <f t="shared" si="532"/>
        <v>58.746527293834369</v>
      </c>
      <c r="FI122" s="38">
        <f t="shared" si="532"/>
        <v>62.848879077304034</v>
      </c>
      <c r="FJ122" s="38">
        <f t="shared" si="532"/>
        <v>66.683147367235932</v>
      </c>
      <c r="FK122" s="38">
        <f t="shared" si="532"/>
        <v>69.071634397102912</v>
      </c>
      <c r="FL122" s="38">
        <f t="shared" si="532"/>
        <v>72.733011060567094</v>
      </c>
      <c r="FM122" s="38">
        <f t="shared" si="532"/>
        <v>74.083775094227718</v>
      </c>
      <c r="FN122" s="38">
        <f t="shared" si="532"/>
        <v>74.128866328099903</v>
      </c>
      <c r="FQ122" s="38">
        <f t="shared" ref="FQ122:GF122" si="533">100-FQ124</f>
        <v>15.360530416091422</v>
      </c>
      <c r="FR122" s="38">
        <f t="shared" si="533"/>
        <v>17.348760193503793</v>
      </c>
      <c r="FS122" s="38">
        <f t="shared" si="533"/>
        <v>13.438573994891954</v>
      </c>
      <c r="FT122" s="38">
        <f t="shared" si="533"/>
        <v>16.63949460411726</v>
      </c>
      <c r="FU122" s="38">
        <f t="shared" si="533"/>
        <v>18.937932670237174</v>
      </c>
      <c r="FV122" s="38">
        <f t="shared" si="533"/>
        <v>11.86295007313548</v>
      </c>
      <c r="FW122" s="38">
        <f t="shared" si="533"/>
        <v>6.5496428510580671</v>
      </c>
      <c r="FX122" s="38">
        <f t="shared" si="533"/>
        <v>3.277152944777697</v>
      </c>
      <c r="FY122" s="38">
        <f t="shared" si="533"/>
        <v>-1.4006972970594234</v>
      </c>
      <c r="FZ122" s="38">
        <f t="shared" si="533"/>
        <v>-1.9985704487723552</v>
      </c>
      <c r="GA122" s="38">
        <f t="shared" si="533"/>
        <v>-3.1049905446902102</v>
      </c>
      <c r="GB122" s="38">
        <f t="shared" si="533"/>
        <v>-7.8013864796678121</v>
      </c>
      <c r="GC122" s="38">
        <f t="shared" si="533"/>
        <v>-14.54141120121713</v>
      </c>
      <c r="GD122" s="38">
        <f t="shared" si="533"/>
        <v>-4.2500643781506398</v>
      </c>
      <c r="GE122" s="38">
        <f t="shared" si="533"/>
        <v>-7.4680819224958839</v>
      </c>
      <c r="GF122" s="38">
        <f t="shared" si="533"/>
        <v>-1.3360900912806102</v>
      </c>
    </row>
    <row r="123" spans="1:188">
      <c r="A123" s="70" t="s">
        <v>63</v>
      </c>
      <c r="D123" s="77"/>
      <c r="E123" s="77"/>
      <c r="F123" s="38">
        <f>100-F125</f>
        <v>57.851302420713438</v>
      </c>
      <c r="G123" s="38">
        <f t="shared" si="524"/>
        <v>47.036686460743546</v>
      </c>
      <c r="H123" s="38">
        <f t="shared" si="524"/>
        <v>46.447338611412171</v>
      </c>
      <c r="I123" s="38">
        <f t="shared" si="524"/>
        <v>46.822051135076656</v>
      </c>
      <c r="J123" s="38">
        <f t="shared" si="524"/>
        <v>46.265218106995874</v>
      </c>
      <c r="K123" s="38">
        <f t="shared" si="524"/>
        <v>46.026734447943774</v>
      </c>
      <c r="L123" s="38">
        <f t="shared" si="524"/>
        <v>47.730931503833872</v>
      </c>
      <c r="M123" s="38">
        <f t="shared" si="524"/>
        <v>48.055871894391885</v>
      </c>
      <c r="N123" s="38">
        <f t="shared" si="524"/>
        <v>49.321915061170351</v>
      </c>
      <c r="O123" s="38">
        <f t="shared" si="524"/>
        <v>49.586349759732741</v>
      </c>
      <c r="P123" s="38">
        <f t="shared" si="524"/>
        <v>50.143589096847549</v>
      </c>
      <c r="Q123" s="38">
        <f t="shared" si="524"/>
        <v>52.054220662347021</v>
      </c>
      <c r="R123" s="38">
        <f t="shared" si="524"/>
        <v>51.808817460827981</v>
      </c>
      <c r="S123" s="38">
        <f t="shared" si="524"/>
        <v>52.143163588082999</v>
      </c>
      <c r="T123" s="73">
        <f t="shared" si="524"/>
        <v>47.139192288926402</v>
      </c>
      <c r="U123" s="73">
        <f t="shared" si="524"/>
        <v>43.602400333833366</v>
      </c>
      <c r="V123" s="38"/>
      <c r="X123" s="73">
        <f t="shared" si="525"/>
        <v>43.153146168796837</v>
      </c>
      <c r="Y123" s="38">
        <f t="shared" si="525"/>
        <v>47.0894503943397</v>
      </c>
      <c r="Z123" s="38">
        <f t="shared" si="525"/>
        <v>48.7406691440966</v>
      </c>
      <c r="AA123" s="38">
        <f t="shared" si="525"/>
        <v>51.229439914865402</v>
      </c>
      <c r="AB123" s="38">
        <f t="shared" si="525"/>
        <v>52.070078834218997</v>
      </c>
      <c r="AC123" s="38">
        <f t="shared" si="525"/>
        <v>51.918159137651003</v>
      </c>
      <c r="AD123" s="38">
        <f t="shared" si="525"/>
        <v>50.936495937964096</v>
      </c>
      <c r="AE123" s="38">
        <f t="shared" si="525"/>
        <v>51.018832078414903</v>
      </c>
      <c r="AF123" s="38">
        <f t="shared" si="525"/>
        <v>50.026363132247901</v>
      </c>
      <c r="AG123" s="38">
        <f t="shared" si="525"/>
        <v>50.230611482032103</v>
      </c>
      <c r="AH123" s="38">
        <f t="shared" si="525"/>
        <v>48.918261051572301</v>
      </c>
      <c r="AI123" s="38">
        <f t="shared" si="525"/>
        <v>48.455386682060698</v>
      </c>
      <c r="AJ123" s="38">
        <f t="shared" si="525"/>
        <v>48.673635259984799</v>
      </c>
      <c r="AK123" s="38">
        <f t="shared" si="525"/>
        <v>48.357073268325799</v>
      </c>
      <c r="AL123" s="38">
        <f t="shared" si="525"/>
        <v>48.511977022139298</v>
      </c>
      <c r="AM123" s="73">
        <f t="shared" si="525"/>
        <v>50.429469884320419</v>
      </c>
      <c r="AP123" s="73">
        <f t="shared" si="526"/>
        <v>46.881270192985781</v>
      </c>
      <c r="AQ123" s="38">
        <f t="shared" si="526"/>
        <v>48.008551940777899</v>
      </c>
      <c r="AR123" s="38">
        <f t="shared" si="526"/>
        <v>47.899574328522903</v>
      </c>
      <c r="AS123" s="38">
        <f t="shared" si="526"/>
        <v>47.633048571800899</v>
      </c>
      <c r="AT123" s="38">
        <f t="shared" si="526"/>
        <v>48.083013198824602</v>
      </c>
      <c r="AU123" s="38">
        <f t="shared" si="526"/>
        <v>48.166852302441299</v>
      </c>
      <c r="AV123" s="38">
        <f t="shared" si="526"/>
        <v>47.934329729157703</v>
      </c>
      <c r="AW123" s="38">
        <f t="shared" si="526"/>
        <v>48.826302792887297</v>
      </c>
      <c r="AX123" s="38">
        <f t="shared" si="526"/>
        <v>49.486390174695899</v>
      </c>
      <c r="AY123" s="38">
        <f t="shared" si="526"/>
        <v>50.413351508071997</v>
      </c>
      <c r="AZ123" s="38">
        <f t="shared" si="526"/>
        <v>50.535019985856302</v>
      </c>
      <c r="BA123" s="38">
        <f t="shared" si="526"/>
        <v>49.809964411049599</v>
      </c>
      <c r="BB123" s="38">
        <f t="shared" si="526"/>
        <v>50.6010158332736</v>
      </c>
      <c r="BC123" s="38">
        <f t="shared" si="526"/>
        <v>49.233921755531398</v>
      </c>
      <c r="BD123" s="38">
        <f t="shared" si="526"/>
        <v>47.735136358003302</v>
      </c>
      <c r="BE123" s="73">
        <f t="shared" si="526"/>
        <v>48.739772989574803</v>
      </c>
      <c r="BH123" s="38"/>
      <c r="BI123" s="38">
        <f>100-BI125</f>
        <v>44.816061969540499</v>
      </c>
      <c r="BJ123" s="38">
        <f t="shared" si="527"/>
        <v>45.571982491812598</v>
      </c>
      <c r="BK123" s="38">
        <f t="shared" si="527"/>
        <v>45.066449063854598</v>
      </c>
      <c r="BL123" s="38">
        <f t="shared" si="527"/>
        <v>45.645902969014699</v>
      </c>
      <c r="BM123" s="38">
        <f t="shared" si="527"/>
        <v>45.4317596036609</v>
      </c>
      <c r="BN123" s="38">
        <f t="shared" si="527"/>
        <v>46.6118310799244</v>
      </c>
      <c r="BO123" s="38">
        <f t="shared" si="527"/>
        <v>46.579035236557203</v>
      </c>
      <c r="BP123" s="38">
        <f t="shared" si="527"/>
        <v>47.0987731636992</v>
      </c>
      <c r="BQ123" s="38">
        <f t="shared" si="527"/>
        <v>47.001203137557198</v>
      </c>
      <c r="BR123" s="38">
        <f t="shared" si="527"/>
        <v>47.1895349732184</v>
      </c>
      <c r="BS123" s="38">
        <f t="shared" si="527"/>
        <v>46.651341072261999</v>
      </c>
      <c r="BT123" s="38">
        <f t="shared" si="527"/>
        <v>46.745300237269603</v>
      </c>
      <c r="BU123" s="38">
        <f t="shared" si="527"/>
        <v>48.420301714906003</v>
      </c>
      <c r="BV123" s="38">
        <f t="shared" si="527"/>
        <v>48.456143866152402</v>
      </c>
      <c r="BW123" s="38"/>
      <c r="BZ123" s="38">
        <f t="shared" si="528"/>
        <v>63.423235836877097</v>
      </c>
      <c r="CA123" s="38">
        <f t="shared" si="528"/>
        <v>57.884190112564852</v>
      </c>
      <c r="CB123" s="38">
        <f t="shared" si="528"/>
        <v>55.881046979672917</v>
      </c>
      <c r="CC123" s="38">
        <f t="shared" si="528"/>
        <v>57.304040608514903</v>
      </c>
      <c r="CD123" s="38">
        <f t="shared" si="528"/>
        <v>56.743468737246225</v>
      </c>
      <c r="CE123" s="38">
        <f t="shared" si="528"/>
        <v>55.241093084214889</v>
      </c>
      <c r="CF123" s="38">
        <f t="shared" si="528"/>
        <v>52.206119143866573</v>
      </c>
      <c r="CG123" s="38">
        <f t="shared" si="528"/>
        <v>53.579497061507766</v>
      </c>
      <c r="CH123" s="38">
        <f t="shared" si="528"/>
        <v>54.308823916897012</v>
      </c>
      <c r="CI123" s="38">
        <f t="shared" si="528"/>
        <v>57.682317989764769</v>
      </c>
      <c r="CJ123" s="38">
        <f t="shared" si="528"/>
        <v>59.985398585813492</v>
      </c>
      <c r="CK123" s="38">
        <f t="shared" si="528"/>
        <v>61.520155220338239</v>
      </c>
      <c r="CL123" s="38">
        <f t="shared" si="528"/>
        <v>63.202523259193164</v>
      </c>
      <c r="CM123" s="38">
        <f t="shared" si="528"/>
        <v>66.340539203546001</v>
      </c>
      <c r="CN123" s="38">
        <f t="shared" si="528"/>
        <v>59.877045771439874</v>
      </c>
      <c r="CO123" s="38">
        <f t="shared" si="528"/>
        <v>60.042363350957487</v>
      </c>
      <c r="CR123" s="38">
        <f t="shared" si="529"/>
        <v>77.147846309859219</v>
      </c>
      <c r="CS123" s="38">
        <f t="shared" si="529"/>
        <v>76.575432987064673</v>
      </c>
      <c r="CT123" s="38">
        <f t="shared" si="529"/>
        <v>75.448037849448923</v>
      </c>
      <c r="CU123" s="38">
        <f t="shared" si="529"/>
        <v>74.499671832677336</v>
      </c>
      <c r="CV123" s="38">
        <f t="shared" si="529"/>
        <v>75.105180110825586</v>
      </c>
      <c r="CW123" s="38">
        <f t="shared" si="529"/>
        <v>75.998641198959064</v>
      </c>
      <c r="CX123" s="38">
        <f t="shared" si="529"/>
        <v>76.507900507122883</v>
      </c>
      <c r="CY123" s="38">
        <f t="shared" si="529"/>
        <v>76.541809738664995</v>
      </c>
      <c r="CZ123" s="38">
        <f t="shared" si="529"/>
        <v>76.795155429671539</v>
      </c>
      <c r="DA123" s="38">
        <f t="shared" si="529"/>
        <v>73.722534768943262</v>
      </c>
      <c r="DB123" s="38">
        <f t="shared" si="529"/>
        <v>73.444269296816515</v>
      </c>
      <c r="DC123" s="38">
        <f t="shared" si="529"/>
        <v>73.289346766473869</v>
      </c>
      <c r="DD123" s="38">
        <f t="shared" si="529"/>
        <v>73.151923601724192</v>
      </c>
      <c r="DE123" s="38">
        <f t="shared" si="529"/>
        <v>73.195440999582559</v>
      </c>
      <c r="DF123" s="73">
        <f t="shared" si="529"/>
        <v>70.746046194653218</v>
      </c>
      <c r="DG123" s="73">
        <f t="shared" si="529"/>
        <v>70.413352193795575</v>
      </c>
      <c r="DH123" s="38"/>
      <c r="DI123" s="38"/>
      <c r="DJ123" s="38"/>
      <c r="DK123" s="38"/>
      <c r="DL123" s="38"/>
      <c r="DO123" s="38">
        <f t="shared" si="530"/>
        <v>49.786455968556744</v>
      </c>
      <c r="DP123" s="38">
        <f t="shared" si="530"/>
        <v>49.423490042467492</v>
      </c>
      <c r="DQ123" s="38">
        <f t="shared" si="530"/>
        <v>45.869935931213746</v>
      </c>
      <c r="DR123" s="38">
        <f t="shared" si="530"/>
        <v>45.049291511529489</v>
      </c>
      <c r="DS123" s="38">
        <f t="shared" si="530"/>
        <v>44.105701670152108</v>
      </c>
      <c r="DT123" s="38">
        <f t="shared" si="530"/>
        <v>49.436854833221631</v>
      </c>
      <c r="DU123" s="38">
        <f t="shared" si="530"/>
        <v>49.986127483744333</v>
      </c>
      <c r="DV123" s="38">
        <f t="shared" si="530"/>
        <v>51.9319628135908</v>
      </c>
      <c r="DW123" s="38">
        <f t="shared" si="530"/>
        <v>53.649129850670683</v>
      </c>
      <c r="DX123" s="38">
        <f t="shared" si="530"/>
        <v>55.620843665472989</v>
      </c>
      <c r="DY123" s="38">
        <f t="shared" si="530"/>
        <v>56.031260892874144</v>
      </c>
      <c r="DZ123" s="38">
        <f t="shared" si="530"/>
        <v>57.128933933715395</v>
      </c>
      <c r="EA123" s="38">
        <f t="shared" si="530"/>
        <v>58.722854935202221</v>
      </c>
      <c r="EB123" s="38">
        <f t="shared" si="530"/>
        <v>56.449573349015978</v>
      </c>
      <c r="EC123" s="38">
        <f t="shared" si="530"/>
        <v>56.557063657574737</v>
      </c>
      <c r="ED123" s="38">
        <f t="shared" si="530"/>
        <v>58.186413174289775</v>
      </c>
      <c r="EG123" s="38"/>
      <c r="EH123" s="38"/>
      <c r="EI123" s="38"/>
      <c r="EJ123" s="38"/>
      <c r="EK123" s="38">
        <f t="shared" si="531"/>
        <v>70.461673630176904</v>
      </c>
      <c r="EL123" s="38">
        <f t="shared" si="531"/>
        <v>69.816992086306755</v>
      </c>
      <c r="EM123" s="38">
        <f t="shared" si="531"/>
        <v>70.405758786448473</v>
      </c>
      <c r="EN123" s="38">
        <f t="shared" si="531"/>
        <v>70.778880850076717</v>
      </c>
      <c r="EO123" s="38">
        <f t="shared" si="531"/>
        <v>71.558167936145665</v>
      </c>
      <c r="EP123" s="38">
        <f t="shared" si="531"/>
        <v>71.721502222712971</v>
      </c>
      <c r="EQ123" s="38">
        <f t="shared" si="531"/>
        <v>72.01911449877251</v>
      </c>
      <c r="ER123" s="38">
        <f t="shared" si="531"/>
        <v>73.17962340858827</v>
      </c>
      <c r="ES123" s="38">
        <f t="shared" si="531"/>
        <v>72.253834710471992</v>
      </c>
      <c r="ET123" s="38">
        <f t="shared" si="531"/>
        <v>71.459168924715144</v>
      </c>
      <c r="EY123" s="38">
        <f t="shared" si="532"/>
        <v>65.195065349567813</v>
      </c>
      <c r="EZ123" s="38">
        <f t="shared" si="532"/>
        <v>63.91328137392783</v>
      </c>
      <c r="FA123" s="38">
        <f t="shared" si="532"/>
        <v>64.145278241261607</v>
      </c>
      <c r="FB123" s="38">
        <f t="shared" si="532"/>
        <v>72.098110221589565</v>
      </c>
      <c r="FC123" s="38">
        <f t="shared" si="532"/>
        <v>69.721404197451449</v>
      </c>
      <c r="FD123" s="38">
        <f t="shared" si="532"/>
        <v>69.813403531476695</v>
      </c>
      <c r="FE123" s="38">
        <f t="shared" si="532"/>
        <v>65.038811853768578</v>
      </c>
      <c r="FF123" s="38">
        <f t="shared" si="532"/>
        <v>60.383373891388743</v>
      </c>
      <c r="FG123" s="38">
        <f t="shared" si="532"/>
        <v>60.939045420347462</v>
      </c>
      <c r="FH123" s="38">
        <f t="shared" si="532"/>
        <v>58.746527293834362</v>
      </c>
      <c r="FI123" s="38">
        <f t="shared" si="532"/>
        <v>62.848879077304034</v>
      </c>
      <c r="FJ123" s="38">
        <f t="shared" si="532"/>
        <v>66.683147367235932</v>
      </c>
      <c r="FK123" s="38">
        <f t="shared" si="532"/>
        <v>69.071634397102912</v>
      </c>
      <c r="FL123" s="38">
        <f t="shared" si="532"/>
        <v>72.733011060567094</v>
      </c>
      <c r="FM123" s="38">
        <f t="shared" si="532"/>
        <v>74.083775094227718</v>
      </c>
      <c r="FN123" s="38">
        <f t="shared" si="532"/>
        <v>74.128866328099903</v>
      </c>
      <c r="FQ123" s="73">
        <f>FQ41*FQ28/FQ34</f>
        <v>21.742322328734183</v>
      </c>
      <c r="FR123" s="38">
        <f>FR41*FR28/FR34</f>
        <v>20.157649050821224</v>
      </c>
      <c r="FS123" s="38">
        <f t="shared" ref="FS123:GF123" si="534">FS41*FS28/FS34</f>
        <v>15.370179193452433</v>
      </c>
      <c r="FT123" s="38">
        <f t="shared" si="534"/>
        <v>16.183715800263709</v>
      </c>
      <c r="FU123" s="38">
        <f t="shared" si="534"/>
        <v>15.104530775793682</v>
      </c>
      <c r="FV123" s="38">
        <f t="shared" si="534"/>
        <v>13.350208781480147</v>
      </c>
      <c r="FW123" s="38">
        <f t="shared" si="534"/>
        <v>12.780936685584454</v>
      </c>
      <c r="FX123" s="38">
        <f t="shared" si="534"/>
        <v>12.948305334976663</v>
      </c>
      <c r="FY123" s="38">
        <f t="shared" si="534"/>
        <v>14.00977197545957</v>
      </c>
      <c r="FZ123" s="38">
        <f t="shared" si="534"/>
        <v>14.534209719083714</v>
      </c>
      <c r="GA123" s="38">
        <f t="shared" si="534"/>
        <v>16.575994027520714</v>
      </c>
      <c r="GB123" s="38">
        <f t="shared" si="534"/>
        <v>17.140505437776564</v>
      </c>
      <c r="GC123" s="38">
        <f t="shared" si="534"/>
        <v>17.963010456063568</v>
      </c>
      <c r="GD123" s="38">
        <f t="shared" si="534"/>
        <v>23.84049209483576</v>
      </c>
      <c r="GE123" s="38">
        <f t="shared" si="534"/>
        <v>16.100733993539631</v>
      </c>
      <c r="GF123" s="38">
        <f t="shared" si="534"/>
        <v>20.938752701063745</v>
      </c>
    </row>
    <row r="124" spans="1:188">
      <c r="A124" s="70" t="s">
        <v>148</v>
      </c>
      <c r="F124" s="38">
        <f t="shared" ref="F124:T124" si="535">100*F24*F22*1000/F34</f>
        <v>57.581377764490206</v>
      </c>
      <c r="G124" s="38">
        <f t="shared" si="535"/>
        <v>55.596141503379009</v>
      </c>
      <c r="H124" s="38">
        <f t="shared" si="535"/>
        <v>55.097764470324577</v>
      </c>
      <c r="I124" s="38">
        <f t="shared" si="535"/>
        <v>60.782777852252828</v>
      </c>
      <c r="J124" s="38">
        <f t="shared" si="535"/>
        <v>65.177139753086422</v>
      </c>
      <c r="K124" s="38">
        <f t="shared" si="535"/>
        <v>68.129227131413984</v>
      </c>
      <c r="L124" s="38">
        <f t="shared" si="535"/>
        <v>72.564189932861282</v>
      </c>
      <c r="M124" s="38">
        <f t="shared" si="535"/>
        <v>75.731934101178993</v>
      </c>
      <c r="N124" s="38">
        <f t="shared" si="535"/>
        <v>76.096324508836702</v>
      </c>
      <c r="O124" s="38">
        <f t="shared" si="535"/>
        <v>74.451694992726999</v>
      </c>
      <c r="P124" s="38">
        <f t="shared" si="535"/>
        <v>73.745853176808581</v>
      </c>
      <c r="Q124" s="38">
        <f t="shared" si="535"/>
        <v>71.697192224622029</v>
      </c>
      <c r="R124" s="38">
        <f t="shared" si="535"/>
        <v>71.596203117811541</v>
      </c>
      <c r="S124" s="38">
        <f t="shared" si="535"/>
        <v>71.102184716290466</v>
      </c>
      <c r="T124" s="38">
        <f t="shared" si="535"/>
        <v>72.617679314245976</v>
      </c>
      <c r="U124" s="73">
        <f>T124*(100+T128)/100</f>
        <v>72.617679314245976</v>
      </c>
      <c r="V124" s="38"/>
      <c r="X124" s="38">
        <f t="shared" ref="X124:AM124" si="536">100*X24*X22*1000/X34</f>
        <v>73.079952890930301</v>
      </c>
      <c r="Y124" s="38">
        <f t="shared" si="536"/>
        <v>74.237129855868048</v>
      </c>
      <c r="Z124" s="38">
        <f t="shared" si="536"/>
        <v>73.572851766178118</v>
      </c>
      <c r="AA124" s="38">
        <f t="shared" si="536"/>
        <v>68.130556877550745</v>
      </c>
      <c r="AB124" s="38">
        <f t="shared" si="536"/>
        <v>70.927376129543447</v>
      </c>
      <c r="AC124" s="38">
        <f t="shared" si="536"/>
        <v>72.695098868104679</v>
      </c>
      <c r="AD124" s="38">
        <f t="shared" si="536"/>
        <v>72.516220860025854</v>
      </c>
      <c r="AE124" s="38">
        <f t="shared" si="536"/>
        <v>75.178175753984178</v>
      </c>
      <c r="AF124" s="38">
        <f t="shared" si="536"/>
        <v>77.177444098312932</v>
      </c>
      <c r="AG124" s="38">
        <f t="shared" si="536"/>
        <v>77.667647399475172</v>
      </c>
      <c r="AH124" s="38">
        <f t="shared" si="536"/>
        <v>80.037135949537287</v>
      </c>
      <c r="AI124" s="38">
        <f t="shared" si="536"/>
        <v>81.519080361263534</v>
      </c>
      <c r="AJ124" s="38">
        <f t="shared" si="536"/>
        <v>81.422316535266702</v>
      </c>
      <c r="AK124" s="73">
        <f t="shared" si="536"/>
        <v>83.009137414404236</v>
      </c>
      <c r="AL124" s="73">
        <f t="shared" si="536"/>
        <v>85.082449739115162</v>
      </c>
      <c r="AM124" s="73">
        <f t="shared" si="536"/>
        <v>83.551917086474376</v>
      </c>
      <c r="AP124" s="78">
        <f t="shared" ref="AP124:BE124" si="537">100*AP24*AP22*1000/AP34</f>
        <v>55.970885846079099</v>
      </c>
      <c r="AQ124" s="78">
        <f t="shared" si="537"/>
        <v>56.425873979248294</v>
      </c>
      <c r="AR124" s="78">
        <f t="shared" si="537"/>
        <v>57.295918686454513</v>
      </c>
      <c r="AS124" s="78">
        <f t="shared" si="537"/>
        <v>57.544983258250014</v>
      </c>
      <c r="AT124" s="78">
        <f t="shared" si="537"/>
        <v>57.193219908716465</v>
      </c>
      <c r="AU124" s="78">
        <f t="shared" si="537"/>
        <v>57.129527132320874</v>
      </c>
      <c r="AV124" s="78">
        <f t="shared" si="537"/>
        <v>57.102231120247069</v>
      </c>
      <c r="AW124" s="78">
        <f t="shared" si="537"/>
        <v>54.997802083210445</v>
      </c>
      <c r="AX124" s="78">
        <f t="shared" si="537"/>
        <v>57.106214144982488</v>
      </c>
      <c r="AY124" s="78">
        <f t="shared" si="537"/>
        <v>57.930122479807899</v>
      </c>
      <c r="AZ124" s="78">
        <f t="shared" si="537"/>
        <v>57.866306517618412</v>
      </c>
      <c r="BA124" s="78">
        <f t="shared" si="537"/>
        <v>58.186438871991157</v>
      </c>
      <c r="BB124" s="78">
        <f t="shared" si="537"/>
        <v>55.846882125324271</v>
      </c>
      <c r="BC124" s="78">
        <f t="shared" si="537"/>
        <v>56.850197592372638</v>
      </c>
      <c r="BD124" s="78">
        <f t="shared" si="537"/>
        <v>55.997377016380348</v>
      </c>
      <c r="BE124" s="78">
        <f t="shared" si="537"/>
        <v>56.762608962293669</v>
      </c>
      <c r="BH124" s="38">
        <f t="shared" ref="BH124:BW124" si="538">100*BH24*BH22*1000/BH34</f>
        <v>46.892649117696173</v>
      </c>
      <c r="BI124" s="38">
        <f t="shared" si="538"/>
        <v>45.654345742752632</v>
      </c>
      <c r="BJ124" s="38">
        <f t="shared" si="538"/>
        <v>45.085868045987382</v>
      </c>
      <c r="BK124" s="38">
        <f t="shared" si="538"/>
        <v>44.729211701169234</v>
      </c>
      <c r="BL124" s="38">
        <f t="shared" si="538"/>
        <v>44.029605921079337</v>
      </c>
      <c r="BM124" s="38">
        <f t="shared" si="538"/>
        <v>44.25143942617558</v>
      </c>
      <c r="BN124" s="38">
        <f t="shared" si="538"/>
        <v>43.749746505479443</v>
      </c>
      <c r="BO124" s="38">
        <f t="shared" si="538"/>
        <v>43.503283240770983</v>
      </c>
      <c r="BP124" s="38">
        <f t="shared" si="538"/>
        <v>43.824538891456896</v>
      </c>
      <c r="BQ124" s="38">
        <f t="shared" si="538"/>
        <v>43.2985383277287</v>
      </c>
      <c r="BR124" s="38">
        <f t="shared" si="538"/>
        <v>43.583192616823098</v>
      </c>
      <c r="BS124" s="38">
        <f t="shared" si="538"/>
        <v>43.327172998211836</v>
      </c>
      <c r="BT124" s="38">
        <f t="shared" si="538"/>
        <v>42.514658040031549</v>
      </c>
      <c r="BU124" s="38">
        <f t="shared" si="538"/>
        <v>41.591460455668447</v>
      </c>
      <c r="BV124" s="38">
        <f t="shared" si="538"/>
        <v>43.829635623589716</v>
      </c>
      <c r="BW124" s="38">
        <f t="shared" si="538"/>
        <v>43.476979927056114</v>
      </c>
      <c r="BZ124" s="38">
        <f t="shared" ref="BZ124:CO124" si="539">100*BZ24*BZ22*1000/BZ34</f>
        <v>36.57676416312291</v>
      </c>
      <c r="CA124" s="38">
        <f t="shared" si="539"/>
        <v>42.115809887435155</v>
      </c>
      <c r="CB124" s="38">
        <f t="shared" si="539"/>
        <v>44.118953020327091</v>
      </c>
      <c r="CC124" s="38">
        <f t="shared" si="539"/>
        <v>42.695959391485083</v>
      </c>
      <c r="CD124" s="38">
        <f t="shared" si="539"/>
        <v>43.256531262753782</v>
      </c>
      <c r="CE124" s="38">
        <f t="shared" si="539"/>
        <v>44.758906915785111</v>
      </c>
      <c r="CF124" s="38">
        <f t="shared" si="539"/>
        <v>47.79388085613342</v>
      </c>
      <c r="CG124" s="38">
        <f t="shared" si="539"/>
        <v>46.420502938492241</v>
      </c>
      <c r="CH124" s="38">
        <f t="shared" si="539"/>
        <v>45.691176083102974</v>
      </c>
      <c r="CI124" s="38">
        <f t="shared" si="539"/>
        <v>42.317682010235231</v>
      </c>
      <c r="CJ124" s="38">
        <f t="shared" si="539"/>
        <v>40.014601414186501</v>
      </c>
      <c r="CK124" s="38">
        <f t="shared" si="539"/>
        <v>38.479844779661754</v>
      </c>
      <c r="CL124" s="38">
        <f t="shared" si="539"/>
        <v>36.797476740806836</v>
      </c>
      <c r="CM124" s="38">
        <f t="shared" si="539"/>
        <v>33.659460796453999</v>
      </c>
      <c r="CN124" s="38">
        <f t="shared" si="539"/>
        <v>40.122954228560133</v>
      </c>
      <c r="CO124" s="38">
        <f t="shared" si="539"/>
        <v>39.957636649042513</v>
      </c>
      <c r="CR124" s="38">
        <f t="shared" ref="CR124:DG124" si="540">100*CR24*CR22*1000/CR34</f>
        <v>64.406100906883822</v>
      </c>
      <c r="CS124" s="38">
        <f t="shared" si="540"/>
        <v>67.555617443040759</v>
      </c>
      <c r="CT124" s="38">
        <f t="shared" si="540"/>
        <v>68.940581502051188</v>
      </c>
      <c r="CU124" s="38">
        <f t="shared" si="540"/>
        <v>65.638534632997846</v>
      </c>
      <c r="CV124" s="38">
        <f t="shared" si="540"/>
        <v>63.797594659017328</v>
      </c>
      <c r="CW124" s="38">
        <f t="shared" si="540"/>
        <v>63.77368988419628</v>
      </c>
      <c r="CX124" s="38">
        <f t="shared" si="540"/>
        <v>69.098157761222524</v>
      </c>
      <c r="CY124" s="38">
        <f t="shared" si="540"/>
        <v>72.86607565600255</v>
      </c>
      <c r="CZ124" s="38">
        <f t="shared" si="540"/>
        <v>68.839639040637195</v>
      </c>
      <c r="DA124" s="38">
        <f t="shared" si="540"/>
        <v>65.350620601569972</v>
      </c>
      <c r="DB124" s="38">
        <f t="shared" si="540"/>
        <v>65.35105414997139</v>
      </c>
      <c r="DC124" s="38">
        <f t="shared" si="540"/>
        <v>64.507438483839593</v>
      </c>
      <c r="DD124" s="38">
        <f t="shared" si="540"/>
        <v>63.088829505793143</v>
      </c>
      <c r="DE124" s="38">
        <f t="shared" si="540"/>
        <v>60.221197494645381</v>
      </c>
      <c r="DF124" s="38">
        <f t="shared" si="540"/>
        <v>61.663582121574457</v>
      </c>
      <c r="DG124" s="38">
        <f t="shared" si="540"/>
        <v>57.810582574737779</v>
      </c>
      <c r="DH124" s="38"/>
      <c r="DI124" s="38"/>
      <c r="DJ124" s="38"/>
      <c r="DK124" s="38"/>
      <c r="DL124" s="38"/>
      <c r="DO124" s="38">
        <f t="shared" ref="DO124:ED124" si="541">100*DO24*DO22*1000/DO34</f>
        <v>50.213544031443256</v>
      </c>
      <c r="DP124" s="38">
        <f t="shared" si="541"/>
        <v>50.576509957532515</v>
      </c>
      <c r="DQ124" s="38">
        <f t="shared" si="541"/>
        <v>54.130064068786261</v>
      </c>
      <c r="DR124" s="38">
        <f t="shared" si="541"/>
        <v>54.950708488470511</v>
      </c>
      <c r="DS124" s="38">
        <f t="shared" si="541"/>
        <v>55.894298329847899</v>
      </c>
      <c r="DT124" s="38">
        <f t="shared" si="541"/>
        <v>50.563145166778362</v>
      </c>
      <c r="DU124" s="38">
        <f t="shared" si="541"/>
        <v>50.013872516255667</v>
      </c>
      <c r="DV124" s="38">
        <f t="shared" si="541"/>
        <v>48.0680371864092</v>
      </c>
      <c r="DW124" s="38">
        <f t="shared" si="541"/>
        <v>46.350870149329303</v>
      </c>
      <c r="DX124" s="38">
        <f t="shared" si="541"/>
        <v>44.379156334527011</v>
      </c>
      <c r="DY124" s="38">
        <f t="shared" si="541"/>
        <v>43.968739107125856</v>
      </c>
      <c r="DZ124" s="38">
        <f t="shared" si="541"/>
        <v>42.871066066284591</v>
      </c>
      <c r="EA124" s="38">
        <f t="shared" si="541"/>
        <v>41.277145064797779</v>
      </c>
      <c r="EB124" s="38">
        <f t="shared" si="541"/>
        <v>43.550426650984015</v>
      </c>
      <c r="EC124" s="38">
        <f t="shared" si="541"/>
        <v>43.442936342425263</v>
      </c>
      <c r="ED124" s="38">
        <f t="shared" si="541"/>
        <v>41.813586825710225</v>
      </c>
      <c r="EG124" s="38">
        <f t="shared" ref="EG124:ER124" si="542">100*EG24*EG22*1000/EG34</f>
        <v>32.736662785897821</v>
      </c>
      <c r="EH124" s="38">
        <f t="shared" si="542"/>
        <v>28.084272646913078</v>
      </c>
      <c r="EI124" s="38">
        <f t="shared" si="542"/>
        <v>24.186480537970038</v>
      </c>
      <c r="EJ124" s="38">
        <f t="shared" si="542"/>
        <v>22.172276337767752</v>
      </c>
      <c r="EK124" s="38">
        <f t="shared" si="542"/>
        <v>20.90148314542575</v>
      </c>
      <c r="EL124" s="38">
        <f t="shared" si="542"/>
        <v>19.289399527169167</v>
      </c>
      <c r="EM124" s="38">
        <f t="shared" si="542"/>
        <v>26.064313712654148</v>
      </c>
      <c r="EN124" s="38">
        <f t="shared" si="542"/>
        <v>14.695348623214372</v>
      </c>
      <c r="EO124" s="38">
        <f t="shared" si="542"/>
        <v>11.940908822557597</v>
      </c>
      <c r="EP124" s="38">
        <f t="shared" si="542"/>
        <v>16.960076787153447</v>
      </c>
      <c r="EQ124" s="38">
        <f t="shared" si="542"/>
        <v>10.827328262674053</v>
      </c>
      <c r="ER124" s="38">
        <f t="shared" si="542"/>
        <v>26.882319469209573</v>
      </c>
      <c r="ES124" s="38"/>
      <c r="ET124" s="38"/>
      <c r="EU124" s="38"/>
      <c r="EV124" s="38"/>
      <c r="EY124" s="38">
        <f t="shared" ref="EY124:FN124" si="543">100*EY24*EY22*1000/EY34</f>
        <v>34.804934650432187</v>
      </c>
      <c r="EZ124" s="38">
        <f t="shared" si="543"/>
        <v>36.08671862607217</v>
      </c>
      <c r="FA124" s="38">
        <f t="shared" si="543"/>
        <v>35.854721758738393</v>
      </c>
      <c r="FB124" s="38">
        <f t="shared" si="543"/>
        <v>27.901889778410439</v>
      </c>
      <c r="FC124" s="38">
        <f t="shared" si="543"/>
        <v>30.278595802548541</v>
      </c>
      <c r="FD124" s="38">
        <f t="shared" si="543"/>
        <v>30.186596468523312</v>
      </c>
      <c r="FE124" s="38">
        <f t="shared" si="543"/>
        <v>34.961188146231429</v>
      </c>
      <c r="FF124" s="38">
        <f t="shared" si="543"/>
        <v>39.616626108611257</v>
      </c>
      <c r="FG124" s="38">
        <f t="shared" si="543"/>
        <v>39.060954579652538</v>
      </c>
      <c r="FH124" s="38">
        <f t="shared" si="543"/>
        <v>41.253472706165631</v>
      </c>
      <c r="FI124" s="38">
        <f t="shared" si="543"/>
        <v>37.151120922695966</v>
      </c>
      <c r="FJ124" s="38">
        <f t="shared" si="543"/>
        <v>33.316852632764068</v>
      </c>
      <c r="FK124" s="38">
        <f t="shared" si="543"/>
        <v>30.928365602897085</v>
      </c>
      <c r="FL124" s="38">
        <f t="shared" si="543"/>
        <v>27.266988939432913</v>
      </c>
      <c r="FM124" s="38">
        <f t="shared" si="543"/>
        <v>25.916224905772278</v>
      </c>
      <c r="FN124" s="38">
        <f t="shared" si="543"/>
        <v>25.871133671900093</v>
      </c>
      <c r="FQ124" s="74">
        <f t="shared" ref="FQ124:GF124" si="544">100*FQ24*FQ22*1000/FQ34</f>
        <v>84.639469583908578</v>
      </c>
      <c r="FR124" s="74">
        <f t="shared" si="544"/>
        <v>82.651239806496207</v>
      </c>
      <c r="FS124" s="74">
        <f t="shared" si="544"/>
        <v>86.561426005108046</v>
      </c>
      <c r="FT124" s="74">
        <f t="shared" si="544"/>
        <v>83.36050539588274</v>
      </c>
      <c r="FU124" s="74">
        <f t="shared" si="544"/>
        <v>81.062067329762826</v>
      </c>
      <c r="FV124" s="74">
        <f t="shared" si="544"/>
        <v>88.13704992686452</v>
      </c>
      <c r="FW124" s="74">
        <f t="shared" si="544"/>
        <v>93.450357148941933</v>
      </c>
      <c r="FX124" s="74">
        <f t="shared" si="544"/>
        <v>96.722847055222303</v>
      </c>
      <c r="FY124" s="74">
        <f t="shared" si="544"/>
        <v>101.40069729705942</v>
      </c>
      <c r="FZ124" s="74">
        <f t="shared" si="544"/>
        <v>101.99857044877236</v>
      </c>
      <c r="GA124" s="74">
        <f t="shared" si="544"/>
        <v>103.10499054469021</v>
      </c>
      <c r="GB124" s="74">
        <f t="shared" si="544"/>
        <v>107.80138647966781</v>
      </c>
      <c r="GC124" s="74">
        <f t="shared" si="544"/>
        <v>114.54141120121713</v>
      </c>
      <c r="GD124" s="74">
        <f t="shared" si="544"/>
        <v>104.25006437815064</v>
      </c>
      <c r="GE124" s="74">
        <f t="shared" si="544"/>
        <v>107.46808192249588</v>
      </c>
      <c r="GF124" s="74">
        <f t="shared" si="544"/>
        <v>101.33609009128061</v>
      </c>
    </row>
    <row r="125" spans="1:188">
      <c r="A125" s="70" t="s">
        <v>149</v>
      </c>
      <c r="F125" s="38">
        <f>F25/F34*100</f>
        <v>42.148697579286562</v>
      </c>
      <c r="G125" s="38">
        <f t="shared" ref="G125:U125" si="545">G25/G34*100</f>
        <v>52.963313539256454</v>
      </c>
      <c r="H125" s="38">
        <f t="shared" si="545"/>
        <v>53.552661388587829</v>
      </c>
      <c r="I125" s="38">
        <f t="shared" si="545"/>
        <v>53.177948864923344</v>
      </c>
      <c r="J125" s="38">
        <f t="shared" si="545"/>
        <v>53.734781893004126</v>
      </c>
      <c r="K125" s="38">
        <f t="shared" si="545"/>
        <v>53.973265552056226</v>
      </c>
      <c r="L125" s="38">
        <f t="shared" si="545"/>
        <v>52.269068496166128</v>
      </c>
      <c r="M125" s="38">
        <f t="shared" si="545"/>
        <v>51.944128105608115</v>
      </c>
      <c r="N125" s="38">
        <f t="shared" si="545"/>
        <v>50.678084938829649</v>
      </c>
      <c r="O125" s="38">
        <f t="shared" si="545"/>
        <v>50.413650240267259</v>
      </c>
      <c r="P125" s="38">
        <f t="shared" si="545"/>
        <v>49.856410903152451</v>
      </c>
      <c r="Q125" s="38">
        <f t="shared" si="545"/>
        <v>47.945779337652979</v>
      </c>
      <c r="R125" s="38">
        <f t="shared" si="545"/>
        <v>48.191182539172019</v>
      </c>
      <c r="S125" s="38">
        <f t="shared" si="545"/>
        <v>47.856836411917001</v>
      </c>
      <c r="T125" s="73">
        <f t="shared" si="545"/>
        <v>52.860807711073598</v>
      </c>
      <c r="U125" s="73">
        <f t="shared" si="545"/>
        <v>56.397599666166634</v>
      </c>
      <c r="V125" s="38"/>
      <c r="X125" s="73">
        <f>X25/X34*100</f>
        <v>56.846853831203163</v>
      </c>
      <c r="Y125" s="38">
        <v>52.9105496056603</v>
      </c>
      <c r="Z125" s="38">
        <v>51.2593308559034</v>
      </c>
      <c r="AA125" s="38">
        <v>48.770560085134598</v>
      </c>
      <c r="AB125" s="38">
        <v>47.929921165781003</v>
      </c>
      <c r="AC125" s="38">
        <v>48.081840862348997</v>
      </c>
      <c r="AD125" s="38">
        <v>49.063504062035904</v>
      </c>
      <c r="AE125" s="38">
        <v>48.981167921585097</v>
      </c>
      <c r="AF125" s="38">
        <v>49.973636867752099</v>
      </c>
      <c r="AG125" s="38">
        <v>49.769388517967897</v>
      </c>
      <c r="AH125" s="38">
        <v>51.081738948427699</v>
      </c>
      <c r="AI125" s="38">
        <v>51.544613317939302</v>
      </c>
      <c r="AJ125" s="38">
        <v>51.326364740015201</v>
      </c>
      <c r="AK125" s="38">
        <v>51.642926731674201</v>
      </c>
      <c r="AL125" s="38">
        <v>51.488022977860702</v>
      </c>
      <c r="AM125" s="73">
        <f>AM25/AM34*100</f>
        <v>49.570530115679581</v>
      </c>
      <c r="AP125" s="73">
        <f>AP25/AP34*100</f>
        <v>53.118729807014219</v>
      </c>
      <c r="AQ125" s="38">
        <v>51.991448059222101</v>
      </c>
      <c r="AR125" s="38">
        <v>52.100425671477097</v>
      </c>
      <c r="AS125" s="38">
        <v>52.366951428199101</v>
      </c>
      <c r="AT125" s="38">
        <v>51.916986801175398</v>
      </c>
      <c r="AU125" s="38">
        <v>51.833147697558701</v>
      </c>
      <c r="AV125" s="38">
        <v>52.065670270842297</v>
      </c>
      <c r="AW125" s="38">
        <v>51.173697207112703</v>
      </c>
      <c r="AX125" s="38">
        <v>50.513609825304101</v>
      </c>
      <c r="AY125" s="38">
        <v>49.586648491928003</v>
      </c>
      <c r="AZ125" s="38">
        <v>49.464980014143698</v>
      </c>
      <c r="BA125" s="38">
        <v>50.190035588950401</v>
      </c>
      <c r="BB125" s="38">
        <v>49.3989841667264</v>
      </c>
      <c r="BC125" s="38">
        <v>50.766078244468602</v>
      </c>
      <c r="BD125" s="38">
        <v>52.264863641996698</v>
      </c>
      <c r="BE125" s="73">
        <f>BE25/BE34*100</f>
        <v>51.260227010425197</v>
      </c>
      <c r="BH125" s="38"/>
      <c r="BI125" s="38">
        <v>55.183938030459501</v>
      </c>
      <c r="BJ125" s="38">
        <v>54.428017508187402</v>
      </c>
      <c r="BK125" s="38">
        <v>54.933550936145402</v>
      </c>
      <c r="BL125" s="38">
        <v>54.354097030985301</v>
      </c>
      <c r="BM125" s="38">
        <v>54.5682403963391</v>
      </c>
      <c r="BN125" s="38">
        <v>53.3881689200756</v>
      </c>
      <c r="BO125" s="38">
        <v>53.420964763442797</v>
      </c>
      <c r="BP125" s="38">
        <v>52.9012268363008</v>
      </c>
      <c r="BQ125" s="38">
        <v>52.998796862442802</v>
      </c>
      <c r="BR125" s="38">
        <v>52.8104650267816</v>
      </c>
      <c r="BS125" s="38">
        <v>53.348658927738001</v>
      </c>
      <c r="BT125" s="38">
        <v>53.254699762730397</v>
      </c>
      <c r="BU125" s="38">
        <v>51.579698285093997</v>
      </c>
      <c r="BV125" s="38">
        <v>51.543856133847598</v>
      </c>
      <c r="BW125" s="38"/>
      <c r="BZ125" s="38">
        <f t="shared" ref="BZ125:CO125" si="546">BZ25/BZ34*100</f>
        <v>36.576764163122903</v>
      </c>
      <c r="CA125" s="38">
        <f t="shared" si="546"/>
        <v>42.115809887435148</v>
      </c>
      <c r="CB125" s="38">
        <f t="shared" si="546"/>
        <v>44.118953020327083</v>
      </c>
      <c r="CC125" s="38">
        <f t="shared" si="546"/>
        <v>42.695959391485097</v>
      </c>
      <c r="CD125" s="38">
        <f t="shared" si="546"/>
        <v>43.256531262753775</v>
      </c>
      <c r="CE125" s="38">
        <f t="shared" si="546"/>
        <v>44.758906915785111</v>
      </c>
      <c r="CF125" s="38">
        <f t="shared" si="546"/>
        <v>47.793880856133427</v>
      </c>
      <c r="CG125" s="38">
        <f t="shared" si="546"/>
        <v>46.420502938492234</v>
      </c>
      <c r="CH125" s="38">
        <f t="shared" si="546"/>
        <v>45.691176083102988</v>
      </c>
      <c r="CI125" s="38">
        <f t="shared" si="546"/>
        <v>42.317682010235231</v>
      </c>
      <c r="CJ125" s="38">
        <f t="shared" si="546"/>
        <v>40.014601414186508</v>
      </c>
      <c r="CK125" s="38">
        <f t="shared" si="546"/>
        <v>38.479844779661761</v>
      </c>
      <c r="CL125" s="38">
        <f t="shared" si="546"/>
        <v>36.797476740806836</v>
      </c>
      <c r="CM125" s="38">
        <f t="shared" si="546"/>
        <v>33.659460796453999</v>
      </c>
      <c r="CN125" s="38">
        <f t="shared" si="546"/>
        <v>40.122954228560126</v>
      </c>
      <c r="CO125" s="38">
        <f t="shared" si="546"/>
        <v>39.957636649042513</v>
      </c>
      <c r="CR125" s="38">
        <f t="shared" ref="CR125:DG125" si="547">CR113/CR34*100</f>
        <v>22.852153690140785</v>
      </c>
      <c r="CS125" s="38">
        <f t="shared" si="547"/>
        <v>23.424567012935327</v>
      </c>
      <c r="CT125" s="38">
        <f t="shared" si="547"/>
        <v>24.55196215055107</v>
      </c>
      <c r="CU125" s="38">
        <f t="shared" si="547"/>
        <v>25.50032816732266</v>
      </c>
      <c r="CV125" s="38">
        <f t="shared" si="547"/>
        <v>24.894819889174421</v>
      </c>
      <c r="CW125" s="38">
        <f t="shared" si="547"/>
        <v>24.00135880104094</v>
      </c>
      <c r="CX125" s="38">
        <f t="shared" si="547"/>
        <v>23.492099492877109</v>
      </c>
      <c r="CY125" s="38">
        <f t="shared" si="547"/>
        <v>23.458190261335002</v>
      </c>
      <c r="CZ125" s="38">
        <f t="shared" si="547"/>
        <v>23.204844570328461</v>
      </c>
      <c r="DA125" s="38">
        <f t="shared" si="547"/>
        <v>26.277465231056734</v>
      </c>
      <c r="DB125" s="38">
        <f t="shared" si="547"/>
        <v>26.555730703183478</v>
      </c>
      <c r="DC125" s="38">
        <f t="shared" si="547"/>
        <v>26.710653233526127</v>
      </c>
      <c r="DD125" s="38">
        <f t="shared" si="547"/>
        <v>26.848076398275804</v>
      </c>
      <c r="DE125" s="38">
        <f t="shared" si="547"/>
        <v>26.804559000417438</v>
      </c>
      <c r="DF125" s="73">
        <f t="shared" si="547"/>
        <v>29.253953805346779</v>
      </c>
      <c r="DG125" s="73">
        <f t="shared" si="547"/>
        <v>29.586647806204429</v>
      </c>
      <c r="DH125" s="38"/>
      <c r="DI125" s="38"/>
      <c r="DJ125" s="38"/>
      <c r="DK125" s="38"/>
      <c r="DL125" s="38"/>
      <c r="DO125" s="38">
        <f t="shared" ref="DO125:ED125" si="548">DO25/DO34*100</f>
        <v>50.213544031443256</v>
      </c>
      <c r="DP125" s="38">
        <f t="shared" si="548"/>
        <v>50.576509957532508</v>
      </c>
      <c r="DQ125" s="38">
        <f t="shared" si="548"/>
        <v>54.130064068786254</v>
      </c>
      <c r="DR125" s="38">
        <f t="shared" si="548"/>
        <v>54.950708488470511</v>
      </c>
      <c r="DS125" s="38">
        <f t="shared" si="548"/>
        <v>55.894298329847892</v>
      </c>
      <c r="DT125" s="38">
        <f t="shared" si="548"/>
        <v>50.563145166778369</v>
      </c>
      <c r="DU125" s="38">
        <f t="shared" si="548"/>
        <v>50.013872516255667</v>
      </c>
      <c r="DV125" s="38">
        <f t="shared" si="548"/>
        <v>48.0680371864092</v>
      </c>
      <c r="DW125" s="38">
        <f t="shared" si="548"/>
        <v>46.350870149329317</v>
      </c>
      <c r="DX125" s="38">
        <f t="shared" si="548"/>
        <v>44.379156334527011</v>
      </c>
      <c r="DY125" s="38">
        <f t="shared" si="548"/>
        <v>43.968739107125856</v>
      </c>
      <c r="DZ125" s="38">
        <f t="shared" si="548"/>
        <v>42.871066066284605</v>
      </c>
      <c r="EA125" s="38">
        <f t="shared" si="548"/>
        <v>41.277145064797779</v>
      </c>
      <c r="EB125" s="38">
        <f t="shared" si="548"/>
        <v>43.550426650984022</v>
      </c>
      <c r="EC125" s="38">
        <f t="shared" si="548"/>
        <v>43.442936342425263</v>
      </c>
      <c r="ED125" s="38">
        <f t="shared" si="548"/>
        <v>41.813586825710225</v>
      </c>
      <c r="EG125" s="38"/>
      <c r="EH125" s="38"/>
      <c r="EI125" s="38"/>
      <c r="EJ125" s="38"/>
      <c r="EK125" s="38">
        <f>EK25/EK34*100</f>
        <v>29.538326369823103</v>
      </c>
      <c r="EL125" s="38">
        <f t="shared" ref="EL125:ET125" si="549">EL25/EL6*100</f>
        <v>30.183007913693238</v>
      </c>
      <c r="EM125" s="38">
        <f t="shared" si="549"/>
        <v>29.59424121355153</v>
      </c>
      <c r="EN125" s="38">
        <f t="shared" si="549"/>
        <v>29.221119149923279</v>
      </c>
      <c r="EO125" s="38">
        <f t="shared" si="549"/>
        <v>28.441832063854335</v>
      </c>
      <c r="EP125" s="38">
        <f t="shared" si="549"/>
        <v>28.278497777287026</v>
      </c>
      <c r="EQ125" s="38">
        <f t="shared" si="549"/>
        <v>27.980885501227494</v>
      </c>
      <c r="ER125" s="38">
        <f t="shared" si="549"/>
        <v>26.820376591411733</v>
      </c>
      <c r="ES125" s="38">
        <f t="shared" si="549"/>
        <v>27.746165289528008</v>
      </c>
      <c r="ET125" s="38">
        <f t="shared" si="549"/>
        <v>28.54083107528486</v>
      </c>
      <c r="EU125" s="38"/>
      <c r="EV125" s="38"/>
      <c r="EY125" s="38">
        <f t="shared" ref="EY125:FN125" si="550">EY25/EY6*100</f>
        <v>34.804934650432187</v>
      </c>
      <c r="EZ125" s="38">
        <f t="shared" si="550"/>
        <v>36.08671862607217</v>
      </c>
      <c r="FA125" s="38">
        <f t="shared" si="550"/>
        <v>35.854721758738393</v>
      </c>
      <c r="FB125" s="38">
        <f t="shared" si="550"/>
        <v>27.901889778410439</v>
      </c>
      <c r="FC125" s="38">
        <f t="shared" si="550"/>
        <v>30.278595802548548</v>
      </c>
      <c r="FD125" s="38">
        <f t="shared" si="550"/>
        <v>30.186596468523312</v>
      </c>
      <c r="FE125" s="38">
        <f t="shared" si="550"/>
        <v>34.961188146231429</v>
      </c>
      <c r="FF125" s="38">
        <f t="shared" si="550"/>
        <v>39.616626108611257</v>
      </c>
      <c r="FG125" s="38">
        <f t="shared" si="550"/>
        <v>39.060954579652538</v>
      </c>
      <c r="FH125" s="38">
        <f t="shared" si="550"/>
        <v>41.253472706165638</v>
      </c>
      <c r="FI125" s="38">
        <f t="shared" si="550"/>
        <v>37.151120922695966</v>
      </c>
      <c r="FJ125" s="38">
        <f t="shared" si="550"/>
        <v>33.316852632764068</v>
      </c>
      <c r="FK125" s="38">
        <f t="shared" si="550"/>
        <v>30.928365602897088</v>
      </c>
      <c r="FL125" s="38">
        <f t="shared" si="550"/>
        <v>27.266988939432913</v>
      </c>
      <c r="FM125" s="38">
        <f t="shared" si="550"/>
        <v>25.916224905772278</v>
      </c>
      <c r="FN125" s="38">
        <f t="shared" si="550"/>
        <v>25.871133671900093</v>
      </c>
      <c r="FQ125" s="38">
        <f>100-FQ123</f>
        <v>78.25767767126581</v>
      </c>
      <c r="FR125" s="38">
        <f>100-FR123</f>
        <v>79.84235094917878</v>
      </c>
      <c r="FS125" s="38">
        <f t="shared" ref="FS125:GF125" si="551">100-FS123</f>
        <v>84.629820806547571</v>
      </c>
      <c r="FT125" s="38">
        <f t="shared" si="551"/>
        <v>83.816284199736288</v>
      </c>
      <c r="FU125" s="38">
        <f t="shared" si="551"/>
        <v>84.895469224206323</v>
      </c>
      <c r="FV125" s="38">
        <f t="shared" si="551"/>
        <v>86.649791218519852</v>
      </c>
      <c r="FW125" s="38">
        <f t="shared" si="551"/>
        <v>87.21906331441555</v>
      </c>
      <c r="FX125" s="38">
        <f t="shared" si="551"/>
        <v>87.051694665023334</v>
      </c>
      <c r="FY125" s="38">
        <f t="shared" si="551"/>
        <v>85.990228024540428</v>
      </c>
      <c r="FZ125" s="38">
        <f t="shared" si="551"/>
        <v>85.465790280916281</v>
      </c>
      <c r="GA125" s="38">
        <f t="shared" si="551"/>
        <v>83.424005972479279</v>
      </c>
      <c r="GB125" s="38">
        <f t="shared" si="551"/>
        <v>82.859494562223432</v>
      </c>
      <c r="GC125" s="38">
        <f t="shared" si="551"/>
        <v>82.036989543936429</v>
      </c>
      <c r="GD125" s="38">
        <f t="shared" si="551"/>
        <v>76.159507905164247</v>
      </c>
      <c r="GE125" s="38">
        <f t="shared" si="551"/>
        <v>83.899266006460365</v>
      </c>
      <c r="GF125" s="38">
        <f t="shared" si="551"/>
        <v>79.061247298936252</v>
      </c>
    </row>
    <row r="126" spans="1:188">
      <c r="A126" s="70" t="s">
        <v>64</v>
      </c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X126" s="3">
        <f t="shared" ref="X126:AM126" si="552">X134*100</f>
        <v>62</v>
      </c>
      <c r="Y126" s="3">
        <f t="shared" si="552"/>
        <v>65.3</v>
      </c>
      <c r="Z126" s="3">
        <f t="shared" si="552"/>
        <v>61</v>
      </c>
      <c r="AA126" s="3">
        <f t="shared" si="552"/>
        <v>53.2</v>
      </c>
      <c r="AB126" s="3">
        <f t="shared" si="552"/>
        <v>51.4</v>
      </c>
      <c r="AC126" s="3">
        <f t="shared" si="552"/>
        <v>51.800000000000004</v>
      </c>
      <c r="AD126" s="3">
        <f t="shared" si="552"/>
        <v>55.000000000000007</v>
      </c>
      <c r="AE126" s="3">
        <f t="shared" si="552"/>
        <v>55.7</v>
      </c>
      <c r="AF126" s="3">
        <f t="shared" si="552"/>
        <v>55.1</v>
      </c>
      <c r="AG126" s="3">
        <f t="shared" si="552"/>
        <v>53.800000000000004</v>
      </c>
      <c r="AH126" s="3">
        <f t="shared" si="552"/>
        <v>57.199999999999996</v>
      </c>
      <c r="AI126" s="3">
        <f t="shared" si="552"/>
        <v>58.699999999999996</v>
      </c>
      <c r="AJ126" s="3">
        <f t="shared" si="552"/>
        <v>57.9</v>
      </c>
      <c r="AK126" s="3">
        <f t="shared" si="552"/>
        <v>57.499999999999993</v>
      </c>
      <c r="AL126" s="3">
        <f t="shared" si="552"/>
        <v>55.800000000000004</v>
      </c>
      <c r="AM126" s="79">
        <f t="shared" si="552"/>
        <v>57.613500000000009</v>
      </c>
      <c r="AO126" s="3">
        <v>56.4</v>
      </c>
      <c r="AP126" s="3">
        <v>56</v>
      </c>
      <c r="AQ126" s="3">
        <v>55</v>
      </c>
      <c r="AR126" s="3">
        <v>55.4</v>
      </c>
      <c r="AS126" s="3">
        <v>55.7</v>
      </c>
      <c r="AT126" s="3">
        <v>55.9</v>
      </c>
      <c r="AU126" s="3">
        <v>55</v>
      </c>
      <c r="AV126" s="3">
        <v>57</v>
      </c>
      <c r="AW126" s="3">
        <v>56.2</v>
      </c>
      <c r="AX126" s="3">
        <v>53.8</v>
      </c>
      <c r="AY126" s="3">
        <v>52.6</v>
      </c>
      <c r="AZ126" s="3">
        <v>51.6</v>
      </c>
      <c r="BA126" s="3">
        <v>52.5</v>
      </c>
      <c r="BB126" s="3">
        <v>51.7</v>
      </c>
      <c r="BC126" s="3">
        <v>54</v>
      </c>
      <c r="BD126" s="3">
        <v>56.9</v>
      </c>
      <c r="BE126" s="73">
        <f>BE134*100</f>
        <v>55.150754060324822</v>
      </c>
      <c r="BG126" s="3">
        <v>49.3</v>
      </c>
      <c r="BH126" s="3">
        <v>51.3</v>
      </c>
      <c r="BI126" s="3">
        <v>50.8</v>
      </c>
      <c r="BJ126" s="3">
        <v>48.8</v>
      </c>
      <c r="BK126" s="3">
        <v>49.2</v>
      </c>
      <c r="BL126" s="3">
        <v>48.2</v>
      </c>
      <c r="BM126" s="3">
        <v>46.6</v>
      </c>
      <c r="BN126" s="3">
        <v>46.4</v>
      </c>
      <c r="BO126" s="3">
        <v>47</v>
      </c>
      <c r="BP126" s="3">
        <v>45.5</v>
      </c>
      <c r="BQ126" s="3">
        <v>44.6</v>
      </c>
      <c r="BR126" s="3">
        <v>41.7</v>
      </c>
      <c r="BS126" s="3">
        <v>41.4</v>
      </c>
      <c r="BT126" s="38"/>
      <c r="BU126" s="38"/>
      <c r="BV126" s="38"/>
      <c r="BW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  <c r="CR126" s="38"/>
      <c r="CS126" s="38"/>
      <c r="CT126" s="38"/>
      <c r="CU126" s="38"/>
      <c r="CV126" s="38"/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G126" s="38"/>
      <c r="EH126" s="38"/>
      <c r="EI126" s="38"/>
      <c r="EJ126" s="38"/>
      <c r="EK126" s="38"/>
      <c r="EL126" s="38"/>
      <c r="EM126" s="38"/>
      <c r="EN126" s="38"/>
      <c r="EO126" s="38"/>
      <c r="EP126" s="38"/>
      <c r="EQ126" s="38"/>
      <c r="ER126" s="38"/>
      <c r="ES126" s="38"/>
      <c r="ET126" s="38"/>
      <c r="EU126" s="38"/>
      <c r="EV126" s="38"/>
      <c r="EY126" s="38"/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8"/>
      <c r="FL126" s="38"/>
      <c r="FM126" s="38"/>
      <c r="FN126" s="38"/>
      <c r="FQ126" s="38"/>
      <c r="FR126" s="38"/>
      <c r="FS126" s="38"/>
      <c r="FT126" s="38"/>
      <c r="FU126" s="38"/>
      <c r="FV126" s="38"/>
      <c r="FW126" s="38"/>
      <c r="FX126" s="38"/>
      <c r="FY126" s="38"/>
      <c r="FZ126" s="38"/>
      <c r="GA126" s="38"/>
      <c r="GB126" s="38"/>
      <c r="GC126" s="38"/>
      <c r="GD126" s="38"/>
      <c r="GE126" s="38"/>
      <c r="GF126" s="38"/>
    </row>
    <row r="127" spans="1:188">
      <c r="A127" s="70" t="s">
        <v>136</v>
      </c>
      <c r="F127" s="38">
        <v>0.65</v>
      </c>
      <c r="G127" s="38">
        <v>0.65</v>
      </c>
      <c r="H127" s="38">
        <v>0.65</v>
      </c>
      <c r="I127" s="38">
        <v>0.65</v>
      </c>
      <c r="J127" s="38">
        <v>0.65</v>
      </c>
      <c r="K127" s="38">
        <v>0.65</v>
      </c>
      <c r="L127" s="38">
        <v>0.65</v>
      </c>
      <c r="M127" s="38">
        <v>0.65</v>
      </c>
      <c r="N127" s="38">
        <v>0.65</v>
      </c>
      <c r="O127" s="38">
        <v>0.65</v>
      </c>
      <c r="P127" s="38">
        <v>0.65</v>
      </c>
      <c r="Q127" s="38">
        <v>0.65</v>
      </c>
      <c r="R127" s="38">
        <v>0.65</v>
      </c>
      <c r="S127" s="38">
        <v>0.65</v>
      </c>
      <c r="T127" s="38">
        <v>0.65</v>
      </c>
      <c r="U127" s="38">
        <v>0.65</v>
      </c>
      <c r="V127" s="38">
        <v>0.65</v>
      </c>
      <c r="W127" s="38">
        <v>0.65</v>
      </c>
      <c r="X127" s="38">
        <v>0.65</v>
      </c>
      <c r="Y127" s="38">
        <v>0.65</v>
      </c>
      <c r="Z127" s="38">
        <v>0.65</v>
      </c>
      <c r="AA127" s="38">
        <v>0.65</v>
      </c>
      <c r="AB127" s="38">
        <v>0.65</v>
      </c>
      <c r="AC127" s="38">
        <v>0.65</v>
      </c>
      <c r="AD127" s="38">
        <v>0.65</v>
      </c>
      <c r="AE127" s="38">
        <v>0.65</v>
      </c>
      <c r="AF127" s="38">
        <v>0.65</v>
      </c>
      <c r="AG127" s="38">
        <v>0.65</v>
      </c>
      <c r="AH127" s="38">
        <v>0.65</v>
      </c>
      <c r="AI127" s="38">
        <v>0.65</v>
      </c>
      <c r="AJ127" s="38">
        <v>0.65</v>
      </c>
      <c r="AK127" s="38">
        <v>0.65</v>
      </c>
      <c r="AL127" s="38">
        <v>0.65</v>
      </c>
      <c r="AM127" s="38">
        <v>0.65</v>
      </c>
      <c r="AP127" s="38">
        <v>0.65</v>
      </c>
      <c r="AQ127" s="38">
        <v>0.65</v>
      </c>
      <c r="AR127" s="38">
        <v>0.65</v>
      </c>
      <c r="AS127" s="38">
        <v>0.65</v>
      </c>
      <c r="AT127" s="38">
        <v>0.65</v>
      </c>
      <c r="AU127" s="38">
        <v>0.65</v>
      </c>
      <c r="AV127" s="38">
        <v>0.65</v>
      </c>
      <c r="AW127" s="38">
        <v>0.65</v>
      </c>
      <c r="AX127" s="38">
        <v>0.65</v>
      </c>
      <c r="AY127" s="38">
        <v>0.65</v>
      </c>
      <c r="AZ127" s="38">
        <v>0.65</v>
      </c>
      <c r="BA127" s="38">
        <v>0.65</v>
      </c>
      <c r="BB127" s="38">
        <v>0.65</v>
      </c>
      <c r="BC127" s="38">
        <v>0.65</v>
      </c>
      <c r="BD127" s="38">
        <v>0.65</v>
      </c>
      <c r="BE127" s="38">
        <v>0.65</v>
      </c>
      <c r="BH127" s="38">
        <v>0.65</v>
      </c>
      <c r="BI127" s="38">
        <v>0.65</v>
      </c>
      <c r="BJ127" s="38">
        <v>0.65</v>
      </c>
      <c r="BK127" s="38">
        <v>0.65</v>
      </c>
      <c r="BL127" s="38">
        <v>0.65</v>
      </c>
      <c r="BM127" s="38">
        <v>0.65</v>
      </c>
      <c r="BN127" s="38">
        <v>0.65</v>
      </c>
      <c r="BO127" s="38">
        <v>0.65</v>
      </c>
      <c r="BP127" s="38">
        <v>0.65</v>
      </c>
      <c r="BQ127" s="38">
        <v>0.65</v>
      </c>
      <c r="BR127" s="38">
        <v>0.65</v>
      </c>
      <c r="BS127" s="38">
        <v>0.65</v>
      </c>
      <c r="BT127" s="38">
        <v>0.65</v>
      </c>
      <c r="BU127" s="38">
        <v>0.65</v>
      </c>
      <c r="BV127" s="38">
        <v>0.65</v>
      </c>
      <c r="BW127" s="38">
        <v>0.65</v>
      </c>
      <c r="BZ127" s="38">
        <v>0.65</v>
      </c>
      <c r="CA127" s="38">
        <v>0.65</v>
      </c>
      <c r="CB127" s="38">
        <v>0.65</v>
      </c>
      <c r="CC127" s="38">
        <v>0.65</v>
      </c>
      <c r="CD127" s="38">
        <v>0.65</v>
      </c>
      <c r="CE127" s="38">
        <v>0.65</v>
      </c>
      <c r="CF127" s="38">
        <v>0.65</v>
      </c>
      <c r="CG127" s="38">
        <v>0.65</v>
      </c>
      <c r="CH127" s="38">
        <v>0.65</v>
      </c>
      <c r="CI127" s="38">
        <v>0.65</v>
      </c>
      <c r="CJ127" s="38">
        <v>0.65</v>
      </c>
      <c r="CK127" s="38">
        <v>0.65</v>
      </c>
      <c r="CL127" s="38">
        <v>0.65</v>
      </c>
      <c r="CM127" s="38">
        <v>0.65</v>
      </c>
      <c r="CN127" s="38">
        <v>0.65</v>
      </c>
      <c r="CO127" s="38">
        <v>0.65</v>
      </c>
      <c r="CR127" s="38">
        <v>0.65</v>
      </c>
      <c r="CS127" s="38">
        <v>0.65</v>
      </c>
      <c r="CT127" s="38">
        <v>0.65</v>
      </c>
      <c r="CU127" s="38">
        <v>0.65</v>
      </c>
      <c r="CV127" s="38">
        <v>0.65</v>
      </c>
      <c r="CW127" s="38">
        <v>0.65</v>
      </c>
      <c r="CX127" s="38">
        <v>0.65</v>
      </c>
      <c r="CY127" s="38">
        <v>0.65</v>
      </c>
      <c r="CZ127" s="38">
        <v>0.65</v>
      </c>
      <c r="DA127" s="38">
        <v>0.65</v>
      </c>
      <c r="DB127" s="38">
        <v>0.65</v>
      </c>
      <c r="DC127" s="38">
        <v>0.65</v>
      </c>
      <c r="DD127" s="38">
        <v>0.65</v>
      </c>
      <c r="DE127" s="38">
        <v>0.65</v>
      </c>
      <c r="DF127" s="38">
        <v>0.65</v>
      </c>
      <c r="DG127" s="38">
        <v>0.65</v>
      </c>
      <c r="DH127" s="38"/>
      <c r="DI127" s="38"/>
      <c r="DJ127" s="38"/>
      <c r="DK127" s="38"/>
      <c r="DL127" s="38"/>
      <c r="DO127" s="38">
        <v>0.65</v>
      </c>
      <c r="DP127" s="38">
        <v>0.65</v>
      </c>
      <c r="DQ127" s="38">
        <v>0.65</v>
      </c>
      <c r="DR127" s="38">
        <v>0.65</v>
      </c>
      <c r="DS127" s="38">
        <v>0.65</v>
      </c>
      <c r="DT127" s="38">
        <v>0.65</v>
      </c>
      <c r="DU127" s="38">
        <v>0.65</v>
      </c>
      <c r="DV127" s="38">
        <v>0.65</v>
      </c>
      <c r="DW127" s="38">
        <v>0.65</v>
      </c>
      <c r="DX127" s="38">
        <v>0.65</v>
      </c>
      <c r="DY127" s="38">
        <v>0.65</v>
      </c>
      <c r="DZ127" s="38">
        <v>0.65</v>
      </c>
      <c r="EA127" s="38">
        <v>0.65</v>
      </c>
      <c r="EB127" s="38">
        <v>0.65</v>
      </c>
      <c r="EC127" s="38">
        <v>0.65</v>
      </c>
      <c r="ED127" s="38">
        <v>0.65</v>
      </c>
      <c r="EG127" s="38">
        <v>0.65</v>
      </c>
      <c r="EH127" s="38">
        <v>0.65</v>
      </c>
      <c r="EI127" s="38">
        <v>0.65</v>
      </c>
      <c r="EJ127" s="38">
        <v>0.65</v>
      </c>
      <c r="EK127" s="38">
        <v>0.65</v>
      </c>
      <c r="EL127" s="38">
        <v>0.65</v>
      </c>
      <c r="EM127" s="38">
        <v>0.65</v>
      </c>
      <c r="EN127" s="38">
        <v>0.65</v>
      </c>
      <c r="EO127" s="38">
        <v>0.65</v>
      </c>
      <c r="EP127" s="38">
        <v>0.65</v>
      </c>
      <c r="EQ127" s="38">
        <v>0.65</v>
      </c>
      <c r="ER127" s="38">
        <v>0.65</v>
      </c>
      <c r="ES127" s="38">
        <v>0.65</v>
      </c>
      <c r="ET127" s="38">
        <v>0.65</v>
      </c>
      <c r="EU127" s="38">
        <v>0.65</v>
      </c>
      <c r="EV127" s="38">
        <v>0.65</v>
      </c>
      <c r="EY127" s="38">
        <v>0.65</v>
      </c>
      <c r="EZ127" s="38">
        <v>0.65</v>
      </c>
      <c r="FA127" s="38">
        <v>0.65</v>
      </c>
      <c r="FB127" s="38">
        <v>0.65</v>
      </c>
      <c r="FC127" s="38">
        <v>0.65</v>
      </c>
      <c r="FD127" s="38">
        <v>0.65</v>
      </c>
      <c r="FE127" s="38">
        <v>0.65</v>
      </c>
      <c r="FF127" s="38">
        <v>0.65</v>
      </c>
      <c r="FG127" s="38">
        <v>0.65</v>
      </c>
      <c r="FH127" s="38">
        <v>0.65</v>
      </c>
      <c r="FI127" s="38">
        <v>0.65</v>
      </c>
      <c r="FJ127" s="38">
        <v>0.65</v>
      </c>
      <c r="FK127" s="38">
        <v>0.65</v>
      </c>
      <c r="FL127" s="38">
        <v>0.65</v>
      </c>
      <c r="FM127" s="38">
        <v>0.65</v>
      </c>
      <c r="FN127" s="38">
        <v>0.65</v>
      </c>
      <c r="FQ127" s="38">
        <v>0.65</v>
      </c>
      <c r="FR127" s="38">
        <v>0.65</v>
      </c>
      <c r="FS127" s="38">
        <v>0.65</v>
      </c>
      <c r="FT127" s="38">
        <v>0.65</v>
      </c>
      <c r="FU127" s="38">
        <v>0.65</v>
      </c>
      <c r="FV127" s="38">
        <v>0.65</v>
      </c>
      <c r="FW127" s="38">
        <v>0.65</v>
      </c>
      <c r="FX127" s="38">
        <v>0.65</v>
      </c>
      <c r="FY127" s="38">
        <v>0.65</v>
      </c>
      <c r="FZ127" s="38">
        <v>0.65</v>
      </c>
      <c r="GA127" s="38">
        <v>0.65</v>
      </c>
      <c r="GB127" s="38">
        <v>0.65</v>
      </c>
      <c r="GC127" s="38">
        <v>0.65</v>
      </c>
      <c r="GD127" s="38">
        <v>0.65</v>
      </c>
      <c r="GE127" s="38">
        <v>0.65</v>
      </c>
      <c r="GF127" s="38">
        <v>0.65</v>
      </c>
    </row>
    <row r="128" spans="1:188">
      <c r="A128" s="70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AJ128" s="38"/>
      <c r="AL128" s="38"/>
      <c r="BH128" s="3">
        <f>1+(BM131-BI131)/5</f>
        <v>1.0012313952682408</v>
      </c>
      <c r="BT128" s="3">
        <f>1+(BS131-BO131)/5</f>
        <v>1.0001446116714097</v>
      </c>
      <c r="BW128" s="3">
        <f>1+(BV131-BR131)/5</f>
        <v>1.0025332177858679</v>
      </c>
      <c r="EJ128" s="3">
        <f>1+(EO131-EK131)/5</f>
        <v>1.0021929886119376</v>
      </c>
      <c r="ES128" s="3">
        <f>1+(ER129-EN129)/5</f>
        <v>0.97562605830800964</v>
      </c>
      <c r="EU128" s="3">
        <f>1+(ET131-EP131)/5</f>
        <v>0.9994753334040043</v>
      </c>
    </row>
    <row r="129" spans="1:188">
      <c r="A129" s="70" t="s">
        <v>150</v>
      </c>
      <c r="F129" s="72">
        <f>F122/100</f>
        <v>0.42418622235509795</v>
      </c>
      <c r="G129" s="72">
        <f t="shared" ref="G129:U129" si="553">G122/100</f>
        <v>0.4440385849662099</v>
      </c>
      <c r="H129" s="72">
        <f t="shared" si="553"/>
        <v>0.44902235529675422</v>
      </c>
      <c r="I129" s="72">
        <f t="shared" si="553"/>
        <v>0.39217222147747172</v>
      </c>
      <c r="J129" s="72">
        <f t="shared" si="553"/>
        <v>0.34822860246913578</v>
      </c>
      <c r="K129" s="72">
        <f t="shared" si="553"/>
        <v>0.31870772868586017</v>
      </c>
      <c r="L129" s="72">
        <f t="shared" si="553"/>
        <v>0.27435810067138716</v>
      </c>
      <c r="M129" s="72">
        <f t="shared" si="553"/>
        <v>0.24268065898821006</v>
      </c>
      <c r="N129" s="72">
        <f t="shared" si="553"/>
        <v>0.23903675491163298</v>
      </c>
      <c r="O129" s="72">
        <f t="shared" si="553"/>
        <v>0.25548305007273003</v>
      </c>
      <c r="P129" s="72">
        <f t="shared" si="553"/>
        <v>0.26254146823191421</v>
      </c>
      <c r="Q129" s="72">
        <f t="shared" si="553"/>
        <v>0.28302807775377969</v>
      </c>
      <c r="R129" s="72">
        <f t="shared" si="553"/>
        <v>0.28403796882188459</v>
      </c>
      <c r="S129" s="72">
        <f t="shared" si="553"/>
        <v>0.28897815283709533</v>
      </c>
      <c r="T129" s="72">
        <f t="shared" si="553"/>
        <v>0.27382320685754025</v>
      </c>
      <c r="U129" s="75">
        <f t="shared" si="553"/>
        <v>0.27382320685754025</v>
      </c>
      <c r="V129" s="38"/>
      <c r="X129" s="19">
        <f t="shared" ref="X129:AM129" si="554">X122/100</f>
        <v>0.269200471090697</v>
      </c>
      <c r="Y129" s="19">
        <f t="shared" si="554"/>
        <v>0.2576287014413195</v>
      </c>
      <c r="Z129" s="19">
        <f t="shared" si="554"/>
        <v>0.26427148233821884</v>
      </c>
      <c r="AA129" s="19">
        <f t="shared" si="554"/>
        <v>0.31869443122449254</v>
      </c>
      <c r="AB129" s="19">
        <f t="shared" si="554"/>
        <v>0.29072623870456554</v>
      </c>
      <c r="AC129" s="19">
        <f t="shared" si="554"/>
        <v>0.27304901131895321</v>
      </c>
      <c r="AD129" s="19">
        <f t="shared" si="554"/>
        <v>0.27483779139974146</v>
      </c>
      <c r="AE129" s="19">
        <f t="shared" si="554"/>
        <v>0.24821824246015822</v>
      </c>
      <c r="AF129" s="19">
        <f t="shared" si="554"/>
        <v>0.22822555901687067</v>
      </c>
      <c r="AG129" s="19">
        <f t="shared" si="554"/>
        <v>0.2233235260052483</v>
      </c>
      <c r="AH129" s="19">
        <f t="shared" si="554"/>
        <v>0.19962864050462714</v>
      </c>
      <c r="AI129" s="19">
        <f t="shared" si="554"/>
        <v>0.18480919638736468</v>
      </c>
      <c r="AJ129" s="19">
        <f t="shared" si="554"/>
        <v>0.18577683464733297</v>
      </c>
      <c r="AK129" s="51">
        <f t="shared" si="554"/>
        <v>0.16990862585595765</v>
      </c>
      <c r="AL129" s="51">
        <f t="shared" si="554"/>
        <v>0.14917550260884838</v>
      </c>
      <c r="AM129" s="51">
        <f t="shared" si="554"/>
        <v>0.16448082913525625</v>
      </c>
      <c r="AP129" s="19">
        <f t="shared" ref="AP129:BE129" si="555">AP122/100</f>
        <v>0.44029114153920901</v>
      </c>
      <c r="AQ129" s="19">
        <f t="shared" si="555"/>
        <v>0.43574126020751708</v>
      </c>
      <c r="AR129" s="19">
        <f t="shared" si="555"/>
        <v>0.42704081313545489</v>
      </c>
      <c r="AS129" s="19">
        <f t="shared" si="555"/>
        <v>0.42455016741749985</v>
      </c>
      <c r="AT129" s="19">
        <f t="shared" si="555"/>
        <v>0.42806780091283536</v>
      </c>
      <c r="AU129" s="19">
        <f t="shared" si="555"/>
        <v>0.42870472867679127</v>
      </c>
      <c r="AV129" s="19">
        <f t="shared" si="555"/>
        <v>0.42897768879752929</v>
      </c>
      <c r="AW129" s="19">
        <f t="shared" si="555"/>
        <v>0.45002197916789555</v>
      </c>
      <c r="AX129" s="19">
        <f t="shared" si="555"/>
        <v>0.42893785855017513</v>
      </c>
      <c r="AY129" s="19">
        <f t="shared" si="555"/>
        <v>0.420698775201921</v>
      </c>
      <c r="AZ129" s="19">
        <f t="shared" si="555"/>
        <v>0.4213369348238159</v>
      </c>
      <c r="BA129" s="19">
        <f t="shared" si="555"/>
        <v>0.41813561128008842</v>
      </c>
      <c r="BB129" s="19">
        <f t="shared" si="555"/>
        <v>0.44153117874675729</v>
      </c>
      <c r="BC129" s="19">
        <f t="shared" si="555"/>
        <v>0.43149802407627363</v>
      </c>
      <c r="BD129" s="19">
        <f t="shared" si="555"/>
        <v>0.44002622983619655</v>
      </c>
      <c r="BE129" s="19">
        <f t="shared" si="555"/>
        <v>0.4323739103770633</v>
      </c>
      <c r="BH129" s="19">
        <f>BH122/100</f>
        <v>0.53107350882303828</v>
      </c>
      <c r="BI129" s="19">
        <f t="shared" ref="BI129:BW129" si="556">BI122/100</f>
        <v>0.54345654257247367</v>
      </c>
      <c r="BJ129" s="19">
        <f t="shared" si="556"/>
        <v>0.54914131954012613</v>
      </c>
      <c r="BK129" s="19">
        <f t="shared" si="556"/>
        <v>0.55270788298830764</v>
      </c>
      <c r="BL129" s="19">
        <f t="shared" si="556"/>
        <v>0.5597039407892066</v>
      </c>
      <c r="BM129" s="19">
        <f t="shared" si="556"/>
        <v>0.55748560573824424</v>
      </c>
      <c r="BN129" s="19">
        <f t="shared" si="556"/>
        <v>0.56250253494520552</v>
      </c>
      <c r="BO129" s="19">
        <f t="shared" si="556"/>
        <v>0.56496716759229015</v>
      </c>
      <c r="BP129" s="19">
        <f t="shared" si="556"/>
        <v>0.56175461108543101</v>
      </c>
      <c r="BQ129" s="19">
        <f t="shared" si="556"/>
        <v>0.56701461672271303</v>
      </c>
      <c r="BR129" s="19">
        <f t="shared" si="556"/>
        <v>0.56416807383176903</v>
      </c>
      <c r="BS129" s="19">
        <f t="shared" si="556"/>
        <v>0.56672827001788162</v>
      </c>
      <c r="BT129" s="19">
        <f t="shared" si="556"/>
        <v>0.5748534195996845</v>
      </c>
      <c r="BU129" s="19">
        <f t="shared" si="556"/>
        <v>0.5840853954433155</v>
      </c>
      <c r="BV129" s="19">
        <f t="shared" si="556"/>
        <v>0.56170364376410287</v>
      </c>
      <c r="BW129" s="19">
        <f t="shared" si="556"/>
        <v>0.56523020072943886</v>
      </c>
      <c r="BZ129" s="72">
        <f t="shared" ref="BZ129:CO129" si="557">BZ122/100</f>
        <v>0.6342323583687709</v>
      </c>
      <c r="CA129" s="72">
        <f t="shared" si="557"/>
        <v>0.57884190112564848</v>
      </c>
      <c r="CB129" s="72">
        <f t="shared" si="557"/>
        <v>0.5588104697967291</v>
      </c>
      <c r="CC129" s="72">
        <f t="shared" si="557"/>
        <v>0.57304040608514917</v>
      </c>
      <c r="CD129" s="72">
        <f t="shared" si="557"/>
        <v>0.56743468737246217</v>
      </c>
      <c r="CE129" s="72">
        <f t="shared" si="557"/>
        <v>0.55241093084214887</v>
      </c>
      <c r="CF129" s="72">
        <f t="shared" si="557"/>
        <v>0.52206119143866581</v>
      </c>
      <c r="CG129" s="72">
        <f t="shared" si="557"/>
        <v>0.53579497061507764</v>
      </c>
      <c r="CH129" s="72">
        <f t="shared" si="557"/>
        <v>0.54308823916897031</v>
      </c>
      <c r="CI129" s="72">
        <f t="shared" si="557"/>
        <v>0.57682317989764764</v>
      </c>
      <c r="CJ129" s="72">
        <f t="shared" si="557"/>
        <v>0.59985398585813499</v>
      </c>
      <c r="CK129" s="72">
        <f t="shared" si="557"/>
        <v>0.61520155220338246</v>
      </c>
      <c r="CL129" s="72">
        <f t="shared" si="557"/>
        <v>0.63202523259193166</v>
      </c>
      <c r="CM129" s="72">
        <f t="shared" si="557"/>
        <v>0.66340539203546001</v>
      </c>
      <c r="CN129" s="72">
        <f t="shared" si="557"/>
        <v>0.59877045771439863</v>
      </c>
      <c r="CO129" s="72">
        <f t="shared" si="557"/>
        <v>0.60042363350957484</v>
      </c>
      <c r="CR129" s="38">
        <f t="shared" ref="CR129:DG129" si="558">CR122/100</f>
        <v>0.35593899093116177</v>
      </c>
      <c r="CS129" s="38">
        <f t="shared" si="558"/>
        <v>0.32444382556959239</v>
      </c>
      <c r="CT129" s="38">
        <f t="shared" si="558"/>
        <v>0.3105941849794881</v>
      </c>
      <c r="CU129" s="38">
        <f t="shared" si="558"/>
        <v>0.34361465367002153</v>
      </c>
      <c r="CV129" s="38">
        <f t="shared" si="558"/>
        <v>0.36202405340982674</v>
      </c>
      <c r="CW129" s="38">
        <f t="shared" si="558"/>
        <v>0.36226310115803723</v>
      </c>
      <c r="CX129" s="38">
        <f t="shared" si="558"/>
        <v>0.30901842238777477</v>
      </c>
      <c r="CY129" s="38">
        <f t="shared" si="558"/>
        <v>0.27133924343997451</v>
      </c>
      <c r="CZ129" s="38">
        <f t="shared" si="558"/>
        <v>0.31160360959362804</v>
      </c>
      <c r="DA129" s="38">
        <f t="shared" si="558"/>
        <v>0.3464937939843003</v>
      </c>
      <c r="DB129" s="38">
        <f t="shared" si="558"/>
        <v>0.34648945850028612</v>
      </c>
      <c r="DC129" s="38">
        <f t="shared" si="558"/>
        <v>0.35492561516160409</v>
      </c>
      <c r="DD129" s="38">
        <f t="shared" si="558"/>
        <v>0.36911170494206857</v>
      </c>
      <c r="DE129" s="38">
        <f t="shared" si="558"/>
        <v>0.39778802505354621</v>
      </c>
      <c r="DF129" s="38">
        <f t="shared" si="558"/>
        <v>0.38336417878425544</v>
      </c>
      <c r="DG129" s="38">
        <f t="shared" si="558"/>
        <v>0.42189417425262221</v>
      </c>
      <c r="DH129" s="38"/>
      <c r="DI129" s="38"/>
      <c r="DJ129" s="38"/>
      <c r="DK129" s="38"/>
      <c r="DL129" s="38"/>
      <c r="DO129" s="38">
        <f t="shared" ref="DO129:ED129" si="559">DO122/100</f>
        <v>0.49786455968556742</v>
      </c>
      <c r="DP129" s="38">
        <f t="shared" si="559"/>
        <v>0.49423490042467483</v>
      </c>
      <c r="DQ129" s="38">
        <f t="shared" si="559"/>
        <v>0.4586993593121374</v>
      </c>
      <c r="DR129" s="38">
        <f t="shared" si="559"/>
        <v>0.45049291511529488</v>
      </c>
      <c r="DS129" s="38">
        <f t="shared" si="559"/>
        <v>0.44105701670152103</v>
      </c>
      <c r="DT129" s="38">
        <f t="shared" si="559"/>
        <v>0.49436854833221638</v>
      </c>
      <c r="DU129" s="38">
        <f t="shared" si="559"/>
        <v>0.49986127483744336</v>
      </c>
      <c r="DV129" s="38">
        <f t="shared" si="559"/>
        <v>0.51931962813590804</v>
      </c>
      <c r="DW129" s="38">
        <f t="shared" si="559"/>
        <v>0.53649129850670696</v>
      </c>
      <c r="DX129" s="38">
        <f t="shared" si="559"/>
        <v>0.55620843665472985</v>
      </c>
      <c r="DY129" s="38">
        <f t="shared" si="559"/>
        <v>0.56031260892874146</v>
      </c>
      <c r="DZ129" s="38">
        <f t="shared" si="559"/>
        <v>0.57128933933715409</v>
      </c>
      <c r="EA129" s="38">
        <f t="shared" si="559"/>
        <v>0.58722854935202218</v>
      </c>
      <c r="EB129" s="38">
        <f t="shared" si="559"/>
        <v>0.5644957334901598</v>
      </c>
      <c r="EC129" s="38">
        <f t="shared" si="559"/>
        <v>0.56557063657574735</v>
      </c>
      <c r="ED129" s="38">
        <f t="shared" si="559"/>
        <v>0.58186413174289775</v>
      </c>
      <c r="EG129" s="19">
        <f t="shared" ref="EG129:ER129" si="560">EG122/100</f>
        <v>0.67263337214102181</v>
      </c>
      <c r="EH129" s="19">
        <f t="shared" si="560"/>
        <v>0.71915727353086922</v>
      </c>
      <c r="EI129" s="19">
        <f t="shared" si="560"/>
        <v>0.75813519462029955</v>
      </c>
      <c r="EJ129" s="19">
        <f t="shared" si="560"/>
        <v>0.7782772366223224</v>
      </c>
      <c r="EK129" s="19">
        <f t="shared" si="560"/>
        <v>0.79098516854574252</v>
      </c>
      <c r="EL129" s="19">
        <f t="shared" si="560"/>
        <v>0.80710600472830829</v>
      </c>
      <c r="EM129" s="19">
        <f t="shared" si="560"/>
        <v>0.73935686287345848</v>
      </c>
      <c r="EN129" s="19">
        <f t="shared" si="560"/>
        <v>0.85304651376785623</v>
      </c>
      <c r="EO129" s="19">
        <f t="shared" si="560"/>
        <v>0.88059091177442395</v>
      </c>
      <c r="EP129" s="19">
        <f t="shared" si="560"/>
        <v>0.83039923212846556</v>
      </c>
      <c r="EQ129" s="19">
        <f t="shared" si="560"/>
        <v>0.89172671737325937</v>
      </c>
      <c r="ER129" s="19">
        <f t="shared" si="560"/>
        <v>0.73117680530790419</v>
      </c>
      <c r="ES129" s="19">
        <f>ER129*$ES128</f>
        <v>0.71335514448879356</v>
      </c>
      <c r="ET129" s="19">
        <f>ES129*$ES128</f>
        <v>0.69596786779134234</v>
      </c>
      <c r="EU129" s="19">
        <f>ET129*$ES128</f>
        <v>0.67900438756229731</v>
      </c>
      <c r="EV129" s="19">
        <f>EU129*$ES128</f>
        <v>0.6624543742112482</v>
      </c>
      <c r="EY129" s="19">
        <f t="shared" ref="EY129:FN129" si="561">EY122/100</f>
        <v>0.65195065349567816</v>
      </c>
      <c r="EZ129" s="19">
        <f t="shared" si="561"/>
        <v>0.63913281373927833</v>
      </c>
      <c r="FA129" s="19">
        <f t="shared" si="561"/>
        <v>0.64145278241261605</v>
      </c>
      <c r="FB129" s="19">
        <f t="shared" si="561"/>
        <v>0.72098110221589562</v>
      </c>
      <c r="FC129" s="19">
        <f t="shared" si="561"/>
        <v>0.69721404197451464</v>
      </c>
      <c r="FD129" s="19">
        <f t="shared" si="561"/>
        <v>0.69813403531476692</v>
      </c>
      <c r="FE129" s="19">
        <f t="shared" si="561"/>
        <v>0.65038811853768574</v>
      </c>
      <c r="FF129" s="19">
        <f t="shared" si="561"/>
        <v>0.60383373891388747</v>
      </c>
      <c r="FG129" s="19">
        <f t="shared" si="561"/>
        <v>0.6093904542034746</v>
      </c>
      <c r="FH129" s="19">
        <f t="shared" si="561"/>
        <v>0.58746527293834372</v>
      </c>
      <c r="FI129" s="19">
        <f t="shared" si="561"/>
        <v>0.62848879077304032</v>
      </c>
      <c r="FJ129" s="19">
        <f t="shared" si="561"/>
        <v>0.66683147367235929</v>
      </c>
      <c r="FK129" s="19">
        <f t="shared" si="561"/>
        <v>0.6907163439710291</v>
      </c>
      <c r="FL129" s="19">
        <f t="shared" si="561"/>
        <v>0.72733011060567099</v>
      </c>
      <c r="FM129" s="19">
        <f t="shared" si="561"/>
        <v>0.74083775094227722</v>
      </c>
      <c r="FN129" s="19">
        <f t="shared" si="561"/>
        <v>0.74128866328099907</v>
      </c>
      <c r="FQ129" s="19">
        <f t="shared" ref="FQ129:GF129" si="562">FQ122/100</f>
        <v>0.15360530416091422</v>
      </c>
      <c r="FR129" s="19">
        <f t="shared" si="562"/>
        <v>0.17348760193503793</v>
      </c>
      <c r="FS129" s="19">
        <f t="shared" si="562"/>
        <v>0.13438573994891953</v>
      </c>
      <c r="FT129" s="19">
        <f t="shared" si="562"/>
        <v>0.16639494604117261</v>
      </c>
      <c r="FU129" s="19">
        <f t="shared" si="562"/>
        <v>0.18937932670237173</v>
      </c>
      <c r="FV129" s="19">
        <f t="shared" si="562"/>
        <v>0.1186295007313548</v>
      </c>
      <c r="FW129" s="19">
        <f t="shared" si="562"/>
        <v>6.549642851058067E-2</v>
      </c>
      <c r="FX129" s="19">
        <f t="shared" si="562"/>
        <v>3.2771529447776969E-2</v>
      </c>
      <c r="FY129" s="19">
        <f t="shared" si="562"/>
        <v>-1.4006972970594233E-2</v>
      </c>
      <c r="FZ129" s="19">
        <f t="shared" si="562"/>
        <v>-1.9985704487723552E-2</v>
      </c>
      <c r="GA129" s="19">
        <f t="shared" si="562"/>
        <v>-3.1049905446902101E-2</v>
      </c>
      <c r="GB129" s="19">
        <f t="shared" si="562"/>
        <v>-7.8013864796678115E-2</v>
      </c>
      <c r="GC129" s="19">
        <f t="shared" si="562"/>
        <v>-0.1454141120121713</v>
      </c>
      <c r="GD129" s="19">
        <f t="shared" si="562"/>
        <v>-4.2500643781506399E-2</v>
      </c>
      <c r="GE129" s="19">
        <f t="shared" si="562"/>
        <v>-7.4680819224958839E-2</v>
      </c>
      <c r="GF129" s="19">
        <f t="shared" si="562"/>
        <v>-1.3360900912806102E-2</v>
      </c>
    </row>
    <row r="130" spans="1:188">
      <c r="A130" s="70" t="s">
        <v>151</v>
      </c>
      <c r="F130" s="72">
        <f>F124/100</f>
        <v>0.57581377764490205</v>
      </c>
      <c r="G130" s="72">
        <f t="shared" ref="G130:U130" si="563">G124/100</f>
        <v>0.55596141503379004</v>
      </c>
      <c r="H130" s="72">
        <f t="shared" si="563"/>
        <v>0.55097764470324573</v>
      </c>
      <c r="I130" s="72">
        <f t="shared" si="563"/>
        <v>0.60782777852252823</v>
      </c>
      <c r="J130" s="72">
        <f t="shared" si="563"/>
        <v>0.65177139753086422</v>
      </c>
      <c r="K130" s="72">
        <f t="shared" si="563"/>
        <v>0.68129227131413983</v>
      </c>
      <c r="L130" s="72">
        <f t="shared" si="563"/>
        <v>0.72564189932861278</v>
      </c>
      <c r="M130" s="72">
        <f t="shared" si="563"/>
        <v>0.75731934101178988</v>
      </c>
      <c r="N130" s="72">
        <f t="shared" si="563"/>
        <v>0.76096324508836699</v>
      </c>
      <c r="O130" s="72">
        <f t="shared" si="563"/>
        <v>0.74451694992727002</v>
      </c>
      <c r="P130" s="72">
        <f t="shared" si="563"/>
        <v>0.73745853176808585</v>
      </c>
      <c r="Q130" s="72">
        <f t="shared" si="563"/>
        <v>0.71697192224622031</v>
      </c>
      <c r="R130" s="72">
        <f t="shared" si="563"/>
        <v>0.71596203117811541</v>
      </c>
      <c r="S130" s="72">
        <f t="shared" si="563"/>
        <v>0.71102184716290462</v>
      </c>
      <c r="T130" s="72">
        <f t="shared" si="563"/>
        <v>0.72617679314245975</v>
      </c>
      <c r="U130" s="75">
        <f t="shared" si="563"/>
        <v>0.72617679314245975</v>
      </c>
      <c r="V130" s="38"/>
      <c r="X130" s="80">
        <f t="shared" ref="X130:AM130" si="564">X124/100</f>
        <v>0.730799528909303</v>
      </c>
      <c r="Y130" s="80">
        <f t="shared" si="564"/>
        <v>0.74237129855868045</v>
      </c>
      <c r="Z130" s="80">
        <f t="shared" si="564"/>
        <v>0.73572851766178116</v>
      </c>
      <c r="AA130" s="80">
        <f t="shared" si="564"/>
        <v>0.68130556877550741</v>
      </c>
      <c r="AB130" s="80">
        <f t="shared" si="564"/>
        <v>0.70927376129543451</v>
      </c>
      <c r="AC130" s="80">
        <f t="shared" si="564"/>
        <v>0.72695098868104679</v>
      </c>
      <c r="AD130" s="80">
        <f t="shared" si="564"/>
        <v>0.72516220860025848</v>
      </c>
      <c r="AE130" s="80">
        <f t="shared" si="564"/>
        <v>0.75178175753984178</v>
      </c>
      <c r="AF130" s="80">
        <f t="shared" si="564"/>
        <v>0.77177444098312931</v>
      </c>
      <c r="AG130" s="80">
        <f t="shared" si="564"/>
        <v>0.7766764739947517</v>
      </c>
      <c r="AH130" s="80">
        <f t="shared" si="564"/>
        <v>0.80037135949537286</v>
      </c>
      <c r="AI130" s="80">
        <f t="shared" si="564"/>
        <v>0.8151908036126353</v>
      </c>
      <c r="AJ130" s="80">
        <f t="shared" si="564"/>
        <v>0.81422316535266703</v>
      </c>
      <c r="AK130" s="51">
        <f t="shared" si="564"/>
        <v>0.83009137414404233</v>
      </c>
      <c r="AL130" s="51">
        <f t="shared" si="564"/>
        <v>0.85082449739115162</v>
      </c>
      <c r="AM130" s="51">
        <f t="shared" si="564"/>
        <v>0.83551917086474381</v>
      </c>
      <c r="AP130" s="80">
        <f t="shared" ref="AP130:BE130" si="565">AP124/100</f>
        <v>0.55970885846079099</v>
      </c>
      <c r="AQ130" s="80">
        <f t="shared" si="565"/>
        <v>0.56425873979248298</v>
      </c>
      <c r="AR130" s="80">
        <f t="shared" si="565"/>
        <v>0.57295918686454517</v>
      </c>
      <c r="AS130" s="80">
        <f t="shared" si="565"/>
        <v>0.57544983258250015</v>
      </c>
      <c r="AT130" s="80">
        <f t="shared" si="565"/>
        <v>0.57193219908716464</v>
      </c>
      <c r="AU130" s="80">
        <f t="shared" si="565"/>
        <v>0.57129527132320879</v>
      </c>
      <c r="AV130" s="80">
        <f t="shared" si="565"/>
        <v>0.57102231120247071</v>
      </c>
      <c r="AW130" s="80">
        <f t="shared" si="565"/>
        <v>0.54997802083210445</v>
      </c>
      <c r="AX130" s="80">
        <f t="shared" si="565"/>
        <v>0.57106214144982492</v>
      </c>
      <c r="AY130" s="80">
        <f t="shared" si="565"/>
        <v>0.579301224798079</v>
      </c>
      <c r="AZ130" s="80">
        <f t="shared" si="565"/>
        <v>0.57866306517618415</v>
      </c>
      <c r="BA130" s="80">
        <f t="shared" si="565"/>
        <v>0.58186438871991153</v>
      </c>
      <c r="BB130" s="80">
        <f t="shared" si="565"/>
        <v>0.55846882125324271</v>
      </c>
      <c r="BC130" s="80">
        <f t="shared" si="565"/>
        <v>0.56850197592372642</v>
      </c>
      <c r="BD130" s="80">
        <f t="shared" si="565"/>
        <v>0.55997377016380345</v>
      </c>
      <c r="BE130" s="80">
        <f t="shared" si="565"/>
        <v>0.5676260896229367</v>
      </c>
      <c r="BH130" s="80">
        <f>BH124/100</f>
        <v>0.46892649117696172</v>
      </c>
      <c r="BI130" s="80">
        <f t="shared" ref="BI130:BW130" si="566">BI124/100</f>
        <v>0.45654345742752633</v>
      </c>
      <c r="BJ130" s="80">
        <f t="shared" si="566"/>
        <v>0.45085868045987382</v>
      </c>
      <c r="BK130" s="80">
        <f t="shared" si="566"/>
        <v>0.44729211701169236</v>
      </c>
      <c r="BL130" s="80">
        <f t="shared" si="566"/>
        <v>0.4402960592107934</v>
      </c>
      <c r="BM130" s="80">
        <f t="shared" si="566"/>
        <v>0.44251439426175582</v>
      </c>
      <c r="BN130" s="80">
        <f t="shared" si="566"/>
        <v>0.43749746505479442</v>
      </c>
      <c r="BO130" s="80">
        <f t="shared" si="566"/>
        <v>0.43503283240770985</v>
      </c>
      <c r="BP130" s="80">
        <f t="shared" si="566"/>
        <v>0.43824538891456899</v>
      </c>
      <c r="BQ130" s="80">
        <f t="shared" si="566"/>
        <v>0.43298538327728697</v>
      </c>
      <c r="BR130" s="80">
        <f t="shared" si="566"/>
        <v>0.43583192616823097</v>
      </c>
      <c r="BS130" s="80">
        <f t="shared" si="566"/>
        <v>0.43327172998211838</v>
      </c>
      <c r="BT130" s="80">
        <f t="shared" si="566"/>
        <v>0.4251465804003155</v>
      </c>
      <c r="BU130" s="80">
        <f t="shared" si="566"/>
        <v>0.41591460455668444</v>
      </c>
      <c r="BV130" s="80">
        <f t="shared" si="566"/>
        <v>0.43829635623589719</v>
      </c>
      <c r="BW130" s="80">
        <f t="shared" si="566"/>
        <v>0.43476979927056114</v>
      </c>
      <c r="BZ130" s="72">
        <f t="shared" ref="BZ130:CO130" si="567">BZ124/100</f>
        <v>0.3657676416312291</v>
      </c>
      <c r="CA130" s="72">
        <f t="shared" si="567"/>
        <v>0.42115809887435157</v>
      </c>
      <c r="CB130" s="72">
        <f t="shared" si="567"/>
        <v>0.4411895302032709</v>
      </c>
      <c r="CC130" s="72">
        <f t="shared" si="567"/>
        <v>0.42695959391485083</v>
      </c>
      <c r="CD130" s="72">
        <f t="shared" si="567"/>
        <v>0.43256531262753783</v>
      </c>
      <c r="CE130" s="72">
        <f t="shared" si="567"/>
        <v>0.44758906915785113</v>
      </c>
      <c r="CF130" s="72">
        <f t="shared" si="567"/>
        <v>0.47793880856133419</v>
      </c>
      <c r="CG130" s="72">
        <f t="shared" si="567"/>
        <v>0.46420502938492242</v>
      </c>
      <c r="CH130" s="72">
        <f t="shared" si="567"/>
        <v>0.45691176083102975</v>
      </c>
      <c r="CI130" s="72">
        <f t="shared" si="567"/>
        <v>0.4231768201023523</v>
      </c>
      <c r="CJ130" s="72">
        <f t="shared" si="567"/>
        <v>0.40014601414186501</v>
      </c>
      <c r="CK130" s="72">
        <f t="shared" si="567"/>
        <v>0.38479844779661754</v>
      </c>
      <c r="CL130" s="72">
        <f t="shared" si="567"/>
        <v>0.36797476740806834</v>
      </c>
      <c r="CM130" s="72">
        <f t="shared" si="567"/>
        <v>0.33659460796453999</v>
      </c>
      <c r="CN130" s="72">
        <f t="shared" si="567"/>
        <v>0.40122954228560131</v>
      </c>
      <c r="CO130" s="72">
        <f t="shared" si="567"/>
        <v>0.39957636649042511</v>
      </c>
      <c r="CR130" s="38">
        <f t="shared" ref="CR130:DG130" si="568">CR124/100</f>
        <v>0.64406100906883823</v>
      </c>
      <c r="CS130" s="38">
        <f t="shared" si="568"/>
        <v>0.67555617443040761</v>
      </c>
      <c r="CT130" s="38">
        <f t="shared" si="568"/>
        <v>0.6894058150205119</v>
      </c>
      <c r="CU130" s="38">
        <f t="shared" si="568"/>
        <v>0.65638534632997847</v>
      </c>
      <c r="CV130" s="38">
        <f t="shared" si="568"/>
        <v>0.63797594659017332</v>
      </c>
      <c r="CW130" s="38">
        <f t="shared" si="568"/>
        <v>0.63773689884196283</v>
      </c>
      <c r="CX130" s="38">
        <f t="shared" si="568"/>
        <v>0.69098157761222523</v>
      </c>
      <c r="CY130" s="38">
        <f t="shared" si="568"/>
        <v>0.72866075656002549</v>
      </c>
      <c r="CZ130" s="38">
        <f t="shared" si="568"/>
        <v>0.68839639040637191</v>
      </c>
      <c r="DA130" s="38">
        <f t="shared" si="568"/>
        <v>0.65350620601569975</v>
      </c>
      <c r="DB130" s="38">
        <f t="shared" si="568"/>
        <v>0.65351054149971388</v>
      </c>
      <c r="DC130" s="38">
        <f t="shared" si="568"/>
        <v>0.64507438483839596</v>
      </c>
      <c r="DD130" s="38">
        <f t="shared" si="568"/>
        <v>0.63088829505793143</v>
      </c>
      <c r="DE130" s="38">
        <f t="shared" si="568"/>
        <v>0.60221197494645384</v>
      </c>
      <c r="DF130" s="38">
        <f t="shared" si="568"/>
        <v>0.61663582121574456</v>
      </c>
      <c r="DG130" s="38">
        <f t="shared" si="568"/>
        <v>0.57810582574737779</v>
      </c>
      <c r="DH130" s="38"/>
      <c r="DI130" s="38"/>
      <c r="DJ130" s="38"/>
      <c r="DK130" s="38"/>
      <c r="DL130" s="38"/>
      <c r="DO130" s="38">
        <f t="shared" ref="DO130:ED130" si="569">DO124/100</f>
        <v>0.50213544031443258</v>
      </c>
      <c r="DP130" s="38">
        <f t="shared" si="569"/>
        <v>0.50576509957532512</v>
      </c>
      <c r="DQ130" s="38">
        <f t="shared" si="569"/>
        <v>0.54130064068786266</v>
      </c>
      <c r="DR130" s="38">
        <f t="shared" si="569"/>
        <v>0.54950708488470512</v>
      </c>
      <c r="DS130" s="38">
        <f t="shared" si="569"/>
        <v>0.55894298329847902</v>
      </c>
      <c r="DT130" s="38">
        <f t="shared" si="569"/>
        <v>0.50563145166778367</v>
      </c>
      <c r="DU130" s="38">
        <f t="shared" si="569"/>
        <v>0.50013872516255664</v>
      </c>
      <c r="DV130" s="38">
        <f t="shared" si="569"/>
        <v>0.48068037186409202</v>
      </c>
      <c r="DW130" s="38">
        <f t="shared" si="569"/>
        <v>0.46350870149329304</v>
      </c>
      <c r="DX130" s="38">
        <f t="shared" si="569"/>
        <v>0.44379156334527009</v>
      </c>
      <c r="DY130" s="38">
        <f t="shared" si="569"/>
        <v>0.43968739107125854</v>
      </c>
      <c r="DZ130" s="38">
        <f t="shared" si="569"/>
        <v>0.42871066066284591</v>
      </c>
      <c r="EA130" s="38">
        <f t="shared" si="569"/>
        <v>0.41277145064797777</v>
      </c>
      <c r="EB130" s="38">
        <f t="shared" si="569"/>
        <v>0.43550426650984014</v>
      </c>
      <c r="EC130" s="38">
        <f t="shared" si="569"/>
        <v>0.43442936342425265</v>
      </c>
      <c r="ED130" s="38">
        <f t="shared" si="569"/>
        <v>0.41813586825710225</v>
      </c>
      <c r="EG130" s="19">
        <f t="shared" ref="EG130:ER130" si="570">EG124/100</f>
        <v>0.32736662785897819</v>
      </c>
      <c r="EH130" s="19">
        <f t="shared" si="570"/>
        <v>0.28084272646913078</v>
      </c>
      <c r="EI130" s="19">
        <f t="shared" si="570"/>
        <v>0.24186480537970037</v>
      </c>
      <c r="EJ130" s="19">
        <f t="shared" si="570"/>
        <v>0.22172276337767752</v>
      </c>
      <c r="EK130" s="19">
        <f t="shared" si="570"/>
        <v>0.2090148314542575</v>
      </c>
      <c r="EL130" s="19">
        <f t="shared" si="570"/>
        <v>0.19289399527169165</v>
      </c>
      <c r="EM130" s="19">
        <f t="shared" si="570"/>
        <v>0.26064313712654147</v>
      </c>
      <c r="EN130" s="19">
        <f t="shared" si="570"/>
        <v>0.14695348623214372</v>
      </c>
      <c r="EO130" s="19">
        <f t="shared" si="570"/>
        <v>0.11940908822557597</v>
      </c>
      <c r="EP130" s="19">
        <f t="shared" si="570"/>
        <v>0.16960076787153447</v>
      </c>
      <c r="EQ130" s="19">
        <f t="shared" si="570"/>
        <v>0.10827328262674053</v>
      </c>
      <c r="ER130" s="19">
        <f t="shared" si="570"/>
        <v>0.26882319469209576</v>
      </c>
      <c r="ES130" s="19">
        <f>1-ES129</f>
        <v>0.28664485551120644</v>
      </c>
      <c r="ET130" s="19">
        <f t="shared" ref="ET130:EV132" si="571">1-ET129</f>
        <v>0.30403213220865766</v>
      </c>
      <c r="EU130" s="19">
        <f t="shared" si="571"/>
        <v>0.32099561243770269</v>
      </c>
      <c r="EV130" s="19">
        <f t="shared" si="571"/>
        <v>0.3375456257887518</v>
      </c>
      <c r="EY130" s="19">
        <f t="shared" ref="EY130:FN130" si="572">EY124/100</f>
        <v>0.3480493465043219</v>
      </c>
      <c r="EZ130" s="19">
        <f t="shared" si="572"/>
        <v>0.36086718626072167</v>
      </c>
      <c r="FA130" s="19">
        <f t="shared" si="572"/>
        <v>0.35854721758738395</v>
      </c>
      <c r="FB130" s="19">
        <f t="shared" si="572"/>
        <v>0.27901889778410438</v>
      </c>
      <c r="FC130" s="19">
        <f t="shared" si="572"/>
        <v>0.30278595802548541</v>
      </c>
      <c r="FD130" s="19">
        <f t="shared" si="572"/>
        <v>0.30186596468523313</v>
      </c>
      <c r="FE130" s="19">
        <f t="shared" si="572"/>
        <v>0.34961188146231431</v>
      </c>
      <c r="FF130" s="19">
        <f t="shared" si="572"/>
        <v>0.39616626108611258</v>
      </c>
      <c r="FG130" s="19">
        <f t="shared" si="572"/>
        <v>0.3906095457965254</v>
      </c>
      <c r="FH130" s="19">
        <f t="shared" si="572"/>
        <v>0.41253472706165634</v>
      </c>
      <c r="FI130" s="19">
        <f t="shared" si="572"/>
        <v>0.37151120922695968</v>
      </c>
      <c r="FJ130" s="19">
        <f t="shared" si="572"/>
        <v>0.33316852632764066</v>
      </c>
      <c r="FK130" s="19">
        <f t="shared" si="572"/>
        <v>0.30928365602897084</v>
      </c>
      <c r="FL130" s="19">
        <f t="shared" si="572"/>
        <v>0.27266988939432912</v>
      </c>
      <c r="FM130" s="19">
        <f t="shared" si="572"/>
        <v>0.25916224905772278</v>
      </c>
      <c r="FN130" s="19">
        <f t="shared" si="572"/>
        <v>0.25871133671900093</v>
      </c>
      <c r="FQ130" s="19">
        <f t="shared" ref="FQ130:GF130" si="573">FQ124/100</f>
        <v>0.84639469583908578</v>
      </c>
      <c r="FR130" s="19">
        <f t="shared" si="573"/>
        <v>0.82651239806496202</v>
      </c>
      <c r="FS130" s="19">
        <f t="shared" si="573"/>
        <v>0.86561426005108044</v>
      </c>
      <c r="FT130" s="19">
        <f t="shared" si="573"/>
        <v>0.83360505395882745</v>
      </c>
      <c r="FU130" s="19">
        <f t="shared" si="573"/>
        <v>0.81062067329762821</v>
      </c>
      <c r="FV130" s="19">
        <f t="shared" si="573"/>
        <v>0.88137049926864519</v>
      </c>
      <c r="FW130" s="19">
        <f t="shared" si="573"/>
        <v>0.93450357148941932</v>
      </c>
      <c r="FX130" s="19">
        <f t="shared" si="573"/>
        <v>0.96722847055222305</v>
      </c>
      <c r="FY130" s="19">
        <f t="shared" si="573"/>
        <v>1.0140069729705943</v>
      </c>
      <c r="FZ130" s="19">
        <f t="shared" si="573"/>
        <v>1.0199857044877236</v>
      </c>
      <c r="GA130" s="19">
        <f t="shared" si="573"/>
        <v>1.031049905446902</v>
      </c>
      <c r="GB130" s="19">
        <f t="shared" si="573"/>
        <v>1.0780138647966782</v>
      </c>
      <c r="GC130" s="19">
        <f t="shared" si="573"/>
        <v>1.1454141120121712</v>
      </c>
      <c r="GD130" s="19">
        <f t="shared" si="573"/>
        <v>1.0425006437815063</v>
      </c>
      <c r="GE130" s="19">
        <f t="shared" si="573"/>
        <v>1.0746808192249588</v>
      </c>
      <c r="GF130" s="19">
        <f t="shared" si="573"/>
        <v>1.0133609009128062</v>
      </c>
    </row>
    <row r="131" spans="1:188">
      <c r="A131" s="70" t="s">
        <v>152</v>
      </c>
      <c r="F131" s="72">
        <f t="shared" ref="F131:U131" si="574">F123/100</f>
        <v>0.57851302420713435</v>
      </c>
      <c r="G131" s="72">
        <f t="shared" si="574"/>
        <v>0.47036686460743549</v>
      </c>
      <c r="H131" s="72">
        <f t="shared" si="574"/>
        <v>0.4644733861141217</v>
      </c>
      <c r="I131" s="72">
        <f t="shared" si="574"/>
        <v>0.46822051135076653</v>
      </c>
      <c r="J131" s="72">
        <f t="shared" si="574"/>
        <v>0.46265218106995876</v>
      </c>
      <c r="K131" s="72">
        <f t="shared" si="574"/>
        <v>0.46026734447943773</v>
      </c>
      <c r="L131" s="72">
        <f t="shared" si="574"/>
        <v>0.47730931503833873</v>
      </c>
      <c r="M131" s="72">
        <f t="shared" si="574"/>
        <v>0.48055871894391883</v>
      </c>
      <c r="N131" s="72">
        <f t="shared" si="574"/>
        <v>0.49321915061170352</v>
      </c>
      <c r="O131" s="72">
        <f t="shared" si="574"/>
        <v>0.4958634975973274</v>
      </c>
      <c r="P131" s="72">
        <f t="shared" si="574"/>
        <v>0.50143589096847552</v>
      </c>
      <c r="Q131" s="72">
        <f t="shared" si="574"/>
        <v>0.52054220662347017</v>
      </c>
      <c r="R131" s="72">
        <f t="shared" si="574"/>
        <v>0.51808817460827983</v>
      </c>
      <c r="S131" s="72">
        <f t="shared" si="574"/>
        <v>0.52143163588082997</v>
      </c>
      <c r="T131" s="75">
        <f t="shared" si="574"/>
        <v>0.47139192288926401</v>
      </c>
      <c r="U131" s="75">
        <f t="shared" si="574"/>
        <v>0.43602400333833363</v>
      </c>
      <c r="V131" s="38"/>
      <c r="X131" s="51">
        <f t="shared" ref="X131:AM131" si="575">X123/100</f>
        <v>0.43153146168796835</v>
      </c>
      <c r="Y131" s="19">
        <f t="shared" si="575"/>
        <v>0.47089450394339699</v>
      </c>
      <c r="Z131" s="19">
        <f t="shared" si="575"/>
        <v>0.48740669144096599</v>
      </c>
      <c r="AA131" s="19">
        <f t="shared" si="575"/>
        <v>0.51229439914865404</v>
      </c>
      <c r="AB131" s="19">
        <f t="shared" si="575"/>
        <v>0.52070078834218991</v>
      </c>
      <c r="AC131" s="19">
        <f t="shared" si="575"/>
        <v>0.51918159137650999</v>
      </c>
      <c r="AD131" s="19">
        <f t="shared" si="575"/>
        <v>0.50936495937964099</v>
      </c>
      <c r="AE131" s="19">
        <f t="shared" si="575"/>
        <v>0.510188320784149</v>
      </c>
      <c r="AF131" s="19">
        <f t="shared" si="575"/>
        <v>0.50026363132247897</v>
      </c>
      <c r="AG131" s="19">
        <f t="shared" si="575"/>
        <v>0.50230611482032106</v>
      </c>
      <c r="AH131" s="19">
        <f t="shared" si="575"/>
        <v>0.48918261051572304</v>
      </c>
      <c r="AI131" s="19">
        <f t="shared" si="575"/>
        <v>0.48455386682060697</v>
      </c>
      <c r="AJ131" s="19">
        <f t="shared" si="575"/>
        <v>0.48673635259984799</v>
      </c>
      <c r="AK131" s="19">
        <f t="shared" si="575"/>
        <v>0.48357073268325801</v>
      </c>
      <c r="AL131" s="19">
        <f t="shared" si="575"/>
        <v>0.48511977022139297</v>
      </c>
      <c r="AM131" s="51">
        <f t="shared" si="575"/>
        <v>0.50429469884320421</v>
      </c>
      <c r="AP131" s="51">
        <f t="shared" ref="AP131:BE131" si="576">AP123/100</f>
        <v>0.4688127019298578</v>
      </c>
      <c r="AQ131" s="19">
        <f t="shared" si="576"/>
        <v>0.48008551940777899</v>
      </c>
      <c r="AR131" s="19">
        <f t="shared" si="576"/>
        <v>0.47899574328522904</v>
      </c>
      <c r="AS131" s="19">
        <f t="shared" si="576"/>
        <v>0.47633048571800901</v>
      </c>
      <c r="AT131" s="19">
        <f t="shared" si="576"/>
        <v>0.48083013198824603</v>
      </c>
      <c r="AU131" s="19">
        <f t="shared" si="576"/>
        <v>0.48166852302441299</v>
      </c>
      <c r="AV131" s="19">
        <f t="shared" si="576"/>
        <v>0.47934329729157704</v>
      </c>
      <c r="AW131" s="19">
        <f t="shared" si="576"/>
        <v>0.48826302792887299</v>
      </c>
      <c r="AX131" s="19">
        <f t="shared" si="576"/>
        <v>0.49486390174695899</v>
      </c>
      <c r="AY131" s="19">
        <f t="shared" si="576"/>
        <v>0.50413351508072002</v>
      </c>
      <c r="AZ131" s="19">
        <f t="shared" si="576"/>
        <v>0.505350199858563</v>
      </c>
      <c r="BA131" s="19">
        <f t="shared" si="576"/>
        <v>0.49809964411049601</v>
      </c>
      <c r="BB131" s="19">
        <f t="shared" si="576"/>
        <v>0.50601015833273599</v>
      </c>
      <c r="BC131" s="19">
        <f t="shared" si="576"/>
        <v>0.49233921755531396</v>
      </c>
      <c r="BD131" s="19">
        <f t="shared" si="576"/>
        <v>0.47735136358003305</v>
      </c>
      <c r="BE131" s="19">
        <f t="shared" si="576"/>
        <v>0.48739772989574803</v>
      </c>
      <c r="BH131" s="19">
        <f>BI131/BH128</f>
        <v>0.44760943555444332</v>
      </c>
      <c r="BI131" s="19">
        <f t="shared" ref="BI131:BV131" si="577">BI123/100</f>
        <v>0.44816061969540499</v>
      </c>
      <c r="BJ131" s="19">
        <f t="shared" si="577"/>
        <v>0.45571982491812596</v>
      </c>
      <c r="BK131" s="19">
        <f t="shared" si="577"/>
        <v>0.45066449063854597</v>
      </c>
      <c r="BL131" s="19">
        <f t="shared" si="577"/>
        <v>0.45645902969014701</v>
      </c>
      <c r="BM131" s="19">
        <f t="shared" si="577"/>
        <v>0.45431759603660898</v>
      </c>
      <c r="BN131" s="19">
        <f t="shared" si="577"/>
        <v>0.46611831079924398</v>
      </c>
      <c r="BO131" s="19">
        <f t="shared" si="577"/>
        <v>0.46579035236557204</v>
      </c>
      <c r="BP131" s="19">
        <f t="shared" si="577"/>
        <v>0.47098773163699198</v>
      </c>
      <c r="BQ131" s="19">
        <f t="shared" si="577"/>
        <v>0.47001203137557196</v>
      </c>
      <c r="BR131" s="19">
        <f t="shared" si="577"/>
        <v>0.471895349732184</v>
      </c>
      <c r="BS131" s="19">
        <f t="shared" si="577"/>
        <v>0.46651341072261998</v>
      </c>
      <c r="BT131" s="19">
        <f t="shared" si="577"/>
        <v>0.46745300237269605</v>
      </c>
      <c r="BU131" s="19">
        <f t="shared" si="577"/>
        <v>0.48420301714906006</v>
      </c>
      <c r="BV131" s="19">
        <f t="shared" si="577"/>
        <v>0.48456143866152401</v>
      </c>
      <c r="BW131" s="19">
        <f>BV131*BW128</f>
        <v>0.48578893831628711</v>
      </c>
      <c r="BZ131" s="72">
        <f t="shared" ref="BZ131:CO131" si="578">BZ123/100</f>
        <v>0.63423235836877101</v>
      </c>
      <c r="CA131" s="72">
        <f t="shared" si="578"/>
        <v>0.57884190112564848</v>
      </c>
      <c r="CB131" s="72">
        <f t="shared" si="578"/>
        <v>0.55881046979672921</v>
      </c>
      <c r="CC131" s="72">
        <f t="shared" si="578"/>
        <v>0.57304040608514906</v>
      </c>
      <c r="CD131" s="72">
        <f t="shared" si="578"/>
        <v>0.56743468737246228</v>
      </c>
      <c r="CE131" s="72">
        <f t="shared" si="578"/>
        <v>0.55241093084214887</v>
      </c>
      <c r="CF131" s="72">
        <f t="shared" si="578"/>
        <v>0.52206119143866569</v>
      </c>
      <c r="CG131" s="72">
        <f t="shared" si="578"/>
        <v>0.53579497061507764</v>
      </c>
      <c r="CH131" s="72">
        <f t="shared" si="578"/>
        <v>0.54308823916897009</v>
      </c>
      <c r="CI131" s="72">
        <f t="shared" si="578"/>
        <v>0.57682317989764764</v>
      </c>
      <c r="CJ131" s="72">
        <f t="shared" si="578"/>
        <v>0.59985398585813487</v>
      </c>
      <c r="CK131" s="72">
        <f t="shared" si="578"/>
        <v>0.61520155220338235</v>
      </c>
      <c r="CL131" s="72">
        <f t="shared" si="578"/>
        <v>0.63202523259193166</v>
      </c>
      <c r="CM131" s="72">
        <f t="shared" si="578"/>
        <v>0.66340539203546001</v>
      </c>
      <c r="CN131" s="72">
        <f t="shared" si="578"/>
        <v>0.59877045771439874</v>
      </c>
      <c r="CO131" s="72">
        <f t="shared" si="578"/>
        <v>0.60042363350957484</v>
      </c>
      <c r="CR131" s="38">
        <f t="shared" ref="CR131:DG131" si="579">CR123/100</f>
        <v>0.77147846309859214</v>
      </c>
      <c r="CS131" s="38">
        <f t="shared" si="579"/>
        <v>0.76575432987064673</v>
      </c>
      <c r="CT131" s="38">
        <f t="shared" si="579"/>
        <v>0.75448037849448923</v>
      </c>
      <c r="CU131" s="38">
        <f t="shared" si="579"/>
        <v>0.74499671832677339</v>
      </c>
      <c r="CV131" s="38">
        <f t="shared" si="579"/>
        <v>0.75105180110825587</v>
      </c>
      <c r="CW131" s="38">
        <f t="shared" si="579"/>
        <v>0.7599864119895906</v>
      </c>
      <c r="CX131" s="38">
        <f t="shared" si="579"/>
        <v>0.76507900507122883</v>
      </c>
      <c r="CY131" s="38">
        <f t="shared" si="579"/>
        <v>0.7654180973866499</v>
      </c>
      <c r="CZ131" s="38">
        <f t="shared" si="579"/>
        <v>0.76795155429671536</v>
      </c>
      <c r="DA131" s="38">
        <f t="shared" si="579"/>
        <v>0.7372253476894326</v>
      </c>
      <c r="DB131" s="38">
        <f t="shared" si="579"/>
        <v>0.73444269296816511</v>
      </c>
      <c r="DC131" s="38">
        <f t="shared" si="579"/>
        <v>0.73289346766473873</v>
      </c>
      <c r="DD131" s="38">
        <f t="shared" si="579"/>
        <v>0.73151923601724189</v>
      </c>
      <c r="DE131" s="38">
        <f t="shared" si="579"/>
        <v>0.73195440999582562</v>
      </c>
      <c r="DF131" s="73">
        <f t="shared" si="579"/>
        <v>0.70746046194653223</v>
      </c>
      <c r="DG131" s="73">
        <f t="shared" si="579"/>
        <v>0.70413352193795575</v>
      </c>
      <c r="DH131" s="38"/>
      <c r="DI131" s="38"/>
      <c r="DJ131" s="38"/>
      <c r="DK131" s="38"/>
      <c r="DL131" s="38"/>
      <c r="DO131" s="38">
        <f t="shared" ref="DO131:ED131" si="580">DO123/100</f>
        <v>0.49786455968556742</v>
      </c>
      <c r="DP131" s="38">
        <f t="shared" si="580"/>
        <v>0.49423490042467494</v>
      </c>
      <c r="DQ131" s="38">
        <f t="shared" si="580"/>
        <v>0.45869935931213746</v>
      </c>
      <c r="DR131" s="38">
        <f t="shared" si="580"/>
        <v>0.45049291511529488</v>
      </c>
      <c r="DS131" s="38">
        <f t="shared" si="580"/>
        <v>0.44105701670152109</v>
      </c>
      <c r="DT131" s="38">
        <f t="shared" si="580"/>
        <v>0.49436854833221633</v>
      </c>
      <c r="DU131" s="38">
        <f t="shared" si="580"/>
        <v>0.49986127483744336</v>
      </c>
      <c r="DV131" s="38">
        <f t="shared" si="580"/>
        <v>0.51931962813590804</v>
      </c>
      <c r="DW131" s="38">
        <f t="shared" si="580"/>
        <v>0.53649129850670685</v>
      </c>
      <c r="DX131" s="38">
        <f t="shared" si="580"/>
        <v>0.55620843665472985</v>
      </c>
      <c r="DY131" s="38">
        <f t="shared" si="580"/>
        <v>0.56031260892874146</v>
      </c>
      <c r="DZ131" s="38">
        <f t="shared" si="580"/>
        <v>0.57128933933715398</v>
      </c>
      <c r="EA131" s="38">
        <f t="shared" si="580"/>
        <v>0.58722854935202218</v>
      </c>
      <c r="EB131" s="38">
        <f t="shared" si="580"/>
        <v>0.5644957334901598</v>
      </c>
      <c r="EC131" s="38">
        <f t="shared" si="580"/>
        <v>0.56557063657574735</v>
      </c>
      <c r="ED131" s="38">
        <f t="shared" si="580"/>
        <v>0.58186413174289775</v>
      </c>
      <c r="EG131" s="19">
        <f>EH131/$EJ128</f>
        <v>0.69846960875252606</v>
      </c>
      <c r="EH131" s="19">
        <f>EI131/$EJ128</f>
        <v>0.70000134465030484</v>
      </c>
      <c r="EI131" s="19">
        <f>EJ131/$EJ128</f>
        <v>0.70153643962746393</v>
      </c>
      <c r="EJ131" s="19">
        <f>EK131/$EJ128</f>
        <v>0.70307490105042625</v>
      </c>
      <c r="EK131" s="19">
        <f t="shared" ref="EK131:ET131" si="581">EK123/100</f>
        <v>0.70461673630176902</v>
      </c>
      <c r="EL131" s="19">
        <f t="shared" si="581"/>
        <v>0.69816992086306751</v>
      </c>
      <c r="EM131" s="19">
        <f t="shared" si="581"/>
        <v>0.70405758786448469</v>
      </c>
      <c r="EN131" s="19">
        <f t="shared" si="581"/>
        <v>0.7077888085007672</v>
      </c>
      <c r="EO131" s="19">
        <f t="shared" si="581"/>
        <v>0.71558167936145667</v>
      </c>
      <c r="EP131" s="19">
        <f t="shared" si="581"/>
        <v>0.71721502222712974</v>
      </c>
      <c r="EQ131" s="19">
        <f t="shared" si="581"/>
        <v>0.72019114498772507</v>
      </c>
      <c r="ER131" s="19">
        <f t="shared" si="581"/>
        <v>0.73179623408588268</v>
      </c>
      <c r="ES131" s="19">
        <f t="shared" si="581"/>
        <v>0.72253834710471987</v>
      </c>
      <c r="ET131" s="19">
        <f t="shared" si="581"/>
        <v>0.71459168924715144</v>
      </c>
      <c r="EU131" s="19">
        <f>ET131*$EU128</f>
        <v>0.71421676685802726</v>
      </c>
      <c r="EV131" s="19">
        <f>EU131*$EU128</f>
        <v>0.71384204117815675</v>
      </c>
      <c r="EY131" s="19">
        <f t="shared" ref="EY131:FN131" si="582">EY123/100</f>
        <v>0.65195065349567816</v>
      </c>
      <c r="EZ131" s="19">
        <f t="shared" si="582"/>
        <v>0.63913281373927833</v>
      </c>
      <c r="FA131" s="19">
        <f t="shared" si="582"/>
        <v>0.64145278241261605</v>
      </c>
      <c r="FB131" s="19">
        <f t="shared" si="582"/>
        <v>0.72098110221589562</v>
      </c>
      <c r="FC131" s="19">
        <f t="shared" si="582"/>
        <v>0.69721404197451453</v>
      </c>
      <c r="FD131" s="19">
        <f t="shared" si="582"/>
        <v>0.69813403531476692</v>
      </c>
      <c r="FE131" s="19">
        <f t="shared" si="582"/>
        <v>0.65038811853768574</v>
      </c>
      <c r="FF131" s="19">
        <f t="shared" si="582"/>
        <v>0.60383373891388747</v>
      </c>
      <c r="FG131" s="19">
        <f t="shared" si="582"/>
        <v>0.6093904542034746</v>
      </c>
      <c r="FH131" s="19">
        <f t="shared" si="582"/>
        <v>0.58746527293834361</v>
      </c>
      <c r="FI131" s="19">
        <f t="shared" si="582"/>
        <v>0.62848879077304032</v>
      </c>
      <c r="FJ131" s="19">
        <f t="shared" si="582"/>
        <v>0.66683147367235929</v>
      </c>
      <c r="FK131" s="19">
        <f t="shared" si="582"/>
        <v>0.6907163439710291</v>
      </c>
      <c r="FL131" s="19">
        <f t="shared" si="582"/>
        <v>0.72733011060567099</v>
      </c>
      <c r="FM131" s="19">
        <f t="shared" si="582"/>
        <v>0.74083775094227722</v>
      </c>
      <c r="FN131" s="19">
        <f t="shared" si="582"/>
        <v>0.74128866328099907</v>
      </c>
      <c r="FQ131" s="19">
        <f>FQ123/100</f>
        <v>0.21742322328734182</v>
      </c>
      <c r="FR131" s="19">
        <f t="shared" ref="FR131:GF131" si="583">FR123/100</f>
        <v>0.20157649050821225</v>
      </c>
      <c r="FS131" s="19">
        <f t="shared" si="583"/>
        <v>0.15370179193452432</v>
      </c>
      <c r="FT131" s="19">
        <f t="shared" si="583"/>
        <v>0.16183715800263709</v>
      </c>
      <c r="FU131" s="19">
        <f t="shared" si="583"/>
        <v>0.15104530775793681</v>
      </c>
      <c r="FV131" s="19">
        <f t="shared" si="583"/>
        <v>0.13350208781480147</v>
      </c>
      <c r="FW131" s="19">
        <f t="shared" si="583"/>
        <v>0.12780936685584454</v>
      </c>
      <c r="FX131" s="19">
        <f t="shared" si="583"/>
        <v>0.12948305334976662</v>
      </c>
      <c r="FY131" s="19">
        <f t="shared" si="583"/>
        <v>0.1400977197545957</v>
      </c>
      <c r="FZ131" s="19">
        <f t="shared" si="583"/>
        <v>0.14534209719083713</v>
      </c>
      <c r="GA131" s="19">
        <f t="shared" si="583"/>
        <v>0.16575994027520713</v>
      </c>
      <c r="GB131" s="19">
        <f t="shared" si="583"/>
        <v>0.17140505437776565</v>
      </c>
      <c r="GC131" s="19">
        <f t="shared" si="583"/>
        <v>0.17963010456063569</v>
      </c>
      <c r="GD131" s="19">
        <f t="shared" si="583"/>
        <v>0.23840492094835761</v>
      </c>
      <c r="GE131" s="19">
        <f t="shared" si="583"/>
        <v>0.16100733993539632</v>
      </c>
      <c r="GF131" s="19">
        <f t="shared" si="583"/>
        <v>0.20938752701063745</v>
      </c>
    </row>
    <row r="132" spans="1:188">
      <c r="A132" s="70" t="s">
        <v>153</v>
      </c>
      <c r="F132" s="72">
        <f t="shared" ref="F132:U132" si="584">F125/100</f>
        <v>0.42148697579286565</v>
      </c>
      <c r="G132" s="72">
        <f t="shared" si="584"/>
        <v>0.52963313539256451</v>
      </c>
      <c r="H132" s="72">
        <f t="shared" si="584"/>
        <v>0.5355266138858783</v>
      </c>
      <c r="I132" s="72">
        <f t="shared" si="584"/>
        <v>0.53177948864923341</v>
      </c>
      <c r="J132" s="72">
        <f t="shared" si="584"/>
        <v>0.53734781893004124</v>
      </c>
      <c r="K132" s="72">
        <f t="shared" si="584"/>
        <v>0.53973265552056227</v>
      </c>
      <c r="L132" s="72">
        <f t="shared" si="584"/>
        <v>0.52269068496166127</v>
      </c>
      <c r="M132" s="72">
        <f t="shared" si="584"/>
        <v>0.51944128105608112</v>
      </c>
      <c r="N132" s="72">
        <f t="shared" si="584"/>
        <v>0.50678084938829648</v>
      </c>
      <c r="O132" s="72">
        <f t="shared" si="584"/>
        <v>0.5041365024026726</v>
      </c>
      <c r="P132" s="72">
        <f t="shared" si="584"/>
        <v>0.49856410903152448</v>
      </c>
      <c r="Q132" s="72">
        <f t="shared" si="584"/>
        <v>0.47945779337652977</v>
      </c>
      <c r="R132" s="72">
        <f t="shared" si="584"/>
        <v>0.48191182539172017</v>
      </c>
      <c r="S132" s="72">
        <f t="shared" si="584"/>
        <v>0.47856836411917003</v>
      </c>
      <c r="T132" s="75">
        <f t="shared" si="584"/>
        <v>0.52860807711073599</v>
      </c>
      <c r="U132" s="75">
        <f t="shared" si="584"/>
        <v>0.56397599666166631</v>
      </c>
      <c r="V132" s="38"/>
      <c r="X132" s="51">
        <f>X125/100</f>
        <v>0.56846853831203159</v>
      </c>
      <c r="Y132" s="81">
        <f>Y125/100</f>
        <v>0.52910549605660295</v>
      </c>
      <c r="Z132" s="81">
        <f t="shared" ref="Z132:AM132" si="585">Z125/100</f>
        <v>0.51259330855903396</v>
      </c>
      <c r="AA132" s="81">
        <f t="shared" si="585"/>
        <v>0.48770560085134596</v>
      </c>
      <c r="AB132" s="81">
        <f t="shared" si="585"/>
        <v>0.47929921165781003</v>
      </c>
      <c r="AC132" s="81">
        <f t="shared" si="585"/>
        <v>0.48081840862348996</v>
      </c>
      <c r="AD132" s="81">
        <f t="shared" si="585"/>
        <v>0.49063504062035901</v>
      </c>
      <c r="AE132" s="81">
        <f t="shared" si="585"/>
        <v>0.48981167921585095</v>
      </c>
      <c r="AF132" s="81">
        <f t="shared" si="585"/>
        <v>0.49973636867752097</v>
      </c>
      <c r="AG132" s="81">
        <f t="shared" si="585"/>
        <v>0.497693885179679</v>
      </c>
      <c r="AH132" s="81">
        <f t="shared" si="585"/>
        <v>0.51081738948427702</v>
      </c>
      <c r="AI132" s="81">
        <f t="shared" si="585"/>
        <v>0.51544613317939303</v>
      </c>
      <c r="AJ132" s="81">
        <f t="shared" si="585"/>
        <v>0.51326364740015196</v>
      </c>
      <c r="AK132" s="81">
        <f t="shared" si="585"/>
        <v>0.51642926731674199</v>
      </c>
      <c r="AL132" s="81">
        <f t="shared" si="585"/>
        <v>0.51488022977860703</v>
      </c>
      <c r="AM132" s="51">
        <f t="shared" si="585"/>
        <v>0.49570530115679579</v>
      </c>
      <c r="AP132" s="51">
        <f t="shared" ref="AP132:BE132" si="586">AP125/100</f>
        <v>0.5311872980701422</v>
      </c>
      <c r="AQ132" s="80">
        <f t="shared" si="586"/>
        <v>0.51991448059222101</v>
      </c>
      <c r="AR132" s="80">
        <f t="shared" si="586"/>
        <v>0.52100425671477102</v>
      </c>
      <c r="AS132" s="80">
        <f t="shared" si="586"/>
        <v>0.52366951428199104</v>
      </c>
      <c r="AT132" s="80">
        <f t="shared" si="586"/>
        <v>0.51916986801175402</v>
      </c>
      <c r="AU132" s="80">
        <f t="shared" si="586"/>
        <v>0.51833147697558701</v>
      </c>
      <c r="AV132" s="80">
        <f t="shared" si="586"/>
        <v>0.52065670270842301</v>
      </c>
      <c r="AW132" s="80">
        <f t="shared" si="586"/>
        <v>0.51173697207112701</v>
      </c>
      <c r="AX132" s="80">
        <f t="shared" si="586"/>
        <v>0.50513609825304107</v>
      </c>
      <c r="AY132" s="80">
        <f t="shared" si="586"/>
        <v>0.49586648491928004</v>
      </c>
      <c r="AZ132" s="80">
        <f t="shared" si="586"/>
        <v>0.494649800141437</v>
      </c>
      <c r="BA132" s="80">
        <f t="shared" si="586"/>
        <v>0.50190035588950399</v>
      </c>
      <c r="BB132" s="80">
        <f t="shared" si="586"/>
        <v>0.49398984166726401</v>
      </c>
      <c r="BC132" s="80">
        <f t="shared" si="586"/>
        <v>0.50766078244468604</v>
      </c>
      <c r="BD132" s="80">
        <f t="shared" si="586"/>
        <v>0.52264863641996695</v>
      </c>
      <c r="BE132" s="51">
        <f t="shared" si="586"/>
        <v>0.51260227010425197</v>
      </c>
      <c r="BH132" s="19">
        <f>1-BH131</f>
        <v>0.55239056444555668</v>
      </c>
      <c r="BI132" s="80">
        <f>BI125/100</f>
        <v>0.55183938030459501</v>
      </c>
      <c r="BJ132" s="80">
        <f t="shared" ref="BJ132:BV132" si="587">BJ125/100</f>
        <v>0.54428017508187398</v>
      </c>
      <c r="BK132" s="80">
        <f t="shared" si="587"/>
        <v>0.54933550936145403</v>
      </c>
      <c r="BL132" s="80">
        <f t="shared" si="587"/>
        <v>0.54354097030985304</v>
      </c>
      <c r="BM132" s="80">
        <f t="shared" si="587"/>
        <v>0.54568240396339096</v>
      </c>
      <c r="BN132" s="80">
        <f t="shared" si="587"/>
        <v>0.53388168920075596</v>
      </c>
      <c r="BO132" s="80">
        <f t="shared" si="587"/>
        <v>0.53420964763442802</v>
      </c>
      <c r="BP132" s="80">
        <f t="shared" si="587"/>
        <v>0.52901226836300796</v>
      </c>
      <c r="BQ132" s="80">
        <f t="shared" si="587"/>
        <v>0.52998796862442799</v>
      </c>
      <c r="BR132" s="80">
        <f t="shared" si="587"/>
        <v>0.52810465026781594</v>
      </c>
      <c r="BS132" s="80">
        <f t="shared" si="587"/>
        <v>0.53348658927738002</v>
      </c>
      <c r="BT132" s="80">
        <f t="shared" si="587"/>
        <v>0.53254699762730395</v>
      </c>
      <c r="BU132" s="80">
        <f t="shared" si="587"/>
        <v>0.51579698285094</v>
      </c>
      <c r="BV132" s="80">
        <f t="shared" si="587"/>
        <v>0.51543856133847599</v>
      </c>
      <c r="BW132" s="19">
        <f>1-BW131</f>
        <v>0.51421106168371289</v>
      </c>
      <c r="BZ132" s="72">
        <f t="shared" ref="BZ132:CO132" si="588">BZ125/100</f>
        <v>0.36576764163122905</v>
      </c>
      <c r="CA132" s="72">
        <f t="shared" si="588"/>
        <v>0.42115809887435146</v>
      </c>
      <c r="CB132" s="72">
        <f t="shared" si="588"/>
        <v>0.44118953020327084</v>
      </c>
      <c r="CC132" s="72">
        <f t="shared" si="588"/>
        <v>0.42695959391485094</v>
      </c>
      <c r="CD132" s="72">
        <f t="shared" si="588"/>
        <v>0.43256531262753772</v>
      </c>
      <c r="CE132" s="72">
        <f t="shared" si="588"/>
        <v>0.44758906915785113</v>
      </c>
      <c r="CF132" s="72">
        <f t="shared" si="588"/>
        <v>0.47793880856133425</v>
      </c>
      <c r="CG132" s="72">
        <f t="shared" si="588"/>
        <v>0.46420502938492236</v>
      </c>
      <c r="CH132" s="72">
        <f t="shared" si="588"/>
        <v>0.45691176083102986</v>
      </c>
      <c r="CI132" s="72">
        <f t="shared" si="588"/>
        <v>0.4231768201023523</v>
      </c>
      <c r="CJ132" s="72">
        <f t="shared" si="588"/>
        <v>0.40014601414186507</v>
      </c>
      <c r="CK132" s="72">
        <f t="shared" si="588"/>
        <v>0.38479844779661759</v>
      </c>
      <c r="CL132" s="72">
        <f t="shared" si="588"/>
        <v>0.36797476740806834</v>
      </c>
      <c r="CM132" s="72">
        <f t="shared" si="588"/>
        <v>0.33659460796453999</v>
      </c>
      <c r="CN132" s="72">
        <f t="shared" si="588"/>
        <v>0.40122954228560126</v>
      </c>
      <c r="CO132" s="72">
        <f t="shared" si="588"/>
        <v>0.39957636649042511</v>
      </c>
      <c r="CR132" s="38">
        <f t="shared" ref="CR132:DG132" si="589">CR125/100</f>
        <v>0.22852153690140786</v>
      </c>
      <c r="CS132" s="38">
        <f t="shared" si="589"/>
        <v>0.23424567012935327</v>
      </c>
      <c r="CT132" s="38">
        <f t="shared" si="589"/>
        <v>0.24551962150551071</v>
      </c>
      <c r="CU132" s="38">
        <f t="shared" si="589"/>
        <v>0.25500328167322661</v>
      </c>
      <c r="CV132" s="38">
        <f t="shared" si="589"/>
        <v>0.24894819889174422</v>
      </c>
      <c r="CW132" s="38">
        <f t="shared" si="589"/>
        <v>0.2400135880104094</v>
      </c>
      <c r="CX132" s="38">
        <f t="shared" si="589"/>
        <v>0.23492099492877108</v>
      </c>
      <c r="CY132" s="38">
        <f t="shared" si="589"/>
        <v>0.23458190261335002</v>
      </c>
      <c r="CZ132" s="38">
        <f t="shared" si="589"/>
        <v>0.23204844570328462</v>
      </c>
      <c r="DA132" s="38">
        <f t="shared" si="589"/>
        <v>0.26277465231056735</v>
      </c>
      <c r="DB132" s="38">
        <f t="shared" si="589"/>
        <v>0.26555730703183478</v>
      </c>
      <c r="DC132" s="38">
        <f t="shared" si="589"/>
        <v>0.26710653233526127</v>
      </c>
      <c r="DD132" s="38">
        <f t="shared" si="589"/>
        <v>0.26848076398275805</v>
      </c>
      <c r="DE132" s="38">
        <f t="shared" si="589"/>
        <v>0.26804559000417438</v>
      </c>
      <c r="DF132" s="73">
        <f t="shared" si="589"/>
        <v>0.29253953805346777</v>
      </c>
      <c r="DG132" s="73">
        <f t="shared" si="589"/>
        <v>0.2958664780620443</v>
      </c>
      <c r="DH132" s="38"/>
      <c r="DI132" s="38"/>
      <c r="DJ132" s="38"/>
      <c r="DK132" s="38"/>
      <c r="DL132" s="38"/>
      <c r="DO132" s="38">
        <f t="shared" ref="DO132:ED132" si="590">DO125/100</f>
        <v>0.50213544031443258</v>
      </c>
      <c r="DP132" s="38">
        <f t="shared" si="590"/>
        <v>0.50576509957532512</v>
      </c>
      <c r="DQ132" s="38">
        <f t="shared" si="590"/>
        <v>0.54130064068786254</v>
      </c>
      <c r="DR132" s="38">
        <f t="shared" si="590"/>
        <v>0.54950708488470512</v>
      </c>
      <c r="DS132" s="38">
        <f t="shared" si="590"/>
        <v>0.55894298329847891</v>
      </c>
      <c r="DT132" s="38">
        <f t="shared" si="590"/>
        <v>0.50563145166778367</v>
      </c>
      <c r="DU132" s="38">
        <f t="shared" si="590"/>
        <v>0.50013872516255664</v>
      </c>
      <c r="DV132" s="38">
        <f t="shared" si="590"/>
        <v>0.48068037186409202</v>
      </c>
      <c r="DW132" s="38">
        <f t="shared" si="590"/>
        <v>0.46350870149329315</v>
      </c>
      <c r="DX132" s="38">
        <f t="shared" si="590"/>
        <v>0.44379156334527009</v>
      </c>
      <c r="DY132" s="38">
        <f t="shared" si="590"/>
        <v>0.43968739107125854</v>
      </c>
      <c r="DZ132" s="38">
        <f t="shared" si="590"/>
        <v>0.42871066066284608</v>
      </c>
      <c r="EA132" s="38">
        <f t="shared" si="590"/>
        <v>0.41277145064797777</v>
      </c>
      <c r="EB132" s="38">
        <f t="shared" si="590"/>
        <v>0.4355042665098402</v>
      </c>
      <c r="EC132" s="38">
        <f t="shared" si="590"/>
        <v>0.43442936342425265</v>
      </c>
      <c r="ED132" s="38">
        <f t="shared" si="590"/>
        <v>0.41813586825710225</v>
      </c>
      <c r="EG132" s="19">
        <f>1-EG131</f>
        <v>0.30153039124747394</v>
      </c>
      <c r="EH132" s="19">
        <f>1-EH131</f>
        <v>0.29999865534969516</v>
      </c>
      <c r="EI132" s="19">
        <f>1-EI131</f>
        <v>0.29846356037253607</v>
      </c>
      <c r="EJ132" s="19">
        <f>1-EJ131</f>
        <v>0.29692509894957375</v>
      </c>
      <c r="EK132" s="19">
        <f t="shared" ref="EK132:ET132" si="591">EK125/100</f>
        <v>0.29538326369823104</v>
      </c>
      <c r="EL132" s="19">
        <f t="shared" si="591"/>
        <v>0.30183007913693238</v>
      </c>
      <c r="EM132" s="19">
        <f t="shared" si="591"/>
        <v>0.29594241213551531</v>
      </c>
      <c r="EN132" s="19">
        <f t="shared" si="591"/>
        <v>0.2922111914992328</v>
      </c>
      <c r="EO132" s="19">
        <f t="shared" si="591"/>
        <v>0.28441832063854333</v>
      </c>
      <c r="EP132" s="19">
        <f t="shared" si="591"/>
        <v>0.28278497777287026</v>
      </c>
      <c r="EQ132" s="19">
        <f t="shared" si="591"/>
        <v>0.27980885501227493</v>
      </c>
      <c r="ER132" s="19">
        <f t="shared" si="591"/>
        <v>0.26820376591411732</v>
      </c>
      <c r="ES132" s="19">
        <f t="shared" si="591"/>
        <v>0.27746165289528008</v>
      </c>
      <c r="ET132" s="19">
        <f t="shared" si="591"/>
        <v>0.28540831075284862</v>
      </c>
      <c r="EU132" s="19">
        <f t="shared" si="571"/>
        <v>0.28578323314197274</v>
      </c>
      <c r="EV132" s="19">
        <f t="shared" si="571"/>
        <v>0.28615795882184325</v>
      </c>
      <c r="EY132" s="19">
        <f t="shared" ref="EY132:FN132" si="592">EY125/100</f>
        <v>0.3480493465043219</v>
      </c>
      <c r="EZ132" s="19">
        <f t="shared" si="592"/>
        <v>0.36086718626072167</v>
      </c>
      <c r="FA132" s="19">
        <f t="shared" si="592"/>
        <v>0.35854721758738395</v>
      </c>
      <c r="FB132" s="19">
        <f t="shared" si="592"/>
        <v>0.27901889778410438</v>
      </c>
      <c r="FC132" s="19">
        <f t="shared" si="592"/>
        <v>0.30278595802548547</v>
      </c>
      <c r="FD132" s="19">
        <f t="shared" si="592"/>
        <v>0.30186596468523313</v>
      </c>
      <c r="FE132" s="19">
        <f t="shared" si="592"/>
        <v>0.34961188146231431</v>
      </c>
      <c r="FF132" s="19">
        <f t="shared" si="592"/>
        <v>0.39616626108611258</v>
      </c>
      <c r="FG132" s="19">
        <f t="shared" si="592"/>
        <v>0.3906095457965254</v>
      </c>
      <c r="FH132" s="19">
        <f t="shared" si="592"/>
        <v>0.41253472706165639</v>
      </c>
      <c r="FI132" s="19">
        <f t="shared" si="592"/>
        <v>0.37151120922695968</v>
      </c>
      <c r="FJ132" s="19">
        <f t="shared" si="592"/>
        <v>0.33316852632764066</v>
      </c>
      <c r="FK132" s="19">
        <f t="shared" si="592"/>
        <v>0.3092836560289709</v>
      </c>
      <c r="FL132" s="19">
        <f t="shared" si="592"/>
        <v>0.27266988939432912</v>
      </c>
      <c r="FM132" s="19">
        <f t="shared" si="592"/>
        <v>0.25916224905772278</v>
      </c>
      <c r="FN132" s="19">
        <f t="shared" si="592"/>
        <v>0.25871133671900093</v>
      </c>
      <c r="FQ132" s="19">
        <f>FQ125/100</f>
        <v>0.78257677671265813</v>
      </c>
      <c r="FR132" s="19">
        <f t="shared" ref="FR132:GF132" si="593">FR125/100</f>
        <v>0.79842350949178775</v>
      </c>
      <c r="FS132" s="19">
        <f t="shared" si="593"/>
        <v>0.84629820806547573</v>
      </c>
      <c r="FT132" s="19">
        <f t="shared" si="593"/>
        <v>0.83816284199736291</v>
      </c>
      <c r="FU132" s="19">
        <f t="shared" si="593"/>
        <v>0.84895469224206321</v>
      </c>
      <c r="FV132" s="19">
        <f t="shared" si="593"/>
        <v>0.86649791218519856</v>
      </c>
      <c r="FW132" s="19">
        <f t="shared" si="593"/>
        <v>0.87219063314415546</v>
      </c>
      <c r="FX132" s="19">
        <f t="shared" si="593"/>
        <v>0.87051694665023338</v>
      </c>
      <c r="FY132" s="19">
        <f t="shared" si="593"/>
        <v>0.85990228024540427</v>
      </c>
      <c r="FZ132" s="19">
        <f t="shared" si="593"/>
        <v>0.85465790280916276</v>
      </c>
      <c r="GA132" s="19">
        <f t="shared" si="593"/>
        <v>0.83424005972479276</v>
      </c>
      <c r="GB132" s="19">
        <f t="shared" si="593"/>
        <v>0.82859494562223435</v>
      </c>
      <c r="GC132" s="19">
        <f t="shared" si="593"/>
        <v>0.82036989543936434</v>
      </c>
      <c r="GD132" s="19">
        <f t="shared" si="593"/>
        <v>0.76159507905164248</v>
      </c>
      <c r="GE132" s="19">
        <f t="shared" si="593"/>
        <v>0.8389926600646036</v>
      </c>
      <c r="GF132" s="19">
        <f t="shared" si="593"/>
        <v>0.79061247298936255</v>
      </c>
    </row>
    <row r="133" spans="1:188">
      <c r="A133" s="70" t="s">
        <v>65</v>
      </c>
      <c r="F133" s="72">
        <f>(F129+F131)/2</f>
        <v>0.5013496232811161</v>
      </c>
      <c r="G133" s="72">
        <f t="shared" ref="G133:U134" si="594">(G129+G131)/2</f>
        <v>0.45720272478682267</v>
      </c>
      <c r="H133" s="72">
        <f t="shared" si="594"/>
        <v>0.45674787070543799</v>
      </c>
      <c r="I133" s="72">
        <f t="shared" si="594"/>
        <v>0.43019636641411912</v>
      </c>
      <c r="J133" s="72">
        <f t="shared" si="594"/>
        <v>0.40544039176954727</v>
      </c>
      <c r="K133" s="72">
        <f t="shared" si="594"/>
        <v>0.38948753658264895</v>
      </c>
      <c r="L133" s="72">
        <f t="shared" si="594"/>
        <v>0.37583370785486292</v>
      </c>
      <c r="M133" s="72">
        <f t="shared" si="594"/>
        <v>0.36161968896606445</v>
      </c>
      <c r="N133" s="72">
        <f t="shared" si="594"/>
        <v>0.36612795276166826</v>
      </c>
      <c r="O133" s="72">
        <f t="shared" si="594"/>
        <v>0.37567327383502869</v>
      </c>
      <c r="P133" s="72">
        <f t="shared" si="594"/>
        <v>0.38198867960019489</v>
      </c>
      <c r="Q133" s="72">
        <f t="shared" si="594"/>
        <v>0.40178514218862493</v>
      </c>
      <c r="R133" s="72">
        <f t="shared" si="594"/>
        <v>0.40106307171508221</v>
      </c>
      <c r="S133" s="72">
        <f t="shared" si="594"/>
        <v>0.40520489435896268</v>
      </c>
      <c r="T133" s="75">
        <f t="shared" si="594"/>
        <v>0.37260756487340213</v>
      </c>
      <c r="U133" s="75">
        <f t="shared" si="594"/>
        <v>0.35492360509793697</v>
      </c>
      <c r="V133" s="38"/>
      <c r="W133" s="19">
        <f>1-W134</f>
        <v>0.39600000000000002</v>
      </c>
      <c r="X133" s="19">
        <f t="shared" ref="X133:AM133" si="595">1-X134</f>
        <v>0.38</v>
      </c>
      <c r="Y133" s="19">
        <f t="shared" si="595"/>
        <v>0.34699999999999998</v>
      </c>
      <c r="Z133" s="19">
        <f t="shared" si="595"/>
        <v>0.39</v>
      </c>
      <c r="AA133" s="19">
        <f t="shared" si="595"/>
        <v>0.46799999999999997</v>
      </c>
      <c r="AB133" s="19">
        <f t="shared" si="595"/>
        <v>0.48599999999999999</v>
      </c>
      <c r="AC133" s="19">
        <f t="shared" si="595"/>
        <v>0.48199999999999998</v>
      </c>
      <c r="AD133" s="19">
        <f t="shared" si="595"/>
        <v>0.44999999999999996</v>
      </c>
      <c r="AE133" s="19">
        <f t="shared" si="595"/>
        <v>0.44299999999999995</v>
      </c>
      <c r="AF133" s="19">
        <f t="shared" si="595"/>
        <v>0.44899999999999995</v>
      </c>
      <c r="AG133" s="19">
        <f t="shared" si="595"/>
        <v>0.46199999999999997</v>
      </c>
      <c r="AH133" s="19">
        <f t="shared" si="595"/>
        <v>0.42800000000000005</v>
      </c>
      <c r="AI133" s="19">
        <f t="shared" si="595"/>
        <v>0.41300000000000003</v>
      </c>
      <c r="AJ133" s="19">
        <f t="shared" si="595"/>
        <v>0.42100000000000004</v>
      </c>
      <c r="AK133" s="19">
        <f t="shared" si="595"/>
        <v>0.42500000000000004</v>
      </c>
      <c r="AL133" s="19">
        <f t="shared" si="595"/>
        <v>0.44199999999999995</v>
      </c>
      <c r="AM133" s="51">
        <f t="shared" si="595"/>
        <v>0.42386499999999994</v>
      </c>
      <c r="AP133" s="72">
        <f>1-AP134</f>
        <v>0.43999999999999995</v>
      </c>
      <c r="AQ133" s="72">
        <f t="shared" ref="AQ133:BE133" si="596">1-AQ134</f>
        <v>0.44999999999999996</v>
      </c>
      <c r="AR133" s="72">
        <f t="shared" si="596"/>
        <v>0.44600000000000006</v>
      </c>
      <c r="AS133" s="72">
        <f t="shared" si="596"/>
        <v>0.44299999999999995</v>
      </c>
      <c r="AT133" s="72">
        <f t="shared" si="596"/>
        <v>0.44100000000000006</v>
      </c>
      <c r="AU133" s="72">
        <f t="shared" si="596"/>
        <v>0.44999999999999996</v>
      </c>
      <c r="AV133" s="72">
        <f t="shared" si="596"/>
        <v>0.43000000000000005</v>
      </c>
      <c r="AW133" s="72">
        <f t="shared" si="596"/>
        <v>0.43799999999999994</v>
      </c>
      <c r="AX133" s="72">
        <f t="shared" si="596"/>
        <v>0.46200000000000008</v>
      </c>
      <c r="AY133" s="72">
        <f t="shared" si="596"/>
        <v>0.47399999999999998</v>
      </c>
      <c r="AZ133" s="72">
        <f t="shared" si="596"/>
        <v>0.48399999999999999</v>
      </c>
      <c r="BA133" s="72">
        <f t="shared" si="596"/>
        <v>0.47499999999999998</v>
      </c>
      <c r="BB133" s="72">
        <f t="shared" si="596"/>
        <v>0.48299999999999998</v>
      </c>
      <c r="BC133" s="72">
        <f t="shared" si="596"/>
        <v>0.45999999999999996</v>
      </c>
      <c r="BD133" s="72">
        <f t="shared" si="596"/>
        <v>0.43100000000000005</v>
      </c>
      <c r="BE133" s="75">
        <f t="shared" si="596"/>
        <v>0.44849245939675175</v>
      </c>
      <c r="BH133" s="72">
        <f t="shared" ref="BH133:BS133" si="597">1-BH134</f>
        <v>0.48699999999999999</v>
      </c>
      <c r="BI133" s="72">
        <f t="shared" si="597"/>
        <v>0.49199999999999999</v>
      </c>
      <c r="BJ133" s="72">
        <f t="shared" si="597"/>
        <v>0.51200000000000001</v>
      </c>
      <c r="BK133" s="72">
        <f t="shared" si="597"/>
        <v>0.50800000000000001</v>
      </c>
      <c r="BL133" s="72">
        <f t="shared" si="597"/>
        <v>0.51800000000000002</v>
      </c>
      <c r="BM133" s="72">
        <f t="shared" si="597"/>
        <v>0.53400000000000003</v>
      </c>
      <c r="BN133" s="72">
        <f t="shared" si="597"/>
        <v>0.53600000000000003</v>
      </c>
      <c r="BO133" s="72">
        <f t="shared" si="597"/>
        <v>0.53</v>
      </c>
      <c r="BP133" s="72">
        <f t="shared" si="597"/>
        <v>0.54499999999999993</v>
      </c>
      <c r="BQ133" s="72">
        <f t="shared" si="597"/>
        <v>0.55400000000000005</v>
      </c>
      <c r="BR133" s="72">
        <f t="shared" si="597"/>
        <v>0.58299999999999996</v>
      </c>
      <c r="BS133" s="72">
        <f t="shared" si="597"/>
        <v>0.58600000000000008</v>
      </c>
      <c r="BT133" s="19">
        <f>BS133*BT128</f>
        <v>0.58608474243944619</v>
      </c>
      <c r="BU133" s="19">
        <f>BT133*$BT128</f>
        <v>0.58616949713363808</v>
      </c>
      <c r="BV133" s="19">
        <f>BU133*$BT128</f>
        <v>0.586254264084348</v>
      </c>
      <c r="BW133" s="19">
        <f>BV133*$BT128</f>
        <v>0.58633904329334829</v>
      </c>
      <c r="BZ133" s="72">
        <f>(BZ129+BZ131)/2</f>
        <v>0.63423235836877101</v>
      </c>
      <c r="CA133" s="72">
        <f t="shared" ref="CA133:CO134" si="598">(CA129+CA131)/2</f>
        <v>0.57884190112564848</v>
      </c>
      <c r="CB133" s="72">
        <f t="shared" si="598"/>
        <v>0.5588104697967291</v>
      </c>
      <c r="CC133" s="72">
        <f t="shared" si="598"/>
        <v>0.57304040608514906</v>
      </c>
      <c r="CD133" s="72">
        <f t="shared" si="598"/>
        <v>0.56743468737246228</v>
      </c>
      <c r="CE133" s="72">
        <f t="shared" si="598"/>
        <v>0.55241093084214887</v>
      </c>
      <c r="CF133" s="72">
        <f t="shared" si="598"/>
        <v>0.52206119143866569</v>
      </c>
      <c r="CG133" s="72">
        <f t="shared" si="598"/>
        <v>0.53579497061507764</v>
      </c>
      <c r="CH133" s="72">
        <f t="shared" si="598"/>
        <v>0.5430882391689702</v>
      </c>
      <c r="CI133" s="72">
        <f t="shared" si="598"/>
        <v>0.57682317989764764</v>
      </c>
      <c r="CJ133" s="72">
        <f t="shared" si="598"/>
        <v>0.59985398585813487</v>
      </c>
      <c r="CK133" s="72">
        <f t="shared" si="598"/>
        <v>0.61520155220338246</v>
      </c>
      <c r="CL133" s="72">
        <f t="shared" si="598"/>
        <v>0.63202523259193166</v>
      </c>
      <c r="CM133" s="72">
        <f t="shared" si="598"/>
        <v>0.66340539203546001</v>
      </c>
      <c r="CN133" s="72">
        <f t="shared" si="598"/>
        <v>0.59877045771439863</v>
      </c>
      <c r="CO133" s="72">
        <f t="shared" si="598"/>
        <v>0.60042363350957484</v>
      </c>
      <c r="CR133" s="38">
        <f>(CR129+CR131)/2</f>
        <v>0.56370872701487695</v>
      </c>
      <c r="CS133" s="38">
        <f t="shared" ref="CS133:DG134" si="599">(CS129+CS131)/2</f>
        <v>0.54509907772011956</v>
      </c>
      <c r="CT133" s="38">
        <f t="shared" si="599"/>
        <v>0.53253728173698867</v>
      </c>
      <c r="CU133" s="38">
        <f t="shared" si="599"/>
        <v>0.54430568599839746</v>
      </c>
      <c r="CV133" s="38">
        <f t="shared" si="599"/>
        <v>0.55653792725904128</v>
      </c>
      <c r="CW133" s="38">
        <f t="shared" si="599"/>
        <v>0.56112475657381389</v>
      </c>
      <c r="CX133" s="38">
        <f t="shared" si="599"/>
        <v>0.5370487137295018</v>
      </c>
      <c r="CY133" s="38">
        <f t="shared" si="599"/>
        <v>0.5183786704133122</v>
      </c>
      <c r="CZ133" s="38">
        <f t="shared" si="599"/>
        <v>0.53977758194517167</v>
      </c>
      <c r="DA133" s="38">
        <f t="shared" si="599"/>
        <v>0.54185957083686642</v>
      </c>
      <c r="DB133" s="38">
        <f t="shared" si="599"/>
        <v>0.54046607573422567</v>
      </c>
      <c r="DC133" s="38">
        <f t="shared" si="599"/>
        <v>0.54390954141317138</v>
      </c>
      <c r="DD133" s="38">
        <f t="shared" si="599"/>
        <v>0.55031547047965523</v>
      </c>
      <c r="DE133" s="38">
        <f t="shared" si="599"/>
        <v>0.56487121752468594</v>
      </c>
      <c r="DF133" s="38">
        <f t="shared" si="599"/>
        <v>0.54541232036539378</v>
      </c>
      <c r="DG133" s="38">
        <f t="shared" si="599"/>
        <v>0.56301384809528898</v>
      </c>
      <c r="DH133" s="38"/>
      <c r="DI133" s="38"/>
      <c r="DJ133" s="38"/>
      <c r="DK133" s="38"/>
      <c r="DL133" s="38"/>
      <c r="DO133" s="38">
        <f>(DO129+DO131)/2</f>
        <v>0.49786455968556742</v>
      </c>
      <c r="DP133" s="38">
        <f t="shared" ref="DP133:ED134" si="600">(DP129+DP131)/2</f>
        <v>0.49423490042467488</v>
      </c>
      <c r="DQ133" s="38">
        <f t="shared" si="600"/>
        <v>0.45869935931213746</v>
      </c>
      <c r="DR133" s="38">
        <f t="shared" si="600"/>
        <v>0.45049291511529488</v>
      </c>
      <c r="DS133" s="38">
        <f t="shared" si="600"/>
        <v>0.44105701670152109</v>
      </c>
      <c r="DT133" s="38">
        <f t="shared" si="600"/>
        <v>0.49436854833221633</v>
      </c>
      <c r="DU133" s="38">
        <f t="shared" si="600"/>
        <v>0.49986127483744336</v>
      </c>
      <c r="DV133" s="38">
        <f t="shared" si="600"/>
        <v>0.51931962813590804</v>
      </c>
      <c r="DW133" s="38">
        <f t="shared" si="600"/>
        <v>0.53649129850670696</v>
      </c>
      <c r="DX133" s="38">
        <f t="shared" si="600"/>
        <v>0.55620843665472985</v>
      </c>
      <c r="DY133" s="38">
        <f t="shared" si="600"/>
        <v>0.56031260892874146</v>
      </c>
      <c r="DZ133" s="38">
        <f t="shared" si="600"/>
        <v>0.57128933933715409</v>
      </c>
      <c r="EA133" s="38">
        <f t="shared" si="600"/>
        <v>0.58722854935202218</v>
      </c>
      <c r="EB133" s="38">
        <f t="shared" si="600"/>
        <v>0.5644957334901598</v>
      </c>
      <c r="EC133" s="38">
        <f t="shared" si="600"/>
        <v>0.56557063657574735</v>
      </c>
      <c r="ED133" s="38">
        <f t="shared" si="600"/>
        <v>0.58186413174289775</v>
      </c>
      <c r="EG133" s="38">
        <f t="shared" ref="EG133:EV134" si="601">(EG129+EG131)/2</f>
        <v>0.68555149044677388</v>
      </c>
      <c r="EH133" s="38">
        <f t="shared" si="601"/>
        <v>0.70957930909058708</v>
      </c>
      <c r="EI133" s="38">
        <f t="shared" si="601"/>
        <v>0.72983581712388168</v>
      </c>
      <c r="EJ133" s="38">
        <f t="shared" si="601"/>
        <v>0.74067606883637427</v>
      </c>
      <c r="EK133" s="38">
        <f t="shared" si="601"/>
        <v>0.74780095242375577</v>
      </c>
      <c r="EL133" s="38">
        <f t="shared" si="601"/>
        <v>0.75263796279568784</v>
      </c>
      <c r="EM133" s="38">
        <f t="shared" si="601"/>
        <v>0.72170722536897158</v>
      </c>
      <c r="EN133" s="38">
        <f t="shared" si="601"/>
        <v>0.78041766113431166</v>
      </c>
      <c r="EO133" s="38">
        <f t="shared" si="601"/>
        <v>0.79808629556794031</v>
      </c>
      <c r="EP133" s="38">
        <f t="shared" si="601"/>
        <v>0.77380712717779765</v>
      </c>
      <c r="EQ133" s="38">
        <f t="shared" si="601"/>
        <v>0.80595893118049222</v>
      </c>
      <c r="ER133" s="38">
        <f t="shared" si="601"/>
        <v>0.73148651969689338</v>
      </c>
      <c r="ES133" s="38">
        <f t="shared" si="601"/>
        <v>0.71794674579675677</v>
      </c>
      <c r="ET133" s="38">
        <f t="shared" si="601"/>
        <v>0.70527977851924684</v>
      </c>
      <c r="EU133" s="38">
        <f t="shared" si="601"/>
        <v>0.69661057721016229</v>
      </c>
      <c r="EV133" s="38">
        <f t="shared" si="601"/>
        <v>0.68814820769470253</v>
      </c>
      <c r="EY133" s="19">
        <f>(EY129+EY131)/2</f>
        <v>0.65195065349567816</v>
      </c>
      <c r="EZ133" s="19">
        <f t="shared" ref="EZ133:FN134" si="602">(EZ129+EZ131)/2</f>
        <v>0.63913281373927833</v>
      </c>
      <c r="FA133" s="19">
        <f t="shared" si="602"/>
        <v>0.64145278241261605</v>
      </c>
      <c r="FB133" s="19">
        <f t="shared" si="602"/>
        <v>0.72098110221589562</v>
      </c>
      <c r="FC133" s="19">
        <f t="shared" si="602"/>
        <v>0.69721404197451453</v>
      </c>
      <c r="FD133" s="19">
        <f t="shared" si="602"/>
        <v>0.69813403531476692</v>
      </c>
      <c r="FE133" s="19">
        <f t="shared" si="602"/>
        <v>0.65038811853768574</v>
      </c>
      <c r="FF133" s="19">
        <f t="shared" si="602"/>
        <v>0.60383373891388747</v>
      </c>
      <c r="FG133" s="19">
        <f t="shared" si="602"/>
        <v>0.6093904542034746</v>
      </c>
      <c r="FH133" s="19">
        <f t="shared" si="602"/>
        <v>0.58746527293834361</v>
      </c>
      <c r="FI133" s="19">
        <f t="shared" si="602"/>
        <v>0.62848879077304032</v>
      </c>
      <c r="FJ133" s="19">
        <f t="shared" si="602"/>
        <v>0.66683147367235929</v>
      </c>
      <c r="FK133" s="19">
        <f t="shared" si="602"/>
        <v>0.6907163439710291</v>
      </c>
      <c r="FL133" s="19">
        <f t="shared" si="602"/>
        <v>0.72733011060567099</v>
      </c>
      <c r="FM133" s="19">
        <f t="shared" si="602"/>
        <v>0.74083775094227722</v>
      </c>
      <c r="FN133" s="19">
        <f t="shared" si="602"/>
        <v>0.74128866328099907</v>
      </c>
      <c r="FQ133" s="19">
        <f t="shared" ref="FQ133:GF134" si="603">(FQ129+FQ131)/2</f>
        <v>0.18551426372412802</v>
      </c>
      <c r="FR133" s="19">
        <f t="shared" si="603"/>
        <v>0.18753204622162509</v>
      </c>
      <c r="FS133" s="19">
        <f t="shared" si="603"/>
        <v>0.14404376594172191</v>
      </c>
      <c r="FT133" s="19">
        <f t="shared" si="603"/>
        <v>0.16411605202190485</v>
      </c>
      <c r="FU133" s="19">
        <f t="shared" si="603"/>
        <v>0.17021231723015429</v>
      </c>
      <c r="FV133" s="19">
        <f t="shared" si="603"/>
        <v>0.12606579427307812</v>
      </c>
      <c r="FW133" s="19">
        <f t="shared" si="603"/>
        <v>9.6652897683212613E-2</v>
      </c>
      <c r="FX133" s="19">
        <f t="shared" si="603"/>
        <v>8.1127291398771798E-2</v>
      </c>
      <c r="FY133" s="19">
        <f t="shared" si="603"/>
        <v>6.3045373392000739E-2</v>
      </c>
      <c r="FZ133" s="19">
        <f t="shared" si="603"/>
        <v>6.2678196351556789E-2</v>
      </c>
      <c r="GA133" s="19">
        <f t="shared" si="603"/>
        <v>6.7355017414152507E-2</v>
      </c>
      <c r="GB133" s="19">
        <f t="shared" si="603"/>
        <v>4.6695594790543769E-2</v>
      </c>
      <c r="GC133" s="19">
        <f t="shared" si="603"/>
        <v>1.7107996274232193E-2</v>
      </c>
      <c r="GD133" s="19">
        <f t="shared" si="603"/>
        <v>9.7952138583425608E-2</v>
      </c>
      <c r="GE133" s="19">
        <f t="shared" si="603"/>
        <v>4.3163260355218738E-2</v>
      </c>
      <c r="GF133" s="19">
        <f t="shared" si="603"/>
        <v>9.8013313048915682E-2</v>
      </c>
    </row>
    <row r="134" spans="1:188">
      <c r="A134" s="70" t="s">
        <v>66</v>
      </c>
      <c r="F134" s="72">
        <f>(F130+F132)/2</f>
        <v>0.49865037671888385</v>
      </c>
      <c r="G134" s="72">
        <f t="shared" si="594"/>
        <v>0.54279727521317733</v>
      </c>
      <c r="H134" s="72">
        <f t="shared" si="594"/>
        <v>0.54325212929456201</v>
      </c>
      <c r="I134" s="72">
        <f t="shared" si="594"/>
        <v>0.56980363358588082</v>
      </c>
      <c r="J134" s="72">
        <f t="shared" si="594"/>
        <v>0.59455960823045273</v>
      </c>
      <c r="K134" s="72">
        <f t="shared" si="594"/>
        <v>0.6105124634173511</v>
      </c>
      <c r="L134" s="72">
        <f t="shared" si="594"/>
        <v>0.62416629214513697</v>
      </c>
      <c r="M134" s="72">
        <f t="shared" si="594"/>
        <v>0.63838031103393544</v>
      </c>
      <c r="N134" s="72">
        <f t="shared" si="594"/>
        <v>0.63387204723833168</v>
      </c>
      <c r="O134" s="72">
        <f t="shared" si="594"/>
        <v>0.62432672616497131</v>
      </c>
      <c r="P134" s="72">
        <f t="shared" si="594"/>
        <v>0.61801132039980522</v>
      </c>
      <c r="Q134" s="72">
        <f t="shared" si="594"/>
        <v>0.59821485781137507</v>
      </c>
      <c r="R134" s="72">
        <f t="shared" si="594"/>
        <v>0.59893692828491774</v>
      </c>
      <c r="S134" s="72">
        <f t="shared" si="594"/>
        <v>0.59479510564103732</v>
      </c>
      <c r="T134" s="75">
        <f t="shared" si="594"/>
        <v>0.62739243512659781</v>
      </c>
      <c r="U134" s="75">
        <f t="shared" si="594"/>
        <v>0.64507639490206303</v>
      </c>
      <c r="V134" s="38"/>
      <c r="W134" s="81">
        <v>0.60399999999999998</v>
      </c>
      <c r="X134" s="81">
        <v>0.62</v>
      </c>
      <c r="Y134" s="81">
        <v>0.65300000000000002</v>
      </c>
      <c r="Z134" s="81">
        <v>0.61</v>
      </c>
      <c r="AA134" s="81">
        <v>0.53200000000000003</v>
      </c>
      <c r="AB134" s="81">
        <v>0.51400000000000001</v>
      </c>
      <c r="AC134" s="81">
        <v>0.51800000000000002</v>
      </c>
      <c r="AD134" s="81">
        <v>0.55000000000000004</v>
      </c>
      <c r="AE134" s="81">
        <v>0.55700000000000005</v>
      </c>
      <c r="AF134" s="81">
        <v>0.55100000000000005</v>
      </c>
      <c r="AG134" s="81">
        <v>0.53800000000000003</v>
      </c>
      <c r="AH134" s="81">
        <v>0.57199999999999995</v>
      </c>
      <c r="AI134" s="81">
        <v>0.58699999999999997</v>
      </c>
      <c r="AJ134" s="81">
        <v>0.57899999999999996</v>
      </c>
      <c r="AK134" s="81">
        <v>0.57499999999999996</v>
      </c>
      <c r="AL134" s="81">
        <v>0.55800000000000005</v>
      </c>
      <c r="AM134" s="79">
        <f>AL134*(1+AL137)</f>
        <v>0.57613500000000006</v>
      </c>
      <c r="AP134" s="82">
        <f>AP126/100</f>
        <v>0.56000000000000005</v>
      </c>
      <c r="AQ134" s="82">
        <f t="shared" ref="AQ134:BD134" si="604">AQ126/100</f>
        <v>0.55000000000000004</v>
      </c>
      <c r="AR134" s="82">
        <f t="shared" si="604"/>
        <v>0.55399999999999994</v>
      </c>
      <c r="AS134" s="82">
        <f t="shared" si="604"/>
        <v>0.55700000000000005</v>
      </c>
      <c r="AT134" s="82">
        <f t="shared" si="604"/>
        <v>0.55899999999999994</v>
      </c>
      <c r="AU134" s="82">
        <f t="shared" si="604"/>
        <v>0.55000000000000004</v>
      </c>
      <c r="AV134" s="82">
        <f t="shared" si="604"/>
        <v>0.56999999999999995</v>
      </c>
      <c r="AW134" s="82">
        <f t="shared" si="604"/>
        <v>0.56200000000000006</v>
      </c>
      <c r="AX134" s="82">
        <f t="shared" si="604"/>
        <v>0.53799999999999992</v>
      </c>
      <c r="AY134" s="82">
        <f t="shared" si="604"/>
        <v>0.52600000000000002</v>
      </c>
      <c r="AZ134" s="82">
        <f t="shared" si="604"/>
        <v>0.51600000000000001</v>
      </c>
      <c r="BA134" s="82">
        <f t="shared" si="604"/>
        <v>0.52500000000000002</v>
      </c>
      <c r="BB134" s="82">
        <f t="shared" si="604"/>
        <v>0.51700000000000002</v>
      </c>
      <c r="BC134" s="82">
        <f t="shared" si="604"/>
        <v>0.54</v>
      </c>
      <c r="BD134" s="82">
        <f t="shared" si="604"/>
        <v>0.56899999999999995</v>
      </c>
      <c r="BE134" s="75">
        <f>BD134*(1+BD137)</f>
        <v>0.55150754060324825</v>
      </c>
      <c r="BH134" s="82">
        <f t="shared" ref="BH134:BS134" si="605">BH126/100</f>
        <v>0.51300000000000001</v>
      </c>
      <c r="BI134" s="82">
        <f t="shared" si="605"/>
        <v>0.50800000000000001</v>
      </c>
      <c r="BJ134" s="82">
        <f t="shared" si="605"/>
        <v>0.48799999999999999</v>
      </c>
      <c r="BK134" s="82">
        <f t="shared" si="605"/>
        <v>0.49200000000000005</v>
      </c>
      <c r="BL134" s="82">
        <f t="shared" si="605"/>
        <v>0.48200000000000004</v>
      </c>
      <c r="BM134" s="82">
        <f t="shared" si="605"/>
        <v>0.46600000000000003</v>
      </c>
      <c r="BN134" s="82">
        <f t="shared" si="605"/>
        <v>0.46399999999999997</v>
      </c>
      <c r="BO134" s="82">
        <f t="shared" si="605"/>
        <v>0.47</v>
      </c>
      <c r="BP134" s="82">
        <f t="shared" si="605"/>
        <v>0.45500000000000002</v>
      </c>
      <c r="BQ134" s="82">
        <f t="shared" si="605"/>
        <v>0.44600000000000001</v>
      </c>
      <c r="BR134" s="82">
        <f t="shared" si="605"/>
        <v>0.41700000000000004</v>
      </c>
      <c r="BS134" s="82">
        <f t="shared" si="605"/>
        <v>0.41399999999999998</v>
      </c>
      <c r="BT134" s="19">
        <f>1-BT133</f>
        <v>0.41391525756055381</v>
      </c>
      <c r="BU134" s="19">
        <f>1-BU133</f>
        <v>0.41383050286636192</v>
      </c>
      <c r="BV134" s="19">
        <f>1-BV133</f>
        <v>0.413745735915652</v>
      </c>
      <c r="BW134" s="19">
        <f>1-BW133</f>
        <v>0.41366095670665171</v>
      </c>
      <c r="BZ134" s="72">
        <f>(BZ130+BZ132)/2</f>
        <v>0.3657676416312291</v>
      </c>
      <c r="CA134" s="72">
        <f t="shared" si="598"/>
        <v>0.42115809887435152</v>
      </c>
      <c r="CB134" s="72">
        <f t="shared" si="598"/>
        <v>0.4411895302032709</v>
      </c>
      <c r="CC134" s="72">
        <f t="shared" si="598"/>
        <v>0.42695959391485089</v>
      </c>
      <c r="CD134" s="72">
        <f t="shared" si="598"/>
        <v>0.43256531262753778</v>
      </c>
      <c r="CE134" s="72">
        <f t="shared" si="598"/>
        <v>0.44758906915785113</v>
      </c>
      <c r="CF134" s="72">
        <f t="shared" si="598"/>
        <v>0.47793880856133419</v>
      </c>
      <c r="CG134" s="72">
        <f t="shared" si="598"/>
        <v>0.46420502938492236</v>
      </c>
      <c r="CH134" s="72">
        <f t="shared" si="598"/>
        <v>0.4569117608310298</v>
      </c>
      <c r="CI134" s="72">
        <f t="shared" si="598"/>
        <v>0.4231768201023523</v>
      </c>
      <c r="CJ134" s="72">
        <f t="shared" si="598"/>
        <v>0.40014601414186501</v>
      </c>
      <c r="CK134" s="72">
        <f t="shared" si="598"/>
        <v>0.38479844779661754</v>
      </c>
      <c r="CL134" s="72">
        <f t="shared" si="598"/>
        <v>0.36797476740806834</v>
      </c>
      <c r="CM134" s="72">
        <f t="shared" si="598"/>
        <v>0.33659460796453999</v>
      </c>
      <c r="CN134" s="72">
        <f t="shared" si="598"/>
        <v>0.40122954228560126</v>
      </c>
      <c r="CO134" s="72">
        <f t="shared" si="598"/>
        <v>0.39957636649042511</v>
      </c>
      <c r="CR134" s="38">
        <f>(CR130+CR132)/2</f>
        <v>0.43629127298512305</v>
      </c>
      <c r="CS134" s="38">
        <f t="shared" si="599"/>
        <v>0.45490092227988044</v>
      </c>
      <c r="CT134" s="38">
        <f t="shared" si="599"/>
        <v>0.46746271826301133</v>
      </c>
      <c r="CU134" s="38">
        <f t="shared" si="599"/>
        <v>0.45569431400160254</v>
      </c>
      <c r="CV134" s="38">
        <f t="shared" si="599"/>
        <v>0.44346207274095878</v>
      </c>
      <c r="CW134" s="38">
        <f t="shared" si="599"/>
        <v>0.43887524342618611</v>
      </c>
      <c r="CX134" s="38">
        <f t="shared" si="599"/>
        <v>0.46295128627049814</v>
      </c>
      <c r="CY134" s="38">
        <f t="shared" si="599"/>
        <v>0.48162132958668774</v>
      </c>
      <c r="CZ134" s="38">
        <f t="shared" si="599"/>
        <v>0.46022241805482828</v>
      </c>
      <c r="DA134" s="38">
        <f t="shared" si="599"/>
        <v>0.45814042916313358</v>
      </c>
      <c r="DB134" s="38">
        <f t="shared" si="599"/>
        <v>0.45953392426577433</v>
      </c>
      <c r="DC134" s="38">
        <f t="shared" si="599"/>
        <v>0.45609045858682862</v>
      </c>
      <c r="DD134" s="38">
        <f t="shared" si="599"/>
        <v>0.44968452952034477</v>
      </c>
      <c r="DE134" s="38">
        <f t="shared" si="599"/>
        <v>0.43512878247531411</v>
      </c>
      <c r="DF134" s="38">
        <f t="shared" si="599"/>
        <v>0.45458767963460617</v>
      </c>
      <c r="DG134" s="38">
        <f t="shared" si="599"/>
        <v>0.43698615190471102</v>
      </c>
      <c r="DH134" s="38"/>
      <c r="DI134" s="38"/>
      <c r="DJ134" s="38"/>
      <c r="DK134" s="38"/>
      <c r="DL134" s="38"/>
      <c r="DO134" s="38">
        <f>(DO130+DO132)/2</f>
        <v>0.50213544031443258</v>
      </c>
      <c r="DP134" s="38">
        <f t="shared" si="600"/>
        <v>0.50576509957532512</v>
      </c>
      <c r="DQ134" s="38">
        <f t="shared" si="600"/>
        <v>0.54130064068786266</v>
      </c>
      <c r="DR134" s="38">
        <f t="shared" si="600"/>
        <v>0.54950708488470512</v>
      </c>
      <c r="DS134" s="38">
        <f t="shared" si="600"/>
        <v>0.55894298329847891</v>
      </c>
      <c r="DT134" s="38">
        <f t="shared" si="600"/>
        <v>0.50563145166778367</v>
      </c>
      <c r="DU134" s="38">
        <f t="shared" si="600"/>
        <v>0.50013872516255664</v>
      </c>
      <c r="DV134" s="38">
        <f t="shared" si="600"/>
        <v>0.48068037186409202</v>
      </c>
      <c r="DW134" s="38">
        <f t="shared" si="600"/>
        <v>0.4635087014932931</v>
      </c>
      <c r="DX134" s="38">
        <f t="shared" si="600"/>
        <v>0.44379156334527009</v>
      </c>
      <c r="DY134" s="38">
        <f t="shared" si="600"/>
        <v>0.43968739107125854</v>
      </c>
      <c r="DZ134" s="38">
        <f t="shared" si="600"/>
        <v>0.42871066066284602</v>
      </c>
      <c r="EA134" s="38">
        <f t="shared" si="600"/>
        <v>0.41277145064797777</v>
      </c>
      <c r="EB134" s="38">
        <f t="shared" si="600"/>
        <v>0.4355042665098402</v>
      </c>
      <c r="EC134" s="38">
        <f t="shared" si="600"/>
        <v>0.43442936342425265</v>
      </c>
      <c r="ED134" s="38">
        <f t="shared" si="600"/>
        <v>0.41813586825710225</v>
      </c>
      <c r="EG134" s="38">
        <f t="shared" si="601"/>
        <v>0.31444850955322606</v>
      </c>
      <c r="EH134" s="38">
        <f t="shared" si="601"/>
        <v>0.29042069090941297</v>
      </c>
      <c r="EI134" s="38">
        <f t="shared" si="601"/>
        <v>0.27016418287611821</v>
      </c>
      <c r="EJ134" s="38">
        <f t="shared" si="601"/>
        <v>0.25932393116362562</v>
      </c>
      <c r="EK134" s="38">
        <f t="shared" si="601"/>
        <v>0.25219904757624428</v>
      </c>
      <c r="EL134" s="38">
        <f t="shared" si="601"/>
        <v>0.24736203720431202</v>
      </c>
      <c r="EM134" s="38">
        <f t="shared" si="601"/>
        <v>0.27829277463102842</v>
      </c>
      <c r="EN134" s="38">
        <f t="shared" si="601"/>
        <v>0.21958233886568826</v>
      </c>
      <c r="EO134" s="38">
        <f t="shared" si="601"/>
        <v>0.20191370443205964</v>
      </c>
      <c r="EP134" s="38">
        <f t="shared" si="601"/>
        <v>0.22619287282220235</v>
      </c>
      <c r="EQ134" s="38">
        <f t="shared" si="601"/>
        <v>0.19404106881950772</v>
      </c>
      <c r="ER134" s="38">
        <f t="shared" si="601"/>
        <v>0.26851348030310651</v>
      </c>
      <c r="ES134" s="38">
        <f t="shared" si="601"/>
        <v>0.28205325420324323</v>
      </c>
      <c r="ET134" s="38">
        <f t="shared" si="601"/>
        <v>0.29472022148075316</v>
      </c>
      <c r="EU134" s="38">
        <f t="shared" si="601"/>
        <v>0.30338942278983771</v>
      </c>
      <c r="EV134" s="38">
        <f t="shared" si="601"/>
        <v>0.31185179230529753</v>
      </c>
      <c r="EY134" s="19">
        <f>(EY130+EY132)/2</f>
        <v>0.3480493465043219</v>
      </c>
      <c r="EZ134" s="19">
        <f t="shared" si="602"/>
        <v>0.36086718626072167</v>
      </c>
      <c r="FA134" s="19">
        <f t="shared" si="602"/>
        <v>0.35854721758738395</v>
      </c>
      <c r="FB134" s="19">
        <f t="shared" si="602"/>
        <v>0.27901889778410438</v>
      </c>
      <c r="FC134" s="19">
        <f t="shared" si="602"/>
        <v>0.30278595802548547</v>
      </c>
      <c r="FD134" s="19">
        <f t="shared" si="602"/>
        <v>0.30186596468523313</v>
      </c>
      <c r="FE134" s="19">
        <f t="shared" si="602"/>
        <v>0.34961188146231431</v>
      </c>
      <c r="FF134" s="19">
        <f t="shared" si="602"/>
        <v>0.39616626108611258</v>
      </c>
      <c r="FG134" s="19">
        <f t="shared" si="602"/>
        <v>0.3906095457965254</v>
      </c>
      <c r="FH134" s="19">
        <f t="shared" si="602"/>
        <v>0.41253472706165639</v>
      </c>
      <c r="FI134" s="19">
        <f t="shared" si="602"/>
        <v>0.37151120922695968</v>
      </c>
      <c r="FJ134" s="19">
        <f t="shared" si="602"/>
        <v>0.33316852632764066</v>
      </c>
      <c r="FK134" s="19">
        <f t="shared" si="602"/>
        <v>0.3092836560289709</v>
      </c>
      <c r="FL134" s="19">
        <f t="shared" si="602"/>
        <v>0.27266988939432912</v>
      </c>
      <c r="FM134" s="19">
        <f t="shared" si="602"/>
        <v>0.25916224905772278</v>
      </c>
      <c r="FN134" s="19">
        <f t="shared" si="602"/>
        <v>0.25871133671900093</v>
      </c>
      <c r="FQ134" s="19">
        <f t="shared" si="603"/>
        <v>0.81448573627587195</v>
      </c>
      <c r="FR134" s="19">
        <f t="shared" si="603"/>
        <v>0.81246795377837489</v>
      </c>
      <c r="FS134" s="19">
        <f t="shared" si="603"/>
        <v>0.85595623405827803</v>
      </c>
      <c r="FT134" s="19">
        <f t="shared" si="603"/>
        <v>0.83588394797809518</v>
      </c>
      <c r="FU134" s="19">
        <f t="shared" si="603"/>
        <v>0.82978768276984571</v>
      </c>
      <c r="FV134" s="19">
        <f t="shared" si="603"/>
        <v>0.87393420572692193</v>
      </c>
      <c r="FW134" s="19">
        <f t="shared" si="603"/>
        <v>0.90334710231678739</v>
      </c>
      <c r="FX134" s="19">
        <f t="shared" si="603"/>
        <v>0.91887270860122827</v>
      </c>
      <c r="FY134" s="19">
        <f t="shared" si="603"/>
        <v>0.93695462660799933</v>
      </c>
      <c r="FZ134" s="19">
        <f t="shared" si="603"/>
        <v>0.9373218036484432</v>
      </c>
      <c r="GA134" s="19">
        <f t="shared" si="603"/>
        <v>0.93264498258584738</v>
      </c>
      <c r="GB134" s="19">
        <f t="shared" si="603"/>
        <v>0.95330440520945625</v>
      </c>
      <c r="GC134" s="19">
        <f t="shared" si="603"/>
        <v>0.98289200372576779</v>
      </c>
      <c r="GD134" s="19">
        <f t="shared" si="603"/>
        <v>0.90204786141657434</v>
      </c>
      <c r="GE134" s="19">
        <f t="shared" si="603"/>
        <v>0.95683673964478122</v>
      </c>
      <c r="GF134" s="19">
        <f t="shared" si="603"/>
        <v>0.90198668695108442</v>
      </c>
    </row>
    <row r="135" spans="1:188">
      <c r="A135" s="70" t="s">
        <v>137</v>
      </c>
      <c r="F135" s="72">
        <f>1-F136</f>
        <v>0.35</v>
      </c>
      <c r="G135" s="72">
        <f t="shared" ref="G135:U135" si="606">1-G136</f>
        <v>0.35</v>
      </c>
      <c r="H135" s="72">
        <f t="shared" si="606"/>
        <v>0.35</v>
      </c>
      <c r="I135" s="72">
        <f t="shared" si="606"/>
        <v>0.35</v>
      </c>
      <c r="J135" s="72">
        <f t="shared" si="606"/>
        <v>0.35</v>
      </c>
      <c r="K135" s="72">
        <f t="shared" si="606"/>
        <v>0.35</v>
      </c>
      <c r="L135" s="72">
        <f t="shared" si="606"/>
        <v>0.35</v>
      </c>
      <c r="M135" s="72">
        <f t="shared" si="606"/>
        <v>0.35</v>
      </c>
      <c r="N135" s="72">
        <f t="shared" si="606"/>
        <v>0.35</v>
      </c>
      <c r="O135" s="72">
        <f t="shared" si="606"/>
        <v>0.35</v>
      </c>
      <c r="P135" s="72">
        <f t="shared" si="606"/>
        <v>0.35</v>
      </c>
      <c r="Q135" s="72">
        <f t="shared" si="606"/>
        <v>0.35</v>
      </c>
      <c r="R135" s="72">
        <f t="shared" si="606"/>
        <v>0.35</v>
      </c>
      <c r="S135" s="72">
        <f t="shared" si="606"/>
        <v>0.35</v>
      </c>
      <c r="T135" s="72">
        <f t="shared" si="606"/>
        <v>0.35</v>
      </c>
      <c r="U135" s="72">
        <f t="shared" si="606"/>
        <v>0.35</v>
      </c>
      <c r="V135" s="38"/>
      <c r="W135" s="81"/>
      <c r="X135" s="72">
        <f t="shared" ref="X135:AM135" si="607">1-X136</f>
        <v>0.35</v>
      </c>
      <c r="Y135" s="72">
        <f t="shared" si="607"/>
        <v>0.35</v>
      </c>
      <c r="Z135" s="72">
        <f t="shared" si="607"/>
        <v>0.35</v>
      </c>
      <c r="AA135" s="72">
        <f t="shared" si="607"/>
        <v>0.35</v>
      </c>
      <c r="AB135" s="72">
        <f t="shared" si="607"/>
        <v>0.35</v>
      </c>
      <c r="AC135" s="72">
        <f t="shared" si="607"/>
        <v>0.35</v>
      </c>
      <c r="AD135" s="72">
        <f t="shared" si="607"/>
        <v>0.35</v>
      </c>
      <c r="AE135" s="72">
        <f t="shared" si="607"/>
        <v>0.35</v>
      </c>
      <c r="AF135" s="72">
        <f t="shared" si="607"/>
        <v>0.35</v>
      </c>
      <c r="AG135" s="72">
        <f t="shared" si="607"/>
        <v>0.35</v>
      </c>
      <c r="AH135" s="72">
        <f t="shared" si="607"/>
        <v>0.35</v>
      </c>
      <c r="AI135" s="72">
        <f t="shared" si="607"/>
        <v>0.35</v>
      </c>
      <c r="AJ135" s="72">
        <f t="shared" si="607"/>
        <v>0.35</v>
      </c>
      <c r="AK135" s="72">
        <f t="shared" si="607"/>
        <v>0.35</v>
      </c>
      <c r="AL135" s="72">
        <f t="shared" si="607"/>
        <v>0.35</v>
      </c>
      <c r="AM135" s="72">
        <f t="shared" si="607"/>
        <v>0.35</v>
      </c>
      <c r="AP135" s="72">
        <f t="shared" ref="AP135:BE135" si="608">1-AP136</f>
        <v>0.35</v>
      </c>
      <c r="AQ135" s="72">
        <f t="shared" si="608"/>
        <v>0.35</v>
      </c>
      <c r="AR135" s="72">
        <f t="shared" si="608"/>
        <v>0.35</v>
      </c>
      <c r="AS135" s="72">
        <f t="shared" si="608"/>
        <v>0.35</v>
      </c>
      <c r="AT135" s="72">
        <f t="shared" si="608"/>
        <v>0.35</v>
      </c>
      <c r="AU135" s="72">
        <f t="shared" si="608"/>
        <v>0.35</v>
      </c>
      <c r="AV135" s="72">
        <f t="shared" si="608"/>
        <v>0.35</v>
      </c>
      <c r="AW135" s="72">
        <f t="shared" si="608"/>
        <v>0.35</v>
      </c>
      <c r="AX135" s="72">
        <f t="shared" si="608"/>
        <v>0.35</v>
      </c>
      <c r="AY135" s="72">
        <f t="shared" si="608"/>
        <v>0.35</v>
      </c>
      <c r="AZ135" s="72">
        <f t="shared" si="608"/>
        <v>0.35</v>
      </c>
      <c r="BA135" s="72">
        <f t="shared" si="608"/>
        <v>0.35</v>
      </c>
      <c r="BB135" s="72">
        <f t="shared" si="608"/>
        <v>0.35</v>
      </c>
      <c r="BC135" s="72">
        <f t="shared" si="608"/>
        <v>0.35</v>
      </c>
      <c r="BD135" s="72">
        <f t="shared" si="608"/>
        <v>0.35</v>
      </c>
      <c r="BE135" s="72">
        <f t="shared" si="608"/>
        <v>0.35</v>
      </c>
      <c r="BH135" s="72">
        <f t="shared" ref="BH135:BW135" si="609">1-BH136</f>
        <v>0.35</v>
      </c>
      <c r="BI135" s="72">
        <f t="shared" si="609"/>
        <v>0.35</v>
      </c>
      <c r="BJ135" s="72">
        <f t="shared" si="609"/>
        <v>0.35</v>
      </c>
      <c r="BK135" s="72">
        <f t="shared" si="609"/>
        <v>0.35</v>
      </c>
      <c r="BL135" s="72">
        <f t="shared" si="609"/>
        <v>0.35</v>
      </c>
      <c r="BM135" s="72">
        <f t="shared" si="609"/>
        <v>0.35</v>
      </c>
      <c r="BN135" s="72">
        <f t="shared" si="609"/>
        <v>0.35</v>
      </c>
      <c r="BO135" s="72">
        <f t="shared" si="609"/>
        <v>0.35</v>
      </c>
      <c r="BP135" s="72">
        <f t="shared" si="609"/>
        <v>0.35</v>
      </c>
      <c r="BQ135" s="72">
        <f t="shared" si="609"/>
        <v>0.35</v>
      </c>
      <c r="BR135" s="72">
        <f t="shared" si="609"/>
        <v>0.35</v>
      </c>
      <c r="BS135" s="72">
        <f t="shared" si="609"/>
        <v>0.35</v>
      </c>
      <c r="BT135" s="72">
        <f t="shared" si="609"/>
        <v>0.35</v>
      </c>
      <c r="BU135" s="72">
        <f t="shared" si="609"/>
        <v>0.35</v>
      </c>
      <c r="BV135" s="72">
        <f t="shared" si="609"/>
        <v>0.35</v>
      </c>
      <c r="BW135" s="72">
        <f t="shared" si="609"/>
        <v>0.35</v>
      </c>
      <c r="BZ135" s="72">
        <f t="shared" ref="BZ135:CO135" si="610">1-BZ136</f>
        <v>0.35</v>
      </c>
      <c r="CA135" s="72">
        <f t="shared" si="610"/>
        <v>0.35</v>
      </c>
      <c r="CB135" s="72">
        <f t="shared" si="610"/>
        <v>0.35</v>
      </c>
      <c r="CC135" s="72">
        <f t="shared" si="610"/>
        <v>0.35</v>
      </c>
      <c r="CD135" s="72">
        <f t="shared" si="610"/>
        <v>0.35</v>
      </c>
      <c r="CE135" s="72">
        <f t="shared" si="610"/>
        <v>0.35</v>
      </c>
      <c r="CF135" s="72">
        <f t="shared" si="610"/>
        <v>0.35</v>
      </c>
      <c r="CG135" s="72">
        <f t="shared" si="610"/>
        <v>0.35</v>
      </c>
      <c r="CH135" s="72">
        <f t="shared" si="610"/>
        <v>0.35</v>
      </c>
      <c r="CI135" s="72">
        <f t="shared" si="610"/>
        <v>0.35</v>
      </c>
      <c r="CJ135" s="72">
        <f t="shared" si="610"/>
        <v>0.35</v>
      </c>
      <c r="CK135" s="72">
        <f t="shared" si="610"/>
        <v>0.35</v>
      </c>
      <c r="CL135" s="72">
        <f t="shared" si="610"/>
        <v>0.35</v>
      </c>
      <c r="CM135" s="72">
        <f t="shared" si="610"/>
        <v>0.35</v>
      </c>
      <c r="CN135" s="72">
        <f t="shared" si="610"/>
        <v>0.35</v>
      </c>
      <c r="CO135" s="72">
        <f t="shared" si="610"/>
        <v>0.35</v>
      </c>
      <c r="CR135" s="72">
        <f t="shared" ref="CR135:DG135" si="611">1-CR136</f>
        <v>0.35</v>
      </c>
      <c r="CS135" s="72">
        <f t="shared" si="611"/>
        <v>0.35</v>
      </c>
      <c r="CT135" s="72">
        <f t="shared" si="611"/>
        <v>0.35</v>
      </c>
      <c r="CU135" s="72">
        <f t="shared" si="611"/>
        <v>0.35</v>
      </c>
      <c r="CV135" s="72">
        <f t="shared" si="611"/>
        <v>0.35</v>
      </c>
      <c r="CW135" s="72">
        <f t="shared" si="611"/>
        <v>0.35</v>
      </c>
      <c r="CX135" s="72">
        <f t="shared" si="611"/>
        <v>0.35</v>
      </c>
      <c r="CY135" s="72">
        <f t="shared" si="611"/>
        <v>0.35</v>
      </c>
      <c r="CZ135" s="72">
        <f t="shared" si="611"/>
        <v>0.35</v>
      </c>
      <c r="DA135" s="72">
        <f t="shared" si="611"/>
        <v>0.35</v>
      </c>
      <c r="DB135" s="72">
        <f t="shared" si="611"/>
        <v>0.35</v>
      </c>
      <c r="DC135" s="72">
        <f t="shared" si="611"/>
        <v>0.35</v>
      </c>
      <c r="DD135" s="72">
        <f t="shared" si="611"/>
        <v>0.35</v>
      </c>
      <c r="DE135" s="72">
        <f t="shared" si="611"/>
        <v>0.35</v>
      </c>
      <c r="DF135" s="72">
        <f t="shared" si="611"/>
        <v>0.35</v>
      </c>
      <c r="DG135" s="72">
        <f t="shared" si="611"/>
        <v>0.35</v>
      </c>
      <c r="DH135" s="38"/>
      <c r="DI135" s="38"/>
      <c r="DJ135" s="38"/>
      <c r="DK135" s="38"/>
      <c r="DL135" s="38"/>
      <c r="DO135" s="72">
        <f t="shared" ref="DO135:ED135" si="612">1-DO136</f>
        <v>0.35</v>
      </c>
      <c r="DP135" s="72">
        <f t="shared" si="612"/>
        <v>0.35</v>
      </c>
      <c r="DQ135" s="72">
        <f t="shared" si="612"/>
        <v>0.35</v>
      </c>
      <c r="DR135" s="72">
        <f t="shared" si="612"/>
        <v>0.35</v>
      </c>
      <c r="DS135" s="72">
        <f t="shared" si="612"/>
        <v>0.35</v>
      </c>
      <c r="DT135" s="72">
        <f t="shared" si="612"/>
        <v>0.35</v>
      </c>
      <c r="DU135" s="72">
        <f t="shared" si="612"/>
        <v>0.35</v>
      </c>
      <c r="DV135" s="72">
        <f t="shared" si="612"/>
        <v>0.35</v>
      </c>
      <c r="DW135" s="72">
        <f t="shared" si="612"/>
        <v>0.35</v>
      </c>
      <c r="DX135" s="72">
        <f t="shared" si="612"/>
        <v>0.35</v>
      </c>
      <c r="DY135" s="72">
        <f t="shared" si="612"/>
        <v>0.35</v>
      </c>
      <c r="DZ135" s="72">
        <f t="shared" si="612"/>
        <v>0.35</v>
      </c>
      <c r="EA135" s="72">
        <f t="shared" si="612"/>
        <v>0.35</v>
      </c>
      <c r="EB135" s="72">
        <f t="shared" si="612"/>
        <v>0.35</v>
      </c>
      <c r="EC135" s="72">
        <f t="shared" si="612"/>
        <v>0.35</v>
      </c>
      <c r="ED135" s="72">
        <f t="shared" si="612"/>
        <v>0.35</v>
      </c>
      <c r="EG135" s="72">
        <f t="shared" ref="EG135:EV135" si="613">1-EG136</f>
        <v>0.35</v>
      </c>
      <c r="EH135" s="72">
        <f t="shared" si="613"/>
        <v>0.35</v>
      </c>
      <c r="EI135" s="72">
        <f t="shared" si="613"/>
        <v>0.35</v>
      </c>
      <c r="EJ135" s="72">
        <f t="shared" si="613"/>
        <v>0.35</v>
      </c>
      <c r="EK135" s="72">
        <f t="shared" si="613"/>
        <v>0.35</v>
      </c>
      <c r="EL135" s="72">
        <f t="shared" si="613"/>
        <v>0.35</v>
      </c>
      <c r="EM135" s="72">
        <f t="shared" si="613"/>
        <v>0.35</v>
      </c>
      <c r="EN135" s="72">
        <f t="shared" si="613"/>
        <v>0.35</v>
      </c>
      <c r="EO135" s="72">
        <f t="shared" si="613"/>
        <v>0.35</v>
      </c>
      <c r="EP135" s="72">
        <f t="shared" si="613"/>
        <v>0.35</v>
      </c>
      <c r="EQ135" s="72">
        <f t="shared" si="613"/>
        <v>0.35</v>
      </c>
      <c r="ER135" s="72">
        <f t="shared" si="613"/>
        <v>0.35</v>
      </c>
      <c r="ES135" s="72">
        <f t="shared" si="613"/>
        <v>0.35</v>
      </c>
      <c r="ET135" s="72">
        <f t="shared" si="613"/>
        <v>0.35</v>
      </c>
      <c r="EU135" s="72">
        <f t="shared" si="613"/>
        <v>0.35</v>
      </c>
      <c r="EV135" s="72">
        <f t="shared" si="613"/>
        <v>0.35</v>
      </c>
      <c r="EY135" s="72">
        <f t="shared" ref="EY135:FN135" si="614">1-EY136</f>
        <v>0.35</v>
      </c>
      <c r="EZ135" s="72">
        <f t="shared" si="614"/>
        <v>0.35</v>
      </c>
      <c r="FA135" s="72">
        <f t="shared" si="614"/>
        <v>0.35</v>
      </c>
      <c r="FB135" s="72">
        <f t="shared" si="614"/>
        <v>0.35</v>
      </c>
      <c r="FC135" s="72">
        <f t="shared" si="614"/>
        <v>0.35</v>
      </c>
      <c r="FD135" s="72">
        <f t="shared" si="614"/>
        <v>0.35</v>
      </c>
      <c r="FE135" s="72">
        <f t="shared" si="614"/>
        <v>0.35</v>
      </c>
      <c r="FF135" s="72">
        <f t="shared" si="614"/>
        <v>0.35</v>
      </c>
      <c r="FG135" s="72">
        <f t="shared" si="614"/>
        <v>0.35</v>
      </c>
      <c r="FH135" s="72">
        <f t="shared" si="614"/>
        <v>0.35</v>
      </c>
      <c r="FI135" s="72">
        <f t="shared" si="614"/>
        <v>0.35</v>
      </c>
      <c r="FJ135" s="72">
        <f t="shared" si="614"/>
        <v>0.35</v>
      </c>
      <c r="FK135" s="72">
        <f t="shared" si="614"/>
        <v>0.35</v>
      </c>
      <c r="FL135" s="72">
        <f t="shared" si="614"/>
        <v>0.35</v>
      </c>
      <c r="FM135" s="72">
        <f t="shared" si="614"/>
        <v>0.35</v>
      </c>
      <c r="FN135" s="72">
        <f t="shared" si="614"/>
        <v>0.35</v>
      </c>
      <c r="FQ135" s="72">
        <f t="shared" ref="FQ135:GF135" si="615">1-FQ136</f>
        <v>0.35</v>
      </c>
      <c r="FR135" s="72">
        <f t="shared" si="615"/>
        <v>0.35</v>
      </c>
      <c r="FS135" s="72">
        <f t="shared" si="615"/>
        <v>0.35</v>
      </c>
      <c r="FT135" s="72">
        <f t="shared" si="615"/>
        <v>0.35</v>
      </c>
      <c r="FU135" s="72">
        <f t="shared" si="615"/>
        <v>0.35</v>
      </c>
      <c r="FV135" s="72">
        <f t="shared" si="615"/>
        <v>0.35</v>
      </c>
      <c r="FW135" s="72">
        <f t="shared" si="615"/>
        <v>0.35</v>
      </c>
      <c r="FX135" s="72">
        <f t="shared" si="615"/>
        <v>0.35</v>
      </c>
      <c r="FY135" s="72">
        <f t="shared" si="615"/>
        <v>0.35</v>
      </c>
      <c r="FZ135" s="72">
        <f t="shared" si="615"/>
        <v>0.35</v>
      </c>
      <c r="GA135" s="72">
        <f t="shared" si="615"/>
        <v>0.35</v>
      </c>
      <c r="GB135" s="72">
        <f t="shared" si="615"/>
        <v>0.35</v>
      </c>
      <c r="GC135" s="72">
        <f t="shared" si="615"/>
        <v>0.35</v>
      </c>
      <c r="GD135" s="72">
        <f t="shared" si="615"/>
        <v>0.35</v>
      </c>
      <c r="GE135" s="72">
        <f t="shared" si="615"/>
        <v>0.35</v>
      </c>
      <c r="GF135" s="72">
        <f t="shared" si="615"/>
        <v>0.35</v>
      </c>
    </row>
    <row r="136" spans="1:188">
      <c r="A136" s="70" t="s">
        <v>138</v>
      </c>
      <c r="F136" s="72">
        <f>F127</f>
        <v>0.65</v>
      </c>
      <c r="G136" s="72">
        <f t="shared" ref="G136:U136" si="616">G127</f>
        <v>0.65</v>
      </c>
      <c r="H136" s="72">
        <f t="shared" si="616"/>
        <v>0.65</v>
      </c>
      <c r="I136" s="72">
        <f t="shared" si="616"/>
        <v>0.65</v>
      </c>
      <c r="J136" s="72">
        <f t="shared" si="616"/>
        <v>0.65</v>
      </c>
      <c r="K136" s="72">
        <f t="shared" si="616"/>
        <v>0.65</v>
      </c>
      <c r="L136" s="72">
        <f t="shared" si="616"/>
        <v>0.65</v>
      </c>
      <c r="M136" s="72">
        <f t="shared" si="616"/>
        <v>0.65</v>
      </c>
      <c r="N136" s="72">
        <f t="shared" si="616"/>
        <v>0.65</v>
      </c>
      <c r="O136" s="72">
        <f t="shared" si="616"/>
        <v>0.65</v>
      </c>
      <c r="P136" s="72">
        <f t="shared" si="616"/>
        <v>0.65</v>
      </c>
      <c r="Q136" s="72">
        <f t="shared" si="616"/>
        <v>0.65</v>
      </c>
      <c r="R136" s="72">
        <f t="shared" si="616"/>
        <v>0.65</v>
      </c>
      <c r="S136" s="72">
        <f t="shared" si="616"/>
        <v>0.65</v>
      </c>
      <c r="T136" s="72">
        <f t="shared" si="616"/>
        <v>0.65</v>
      </c>
      <c r="U136" s="72">
        <f t="shared" si="616"/>
        <v>0.65</v>
      </c>
      <c r="V136" s="38"/>
      <c r="W136" s="81"/>
      <c r="X136" s="72">
        <f t="shared" ref="X136:AM136" si="617">X127</f>
        <v>0.65</v>
      </c>
      <c r="Y136" s="72">
        <f t="shared" si="617"/>
        <v>0.65</v>
      </c>
      <c r="Z136" s="72">
        <f t="shared" si="617"/>
        <v>0.65</v>
      </c>
      <c r="AA136" s="72">
        <f t="shared" si="617"/>
        <v>0.65</v>
      </c>
      <c r="AB136" s="72">
        <f t="shared" si="617"/>
        <v>0.65</v>
      </c>
      <c r="AC136" s="72">
        <f t="shared" si="617"/>
        <v>0.65</v>
      </c>
      <c r="AD136" s="72">
        <f t="shared" si="617"/>
        <v>0.65</v>
      </c>
      <c r="AE136" s="72">
        <f t="shared" si="617"/>
        <v>0.65</v>
      </c>
      <c r="AF136" s="72">
        <f t="shared" si="617"/>
        <v>0.65</v>
      </c>
      <c r="AG136" s="72">
        <f t="shared" si="617"/>
        <v>0.65</v>
      </c>
      <c r="AH136" s="72">
        <f t="shared" si="617"/>
        <v>0.65</v>
      </c>
      <c r="AI136" s="72">
        <f t="shared" si="617"/>
        <v>0.65</v>
      </c>
      <c r="AJ136" s="72">
        <f t="shared" si="617"/>
        <v>0.65</v>
      </c>
      <c r="AK136" s="72">
        <f t="shared" si="617"/>
        <v>0.65</v>
      </c>
      <c r="AL136" s="72">
        <f t="shared" si="617"/>
        <v>0.65</v>
      </c>
      <c r="AM136" s="72">
        <f t="shared" si="617"/>
        <v>0.65</v>
      </c>
      <c r="AP136" s="72">
        <f t="shared" ref="AP136:BE136" si="618">AP127</f>
        <v>0.65</v>
      </c>
      <c r="AQ136" s="72">
        <f t="shared" si="618"/>
        <v>0.65</v>
      </c>
      <c r="AR136" s="72">
        <f t="shared" si="618"/>
        <v>0.65</v>
      </c>
      <c r="AS136" s="72">
        <f t="shared" si="618"/>
        <v>0.65</v>
      </c>
      <c r="AT136" s="72">
        <f t="shared" si="618"/>
        <v>0.65</v>
      </c>
      <c r="AU136" s="72">
        <f t="shared" si="618"/>
        <v>0.65</v>
      </c>
      <c r="AV136" s="72">
        <f t="shared" si="618"/>
        <v>0.65</v>
      </c>
      <c r="AW136" s="72">
        <f t="shared" si="618"/>
        <v>0.65</v>
      </c>
      <c r="AX136" s="72">
        <f t="shared" si="618"/>
        <v>0.65</v>
      </c>
      <c r="AY136" s="72">
        <f t="shared" si="618"/>
        <v>0.65</v>
      </c>
      <c r="AZ136" s="72">
        <f t="shared" si="618"/>
        <v>0.65</v>
      </c>
      <c r="BA136" s="72">
        <f t="shared" si="618"/>
        <v>0.65</v>
      </c>
      <c r="BB136" s="72">
        <f t="shared" si="618"/>
        <v>0.65</v>
      </c>
      <c r="BC136" s="72">
        <f t="shared" si="618"/>
        <v>0.65</v>
      </c>
      <c r="BD136" s="72">
        <f t="shared" si="618"/>
        <v>0.65</v>
      </c>
      <c r="BE136" s="72">
        <f t="shared" si="618"/>
        <v>0.65</v>
      </c>
      <c r="BH136" s="72">
        <f t="shared" ref="BH136:BW136" si="619">BH127</f>
        <v>0.65</v>
      </c>
      <c r="BI136" s="72">
        <f t="shared" si="619"/>
        <v>0.65</v>
      </c>
      <c r="BJ136" s="72">
        <f t="shared" si="619"/>
        <v>0.65</v>
      </c>
      <c r="BK136" s="72">
        <f t="shared" si="619"/>
        <v>0.65</v>
      </c>
      <c r="BL136" s="72">
        <f t="shared" si="619"/>
        <v>0.65</v>
      </c>
      <c r="BM136" s="72">
        <f t="shared" si="619"/>
        <v>0.65</v>
      </c>
      <c r="BN136" s="72">
        <f t="shared" si="619"/>
        <v>0.65</v>
      </c>
      <c r="BO136" s="72">
        <f t="shared" si="619"/>
        <v>0.65</v>
      </c>
      <c r="BP136" s="72">
        <f t="shared" si="619"/>
        <v>0.65</v>
      </c>
      <c r="BQ136" s="72">
        <f t="shared" si="619"/>
        <v>0.65</v>
      </c>
      <c r="BR136" s="72">
        <f t="shared" si="619"/>
        <v>0.65</v>
      </c>
      <c r="BS136" s="72">
        <f t="shared" si="619"/>
        <v>0.65</v>
      </c>
      <c r="BT136" s="72">
        <f t="shared" si="619"/>
        <v>0.65</v>
      </c>
      <c r="BU136" s="72">
        <f t="shared" si="619"/>
        <v>0.65</v>
      </c>
      <c r="BV136" s="72">
        <f t="shared" si="619"/>
        <v>0.65</v>
      </c>
      <c r="BW136" s="72">
        <f t="shared" si="619"/>
        <v>0.65</v>
      </c>
      <c r="BZ136" s="72">
        <f t="shared" ref="BZ136:CO136" si="620">BZ127</f>
        <v>0.65</v>
      </c>
      <c r="CA136" s="72">
        <f t="shared" si="620"/>
        <v>0.65</v>
      </c>
      <c r="CB136" s="72">
        <f t="shared" si="620"/>
        <v>0.65</v>
      </c>
      <c r="CC136" s="72">
        <f t="shared" si="620"/>
        <v>0.65</v>
      </c>
      <c r="CD136" s="72">
        <f t="shared" si="620"/>
        <v>0.65</v>
      </c>
      <c r="CE136" s="72">
        <f t="shared" si="620"/>
        <v>0.65</v>
      </c>
      <c r="CF136" s="72">
        <f t="shared" si="620"/>
        <v>0.65</v>
      </c>
      <c r="CG136" s="72">
        <f t="shared" si="620"/>
        <v>0.65</v>
      </c>
      <c r="CH136" s="72">
        <f t="shared" si="620"/>
        <v>0.65</v>
      </c>
      <c r="CI136" s="72">
        <f t="shared" si="620"/>
        <v>0.65</v>
      </c>
      <c r="CJ136" s="72">
        <f t="shared" si="620"/>
        <v>0.65</v>
      </c>
      <c r="CK136" s="72">
        <f t="shared" si="620"/>
        <v>0.65</v>
      </c>
      <c r="CL136" s="72">
        <f t="shared" si="620"/>
        <v>0.65</v>
      </c>
      <c r="CM136" s="72">
        <f t="shared" si="620"/>
        <v>0.65</v>
      </c>
      <c r="CN136" s="72">
        <f t="shared" si="620"/>
        <v>0.65</v>
      </c>
      <c r="CO136" s="72">
        <f t="shared" si="620"/>
        <v>0.65</v>
      </c>
      <c r="CR136" s="72">
        <f t="shared" ref="CR136:DG136" si="621">CR127</f>
        <v>0.65</v>
      </c>
      <c r="CS136" s="72">
        <f t="shared" si="621"/>
        <v>0.65</v>
      </c>
      <c r="CT136" s="72">
        <f t="shared" si="621"/>
        <v>0.65</v>
      </c>
      <c r="CU136" s="72">
        <f t="shared" si="621"/>
        <v>0.65</v>
      </c>
      <c r="CV136" s="72">
        <f t="shared" si="621"/>
        <v>0.65</v>
      </c>
      <c r="CW136" s="72">
        <f t="shared" si="621"/>
        <v>0.65</v>
      </c>
      <c r="CX136" s="72">
        <f t="shared" si="621"/>
        <v>0.65</v>
      </c>
      <c r="CY136" s="72">
        <f t="shared" si="621"/>
        <v>0.65</v>
      </c>
      <c r="CZ136" s="72">
        <f t="shared" si="621"/>
        <v>0.65</v>
      </c>
      <c r="DA136" s="72">
        <f t="shared" si="621"/>
        <v>0.65</v>
      </c>
      <c r="DB136" s="72">
        <f t="shared" si="621"/>
        <v>0.65</v>
      </c>
      <c r="DC136" s="72">
        <f t="shared" si="621"/>
        <v>0.65</v>
      </c>
      <c r="DD136" s="72">
        <f t="shared" si="621"/>
        <v>0.65</v>
      </c>
      <c r="DE136" s="72">
        <f t="shared" si="621"/>
        <v>0.65</v>
      </c>
      <c r="DF136" s="72">
        <f t="shared" si="621"/>
        <v>0.65</v>
      </c>
      <c r="DG136" s="72">
        <f t="shared" si="621"/>
        <v>0.65</v>
      </c>
      <c r="DH136" s="38"/>
      <c r="DI136" s="38"/>
      <c r="DJ136" s="38"/>
      <c r="DK136" s="38"/>
      <c r="DL136" s="38"/>
      <c r="DO136" s="72">
        <f t="shared" ref="DO136:ED136" si="622">DO127</f>
        <v>0.65</v>
      </c>
      <c r="DP136" s="72">
        <f t="shared" si="622"/>
        <v>0.65</v>
      </c>
      <c r="DQ136" s="72">
        <f t="shared" si="622"/>
        <v>0.65</v>
      </c>
      <c r="DR136" s="72">
        <f t="shared" si="622"/>
        <v>0.65</v>
      </c>
      <c r="DS136" s="72">
        <f t="shared" si="622"/>
        <v>0.65</v>
      </c>
      <c r="DT136" s="72">
        <f t="shared" si="622"/>
        <v>0.65</v>
      </c>
      <c r="DU136" s="72">
        <f t="shared" si="622"/>
        <v>0.65</v>
      </c>
      <c r="DV136" s="72">
        <f t="shared" si="622"/>
        <v>0.65</v>
      </c>
      <c r="DW136" s="72">
        <f t="shared" si="622"/>
        <v>0.65</v>
      </c>
      <c r="DX136" s="72">
        <f t="shared" si="622"/>
        <v>0.65</v>
      </c>
      <c r="DY136" s="72">
        <f t="shared" si="622"/>
        <v>0.65</v>
      </c>
      <c r="DZ136" s="72">
        <f t="shared" si="622"/>
        <v>0.65</v>
      </c>
      <c r="EA136" s="72">
        <f t="shared" si="622"/>
        <v>0.65</v>
      </c>
      <c r="EB136" s="72">
        <f t="shared" si="622"/>
        <v>0.65</v>
      </c>
      <c r="EC136" s="72">
        <f t="shared" si="622"/>
        <v>0.65</v>
      </c>
      <c r="ED136" s="72">
        <f t="shared" si="622"/>
        <v>0.65</v>
      </c>
      <c r="EG136" s="72">
        <f t="shared" ref="EG136:EV136" si="623">EG127</f>
        <v>0.65</v>
      </c>
      <c r="EH136" s="72">
        <f t="shared" si="623"/>
        <v>0.65</v>
      </c>
      <c r="EI136" s="72">
        <f t="shared" si="623"/>
        <v>0.65</v>
      </c>
      <c r="EJ136" s="72">
        <f t="shared" si="623"/>
        <v>0.65</v>
      </c>
      <c r="EK136" s="72">
        <f t="shared" si="623"/>
        <v>0.65</v>
      </c>
      <c r="EL136" s="72">
        <f t="shared" si="623"/>
        <v>0.65</v>
      </c>
      <c r="EM136" s="72">
        <f t="shared" si="623"/>
        <v>0.65</v>
      </c>
      <c r="EN136" s="72">
        <f t="shared" si="623"/>
        <v>0.65</v>
      </c>
      <c r="EO136" s="72">
        <f t="shared" si="623"/>
        <v>0.65</v>
      </c>
      <c r="EP136" s="72">
        <f t="shared" si="623"/>
        <v>0.65</v>
      </c>
      <c r="EQ136" s="72">
        <f t="shared" si="623"/>
        <v>0.65</v>
      </c>
      <c r="ER136" s="72">
        <f t="shared" si="623"/>
        <v>0.65</v>
      </c>
      <c r="ES136" s="72">
        <f t="shared" si="623"/>
        <v>0.65</v>
      </c>
      <c r="ET136" s="72">
        <f t="shared" si="623"/>
        <v>0.65</v>
      </c>
      <c r="EU136" s="72">
        <f t="shared" si="623"/>
        <v>0.65</v>
      </c>
      <c r="EV136" s="72">
        <f t="shared" si="623"/>
        <v>0.65</v>
      </c>
      <c r="EY136" s="72">
        <f t="shared" ref="EY136:FN136" si="624">EY127</f>
        <v>0.65</v>
      </c>
      <c r="EZ136" s="72">
        <f t="shared" si="624"/>
        <v>0.65</v>
      </c>
      <c r="FA136" s="72">
        <f t="shared" si="624"/>
        <v>0.65</v>
      </c>
      <c r="FB136" s="72">
        <f t="shared" si="624"/>
        <v>0.65</v>
      </c>
      <c r="FC136" s="72">
        <f t="shared" si="624"/>
        <v>0.65</v>
      </c>
      <c r="FD136" s="72">
        <f t="shared" si="624"/>
        <v>0.65</v>
      </c>
      <c r="FE136" s="72">
        <f t="shared" si="624"/>
        <v>0.65</v>
      </c>
      <c r="FF136" s="72">
        <f t="shared" si="624"/>
        <v>0.65</v>
      </c>
      <c r="FG136" s="72">
        <f t="shared" si="624"/>
        <v>0.65</v>
      </c>
      <c r="FH136" s="72">
        <f t="shared" si="624"/>
        <v>0.65</v>
      </c>
      <c r="FI136" s="72">
        <f t="shared" si="624"/>
        <v>0.65</v>
      </c>
      <c r="FJ136" s="72">
        <f t="shared" si="624"/>
        <v>0.65</v>
      </c>
      <c r="FK136" s="72">
        <f t="shared" si="624"/>
        <v>0.65</v>
      </c>
      <c r="FL136" s="72">
        <f t="shared" si="624"/>
        <v>0.65</v>
      </c>
      <c r="FM136" s="72">
        <f t="shared" si="624"/>
        <v>0.65</v>
      </c>
      <c r="FN136" s="72">
        <f t="shared" si="624"/>
        <v>0.65</v>
      </c>
      <c r="FQ136" s="72">
        <f t="shared" ref="FQ136:GF136" si="625">FQ127</f>
        <v>0.65</v>
      </c>
      <c r="FR136" s="72">
        <f t="shared" si="625"/>
        <v>0.65</v>
      </c>
      <c r="FS136" s="72">
        <f t="shared" si="625"/>
        <v>0.65</v>
      </c>
      <c r="FT136" s="72">
        <f t="shared" si="625"/>
        <v>0.65</v>
      </c>
      <c r="FU136" s="72">
        <f t="shared" si="625"/>
        <v>0.65</v>
      </c>
      <c r="FV136" s="72">
        <f t="shared" si="625"/>
        <v>0.65</v>
      </c>
      <c r="FW136" s="72">
        <f t="shared" si="625"/>
        <v>0.65</v>
      </c>
      <c r="FX136" s="72">
        <f t="shared" si="625"/>
        <v>0.65</v>
      </c>
      <c r="FY136" s="72">
        <f t="shared" si="625"/>
        <v>0.65</v>
      </c>
      <c r="FZ136" s="72">
        <f t="shared" si="625"/>
        <v>0.65</v>
      </c>
      <c r="GA136" s="72">
        <f t="shared" si="625"/>
        <v>0.65</v>
      </c>
      <c r="GB136" s="72">
        <f t="shared" si="625"/>
        <v>0.65</v>
      </c>
      <c r="GC136" s="72">
        <f t="shared" si="625"/>
        <v>0.65</v>
      </c>
      <c r="GD136" s="72">
        <f t="shared" si="625"/>
        <v>0.65</v>
      </c>
      <c r="GE136" s="72">
        <f t="shared" si="625"/>
        <v>0.65</v>
      </c>
      <c r="GF136" s="72">
        <f t="shared" si="625"/>
        <v>0.65</v>
      </c>
    </row>
    <row r="137" spans="1:188">
      <c r="A137" s="70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AL137" s="79">
        <f>(AL134-AH133)/4</f>
        <v>3.2500000000000001E-2</v>
      </c>
      <c r="BD137" s="79">
        <f>(BD133-AZ133)/(BD133*4)</f>
        <v>-3.0742459396751701E-2</v>
      </c>
    </row>
    <row r="138" spans="1:188">
      <c r="A138" s="3" t="s">
        <v>67</v>
      </c>
      <c r="F138" s="38">
        <f t="shared" ref="F138:U138" si="626">POWER(F41,F129)</f>
        <v>50.474540373713957</v>
      </c>
      <c r="G138" s="38">
        <f t="shared" si="626"/>
        <v>65.221458202580493</v>
      </c>
      <c r="H138" s="38">
        <f t="shared" si="626"/>
        <v>72.659537989142692</v>
      </c>
      <c r="I138" s="38">
        <f t="shared" si="626"/>
        <v>44.214831102401185</v>
      </c>
      <c r="J138" s="38">
        <f t="shared" si="626"/>
        <v>29.987268525003909</v>
      </c>
      <c r="K138" s="38">
        <f t="shared" si="626"/>
        <v>23.169192497914128</v>
      </c>
      <c r="L138" s="38">
        <f t="shared" si="626"/>
        <v>15.386425375240854</v>
      </c>
      <c r="M138" s="38">
        <f t="shared" si="626"/>
        <v>11.521451408066536</v>
      </c>
      <c r="N138" s="38">
        <f t="shared" si="626"/>
        <v>11.451187646682079</v>
      </c>
      <c r="O138" s="38">
        <f t="shared" si="626"/>
        <v>14.057259363671809</v>
      </c>
      <c r="P138" s="38">
        <f t="shared" si="626"/>
        <v>15.68798576605737</v>
      </c>
      <c r="Q138" s="38">
        <f t="shared" si="626"/>
        <v>20.280075419671423</v>
      </c>
      <c r="R138" s="38">
        <f t="shared" si="626"/>
        <v>21.419624414382341</v>
      </c>
      <c r="S138" s="38">
        <f t="shared" si="626"/>
        <v>23.730764295564455</v>
      </c>
      <c r="T138" s="38">
        <f t="shared" si="626"/>
        <v>21.062197592920779</v>
      </c>
      <c r="U138" s="73">
        <f t="shared" si="626"/>
        <v>22.045404499214971</v>
      </c>
      <c r="V138" s="38"/>
      <c r="X138" s="38">
        <f t="shared" ref="X138:AM138" si="627">POWER(X41,X129)</f>
        <v>40.264386327067541</v>
      </c>
      <c r="Y138" s="38">
        <f t="shared" si="627"/>
        <v>35.125808015745818</v>
      </c>
      <c r="Z138" s="38">
        <f t="shared" si="627"/>
        <v>39.28981681672694</v>
      </c>
      <c r="AA138" s="38">
        <f t="shared" si="627"/>
        <v>84.108737636394864</v>
      </c>
      <c r="AB138" s="38">
        <f t="shared" si="627"/>
        <v>57.735913098112661</v>
      </c>
      <c r="AC138" s="38">
        <f t="shared" si="627"/>
        <v>45.853030822813651</v>
      </c>
      <c r="AD138" s="38">
        <f t="shared" si="627"/>
        <v>47.730730460045017</v>
      </c>
      <c r="AE138" s="38">
        <f t="shared" si="627"/>
        <v>33.333276172156197</v>
      </c>
      <c r="AF138" s="38">
        <f t="shared" si="627"/>
        <v>25.511273993809624</v>
      </c>
      <c r="AG138" s="38">
        <f t="shared" si="627"/>
        <v>24.157761945398533</v>
      </c>
      <c r="AH138" s="38">
        <f t="shared" si="627"/>
        <v>17.448036546438185</v>
      </c>
      <c r="AI138" s="38">
        <f t="shared" si="627"/>
        <v>14.269236973009697</v>
      </c>
      <c r="AJ138" s="38">
        <f t="shared" si="627"/>
        <v>14.633538644794228</v>
      </c>
      <c r="AK138" s="73">
        <f t="shared" si="627"/>
        <v>11.772449568339539</v>
      </c>
      <c r="AL138" s="73">
        <f t="shared" si="627"/>
        <v>8.7639350955021822</v>
      </c>
      <c r="AM138" s="73">
        <f t="shared" si="627"/>
        <v>11.062222823575009</v>
      </c>
      <c r="AP138" s="38">
        <f t="shared" ref="AP138:BE138" si="628">POWER(AP41,AP129)</f>
        <v>583.45475310110407</v>
      </c>
      <c r="AQ138" s="38">
        <f t="shared" si="628"/>
        <v>540.57134729952872</v>
      </c>
      <c r="AR138" s="38">
        <f t="shared" si="628"/>
        <v>472.2725358975307</v>
      </c>
      <c r="AS138" s="38">
        <f t="shared" si="628"/>
        <v>450.24920068919522</v>
      </c>
      <c r="AT138" s="38">
        <f t="shared" si="628"/>
        <v>467.39611234824616</v>
      </c>
      <c r="AU138" s="38">
        <f t="shared" si="628"/>
        <v>466.43732906166838</v>
      </c>
      <c r="AV138" s="38">
        <f t="shared" si="628"/>
        <v>462.87076252117873</v>
      </c>
      <c r="AW138" s="38">
        <f t="shared" si="628"/>
        <v>616.77830848900624</v>
      </c>
      <c r="AX138" s="38">
        <f t="shared" si="628"/>
        <v>450.67698828921044</v>
      </c>
      <c r="AY138" s="38">
        <f t="shared" si="628"/>
        <v>396.45526046420491</v>
      </c>
      <c r="AZ138" s="38">
        <f t="shared" si="628"/>
        <v>396.48427600111336</v>
      </c>
      <c r="BA138" s="38">
        <f t="shared" si="628"/>
        <v>376.03910620527199</v>
      </c>
      <c r="BB138" s="38">
        <f t="shared" si="628"/>
        <v>520.4416394454679</v>
      </c>
      <c r="BC138" s="38">
        <f t="shared" si="628"/>
        <v>448.29564073109202</v>
      </c>
      <c r="BD138" s="38">
        <f t="shared" si="628"/>
        <v>498.62873889300931</v>
      </c>
      <c r="BE138" s="73">
        <f t="shared" si="628"/>
        <v>441.10659763780154</v>
      </c>
      <c r="BH138" s="38">
        <f t="shared" ref="BH138:BW138" si="629">POWER(BH41,BH129)</f>
        <v>32.68398199051672</v>
      </c>
      <c r="BI138" s="38">
        <f t="shared" si="629"/>
        <v>37.01816125713642</v>
      </c>
      <c r="BJ138" s="38">
        <f t="shared" si="629"/>
        <v>40.163808769557988</v>
      </c>
      <c r="BK138" s="38">
        <f t="shared" si="629"/>
        <v>43.014487035164116</v>
      </c>
      <c r="BL138" s="38">
        <f t="shared" si="629"/>
        <v>47.075509058845036</v>
      </c>
      <c r="BM138" s="38">
        <f t="shared" si="629"/>
        <v>48.240432827199221</v>
      </c>
      <c r="BN138" s="38">
        <f t="shared" si="629"/>
        <v>51.639864740527543</v>
      </c>
      <c r="BO138" s="38">
        <f t="shared" si="629"/>
        <v>54.768698200805837</v>
      </c>
      <c r="BP138" s="38">
        <f t="shared" si="629"/>
        <v>55.971152324532206</v>
      </c>
      <c r="BQ138" s="38">
        <f t="shared" si="629"/>
        <v>60.795418207045024</v>
      </c>
      <c r="BR138" s="38">
        <f t="shared" si="629"/>
        <v>62.512054969203632</v>
      </c>
      <c r="BS138" s="38">
        <f t="shared" si="629"/>
        <v>66.864985758020907</v>
      </c>
      <c r="BT138" s="38">
        <f t="shared" si="629"/>
        <v>74.877168843189978</v>
      </c>
      <c r="BU138" s="38">
        <f t="shared" si="629"/>
        <v>84.750671222799653</v>
      </c>
      <c r="BV138" s="38">
        <f t="shared" si="629"/>
        <v>74.453152975673149</v>
      </c>
      <c r="BW138" s="38">
        <f t="shared" si="629"/>
        <v>79.559481534431526</v>
      </c>
      <c r="BZ138" s="38">
        <f t="shared" ref="BZ138:CO138" si="630">POWER(BZ41,BZ129)</f>
        <v>61.189036493344723</v>
      </c>
      <c r="CA138" s="38">
        <f t="shared" si="630"/>
        <v>44.47288980750524</v>
      </c>
      <c r="CB138" s="38">
        <f t="shared" si="630"/>
        <v>40.809146753202597</v>
      </c>
      <c r="CC138" s="38">
        <f t="shared" si="630"/>
        <v>45.009550422825988</v>
      </c>
      <c r="CD138" s="38">
        <f t="shared" si="630"/>
        <v>43.216629228179265</v>
      </c>
      <c r="CE138" s="38">
        <f t="shared" si="630"/>
        <v>39.662896542207925</v>
      </c>
      <c r="CF138" s="38">
        <f t="shared" si="630"/>
        <v>32.56943988307593</v>
      </c>
      <c r="CG138" s="38">
        <f t="shared" si="630"/>
        <v>36.078637235455901</v>
      </c>
      <c r="CH138" s="38">
        <f t="shared" si="630"/>
        <v>38.257090781323605</v>
      </c>
      <c r="CI138" s="38">
        <f t="shared" si="630"/>
        <v>48.886010465586395</v>
      </c>
      <c r="CJ138" s="38">
        <f t="shared" si="630"/>
        <v>57.887347470312676</v>
      </c>
      <c r="CK138" s="38">
        <f t="shared" si="630"/>
        <v>65.61110231166542</v>
      </c>
      <c r="CL138" s="38">
        <f t="shared" si="630"/>
        <v>76.052930398319219</v>
      </c>
      <c r="CM138" s="38">
        <f t="shared" si="630"/>
        <v>97.495064834217757</v>
      </c>
      <c r="CN138" s="38">
        <f t="shared" si="630"/>
        <v>62.351002249333909</v>
      </c>
      <c r="CO138" s="38">
        <f t="shared" si="630"/>
        <v>65.495557338795862</v>
      </c>
      <c r="CR138" s="38">
        <f t="shared" ref="CR138:DG138" si="631">POWER(CR41,CR129)</f>
        <v>16.848726152642474</v>
      </c>
      <c r="CS138" s="38">
        <f t="shared" si="631"/>
        <v>13.684882355048362</v>
      </c>
      <c r="CT138" s="38">
        <f t="shared" si="631"/>
        <v>12.750649976066317</v>
      </c>
      <c r="CU138" s="38">
        <f t="shared" si="631"/>
        <v>17.218194058042311</v>
      </c>
      <c r="CV138" s="38">
        <f t="shared" si="631"/>
        <v>20.450662378421832</v>
      </c>
      <c r="CW138" s="38">
        <f t="shared" si="631"/>
        <v>20.911340077279405</v>
      </c>
      <c r="CX138" s="38">
        <f t="shared" si="631"/>
        <v>13.756375947405857</v>
      </c>
      <c r="CY138" s="38">
        <f t="shared" si="631"/>
        <v>10.286141026320751</v>
      </c>
      <c r="CZ138" s="38">
        <f t="shared" si="631"/>
        <v>14.950803464125805</v>
      </c>
      <c r="DA138" s="38">
        <f t="shared" si="631"/>
        <v>20.83957661738124</v>
      </c>
      <c r="DB138" s="38">
        <f t="shared" si="631"/>
        <v>21.477868923402589</v>
      </c>
      <c r="DC138" s="38">
        <f t="shared" si="631"/>
        <v>23.639819102478224</v>
      </c>
      <c r="DD138" s="38">
        <f t="shared" si="631"/>
        <v>27.419350970656421</v>
      </c>
      <c r="DE138" s="38">
        <f t="shared" si="631"/>
        <v>36.68966564494913</v>
      </c>
      <c r="DF138" s="38">
        <f t="shared" si="631"/>
        <v>32.868590613133257</v>
      </c>
      <c r="DG138" s="38">
        <f t="shared" si="631"/>
        <v>48.688147058554662</v>
      </c>
      <c r="DH138" s="38"/>
      <c r="DI138" s="38"/>
      <c r="DJ138" s="38"/>
      <c r="DK138" s="38"/>
      <c r="DL138" s="38"/>
      <c r="DO138" s="38">
        <f t="shared" ref="DO138:ED138" si="632">POWER(DO41,DO129)</f>
        <v>112.84194334578611</v>
      </c>
      <c r="DP138" s="38">
        <f t="shared" si="632"/>
        <v>111.29944450203513</v>
      </c>
      <c r="DQ138" s="38">
        <f t="shared" si="632"/>
        <v>79.8797767274893</v>
      </c>
      <c r="DR138" s="38">
        <f t="shared" si="632"/>
        <v>72.978248462054054</v>
      </c>
      <c r="DS138" s="38">
        <f t="shared" si="632"/>
        <v>65.83530251314798</v>
      </c>
      <c r="DT138" s="38">
        <f t="shared" si="632"/>
        <v>108.204635765025</v>
      </c>
      <c r="DU138" s="38">
        <f t="shared" si="632"/>
        <v>113.45289993501822</v>
      </c>
      <c r="DV138" s="38">
        <f t="shared" si="632"/>
        <v>136.13675066634627</v>
      </c>
      <c r="DW138" s="38">
        <f t="shared" si="632"/>
        <v>161.07608399429358</v>
      </c>
      <c r="DX138" s="38">
        <f t="shared" si="632"/>
        <v>197.30806956742347</v>
      </c>
      <c r="DY138" s="38">
        <f t="shared" si="632"/>
        <v>211.20161148582346</v>
      </c>
      <c r="DZ138" s="38">
        <f t="shared" si="632"/>
        <v>242.02216262148315</v>
      </c>
      <c r="EA138" s="38">
        <f t="shared" si="632"/>
        <v>290.45781588820796</v>
      </c>
      <c r="EB138" s="38">
        <f t="shared" si="632"/>
        <v>240.90880617799471</v>
      </c>
      <c r="EC138" s="38">
        <f t="shared" si="632"/>
        <v>247.76449599584402</v>
      </c>
      <c r="ED138" s="38">
        <f t="shared" si="632"/>
        <v>298.13617118267678</v>
      </c>
      <c r="EG138" s="38">
        <f t="shared" ref="EG138:ER138" si="633">POWER(EG41,EG129)</f>
        <v>563.68088206343089</v>
      </c>
      <c r="EH138" s="38">
        <f t="shared" si="633"/>
        <v>981.21240216077774</v>
      </c>
      <c r="EI138" s="38">
        <f t="shared" si="633"/>
        <v>1608.8112004775792</v>
      </c>
      <c r="EJ138" s="38">
        <f t="shared" si="633"/>
        <v>2176.9652848970177</v>
      </c>
      <c r="EK138" s="38">
        <f t="shared" si="633"/>
        <v>2787.868158494814</v>
      </c>
      <c r="EL138" s="38">
        <f t="shared" si="633"/>
        <v>3619.4113362409398</v>
      </c>
      <c r="EM138" s="38">
        <f t="shared" si="633"/>
        <v>1962.4114023163027</v>
      </c>
      <c r="EN138" s="38">
        <f t="shared" si="633"/>
        <v>6949.8583240594307</v>
      </c>
      <c r="EO138" s="38">
        <f t="shared" si="633"/>
        <v>10407.999150220596</v>
      </c>
      <c r="EP138" s="38">
        <f t="shared" si="633"/>
        <v>7105.8189691546113</v>
      </c>
      <c r="EQ138" s="38">
        <f t="shared" si="633"/>
        <v>16027.167649931564</v>
      </c>
      <c r="ER138" s="38">
        <f t="shared" si="633"/>
        <v>3194.1151855828452</v>
      </c>
      <c r="EY138" s="38">
        <f t="shared" ref="EY138:FN138" si="634">POWER(EY41,EY129)</f>
        <v>4624.112461222966</v>
      </c>
      <c r="EZ138" s="38">
        <f t="shared" si="634"/>
        <v>4579.1984174754762</v>
      </c>
      <c r="FA138" s="38">
        <f t="shared" si="634"/>
        <v>5399.2505112800372</v>
      </c>
      <c r="FB138" s="38">
        <f t="shared" si="634"/>
        <v>18607.485400650181</v>
      </c>
      <c r="FC138" s="38">
        <f t="shared" si="634"/>
        <v>14968.720383027994</v>
      </c>
      <c r="FD138" s="38">
        <f t="shared" si="634"/>
        <v>17050.591044972029</v>
      </c>
      <c r="FE138" s="38">
        <f t="shared" si="634"/>
        <v>9757.6354411611501</v>
      </c>
      <c r="FF138" s="38">
        <f t="shared" si="634"/>
        <v>5530.1712271485349</v>
      </c>
      <c r="FG138" s="38">
        <f t="shared" si="634"/>
        <v>6514.7104280844696</v>
      </c>
      <c r="FH138" s="38">
        <f t="shared" si="634"/>
        <v>5245.7187987843517</v>
      </c>
      <c r="FI138" s="38">
        <f t="shared" si="634"/>
        <v>10728.800997268885</v>
      </c>
      <c r="FJ138" s="38">
        <f t="shared" si="634"/>
        <v>21476.006221317708</v>
      </c>
      <c r="FK138" s="38">
        <f t="shared" si="634"/>
        <v>35105.129750049869</v>
      </c>
      <c r="FL138" s="38">
        <f t="shared" si="634"/>
        <v>72329.007475562874</v>
      </c>
      <c r="FM138" s="38">
        <f t="shared" si="634"/>
        <v>105884.28943106678</v>
      </c>
      <c r="FN138" s="38">
        <f t="shared" si="634"/>
        <v>125116.38131714441</v>
      </c>
      <c r="FQ138" s="38">
        <f t="shared" ref="FQ138:GF138" si="635">POWER(FQ41,FQ129)</f>
        <v>6.6080257895324932</v>
      </c>
      <c r="FR138" s="38">
        <f t="shared" si="635"/>
        <v>8.7711408658953971</v>
      </c>
      <c r="FS138" s="38">
        <f t="shared" si="635"/>
        <v>5.5253929019323227</v>
      </c>
      <c r="FT138" s="38">
        <f t="shared" si="635"/>
        <v>8.573993668045226</v>
      </c>
      <c r="FU138" s="38">
        <f t="shared" si="635"/>
        <v>11.88949345492273</v>
      </c>
      <c r="FV138" s="38">
        <f t="shared" si="635"/>
        <v>4.8061852238274314</v>
      </c>
      <c r="FW138" s="38">
        <f t="shared" si="635"/>
        <v>2.4035695703170292</v>
      </c>
      <c r="FX138" s="38">
        <f t="shared" si="635"/>
        <v>1.5589404845196027</v>
      </c>
      <c r="FY138" s="38">
        <f t="shared" si="635"/>
        <v>0.82519179681120092</v>
      </c>
      <c r="FZ138" s="38">
        <f t="shared" si="635"/>
        <v>0.75770793977175022</v>
      </c>
      <c r="GA138" s="38">
        <f t="shared" si="635"/>
        <v>0.646504430933456</v>
      </c>
      <c r="GB138" s="38">
        <f t="shared" si="635"/>
        <v>0.32985431104879703</v>
      </c>
      <c r="GC138" s="38">
        <f t="shared" si="635"/>
        <v>0.12276905190066362</v>
      </c>
      <c r="GD138" s="38">
        <f t="shared" si="635"/>
        <v>0.53713161542277377</v>
      </c>
      <c r="GE138" s="38">
        <f t="shared" si="635"/>
        <v>0.33135044283812309</v>
      </c>
      <c r="GF138" s="38">
        <f t="shared" si="635"/>
        <v>0.81877495827410829</v>
      </c>
    </row>
    <row r="139" spans="1:188">
      <c r="A139" s="3" t="s">
        <v>68</v>
      </c>
      <c r="F139" s="38">
        <f>POWER(F112,F130)</f>
        <v>112.34124259654881</v>
      </c>
      <c r="G139" s="38">
        <f t="shared" ref="G139:U139" si="636">POWER(G112,G130)</f>
        <v>102.31314130865051</v>
      </c>
      <c r="H139" s="38">
        <f t="shared" si="636"/>
        <v>102.99020565777766</v>
      </c>
      <c r="I139" s="38">
        <f t="shared" si="636"/>
        <v>182.68377639186488</v>
      </c>
      <c r="J139" s="38">
        <f t="shared" si="636"/>
        <v>288.14502559364502</v>
      </c>
      <c r="K139" s="38">
        <f t="shared" si="636"/>
        <v>405.41110090574097</v>
      </c>
      <c r="L139" s="38">
        <f t="shared" si="636"/>
        <v>674.12600147709304</v>
      </c>
      <c r="M139" s="38">
        <f t="shared" si="636"/>
        <v>997.97463678054521</v>
      </c>
      <c r="N139" s="38">
        <f t="shared" si="636"/>
        <v>1139.5471200786953</v>
      </c>
      <c r="O139" s="38">
        <f t="shared" si="636"/>
        <v>1087.076024713705</v>
      </c>
      <c r="P139" s="38">
        <f t="shared" si="636"/>
        <v>1129.7767524855174</v>
      </c>
      <c r="Q139" s="38">
        <f t="shared" si="636"/>
        <v>1030.2641459768204</v>
      </c>
      <c r="R139" s="38">
        <f t="shared" si="636"/>
        <v>1158.6700095601141</v>
      </c>
      <c r="S139" s="38">
        <f t="shared" si="636"/>
        <v>1238.7562165300549</v>
      </c>
      <c r="T139" s="38">
        <f t="shared" si="636"/>
        <v>1568.745022925327</v>
      </c>
      <c r="U139" s="73">
        <f t="shared" si="636"/>
        <v>1726.7829054024792</v>
      </c>
      <c r="V139" s="38"/>
      <c r="X139" s="38">
        <f t="shared" ref="X139:AM139" si="637">POWER(X112,X130)</f>
        <v>10046.513389882839</v>
      </c>
      <c r="Y139" s="38">
        <f t="shared" si="637"/>
        <v>12837.744591767772</v>
      </c>
      <c r="Z139" s="38">
        <f t="shared" si="637"/>
        <v>12555.803243917569</v>
      </c>
      <c r="AA139" s="38">
        <f t="shared" si="637"/>
        <v>5885.7550271555792</v>
      </c>
      <c r="AB139" s="38">
        <f t="shared" si="637"/>
        <v>9228.2017322013307</v>
      </c>
      <c r="AC139" s="38">
        <f t="shared" si="637"/>
        <v>12631.413169305595</v>
      </c>
      <c r="AD139" s="38">
        <f t="shared" si="637"/>
        <v>13025.155881834373</v>
      </c>
      <c r="AE139" s="38">
        <f t="shared" si="637"/>
        <v>20442.22234375979</v>
      </c>
      <c r="AF139" s="38">
        <f t="shared" si="637"/>
        <v>28507.051174429082</v>
      </c>
      <c r="AG139" s="38">
        <f t="shared" si="637"/>
        <v>32411.240538767172</v>
      </c>
      <c r="AH139" s="38">
        <f t="shared" si="637"/>
        <v>47261.963719596017</v>
      </c>
      <c r="AI139" s="38">
        <f t="shared" si="637"/>
        <v>60943.312641061581</v>
      </c>
      <c r="AJ139" s="38">
        <f t="shared" si="637"/>
        <v>63637.962023898239</v>
      </c>
      <c r="AK139" s="73">
        <f t="shared" si="637"/>
        <v>83719.648104485852</v>
      </c>
      <c r="AL139" s="73">
        <f t="shared" si="637"/>
        <v>117094.26088816796</v>
      </c>
      <c r="AM139" s="73">
        <f t="shared" si="637"/>
        <v>101332.11622973425</v>
      </c>
      <c r="AP139" s="38">
        <f>POWER(AP112,AP130)</f>
        <v>1112.5881579870568</v>
      </c>
      <c r="AQ139" s="38">
        <f t="shared" ref="AQ139:BE139" si="638">POWER(AQ112,AQ130)</f>
        <v>1196.4848043371605</v>
      </c>
      <c r="AR139" s="38">
        <f t="shared" si="638"/>
        <v>1362.5680021445091</v>
      </c>
      <c r="AS139" s="38">
        <f t="shared" si="638"/>
        <v>1392.5397030064266</v>
      </c>
      <c r="AT139" s="38">
        <f t="shared" si="638"/>
        <v>1316.6220623286817</v>
      </c>
      <c r="AU139" s="38">
        <f t="shared" si="638"/>
        <v>1313.3167228197876</v>
      </c>
      <c r="AV139" s="38">
        <f t="shared" si="638"/>
        <v>1300.6154922472895</v>
      </c>
      <c r="AW139" s="38">
        <f t="shared" si="638"/>
        <v>971.21906931080991</v>
      </c>
      <c r="AX139" s="38">
        <f t="shared" si="638"/>
        <v>1290.1951457632219</v>
      </c>
      <c r="AY139" s="38">
        <f t="shared" si="638"/>
        <v>1456.2235269879461</v>
      </c>
      <c r="AZ139" s="38">
        <f t="shared" si="638"/>
        <v>1449.3666075276285</v>
      </c>
      <c r="BA139" s="38">
        <f t="shared" si="638"/>
        <v>1523.6348442175022</v>
      </c>
      <c r="BB139" s="38">
        <f t="shared" si="638"/>
        <v>1118.9688621782054</v>
      </c>
      <c r="BC139" s="38">
        <f t="shared" si="638"/>
        <v>1266.4632161464635</v>
      </c>
      <c r="BD139" s="38">
        <f t="shared" si="638"/>
        <v>1085.6522288765138</v>
      </c>
      <c r="BE139" s="73">
        <f t="shared" si="638"/>
        <v>1215.6160208919023</v>
      </c>
      <c r="BH139" s="38">
        <f>POWER(BH112,BH130)</f>
        <v>13.103032092046616</v>
      </c>
      <c r="BI139" s="38">
        <f t="shared" ref="BI139:BW139" si="639">POWER(BI112,BI130)</f>
        <v>12.423903593070873</v>
      </c>
      <c r="BJ139" s="38">
        <f t="shared" si="639"/>
        <v>12.25824205231091</v>
      </c>
      <c r="BK139" s="38">
        <f t="shared" si="639"/>
        <v>12.264773651350302</v>
      </c>
      <c r="BL139" s="38">
        <f t="shared" si="639"/>
        <v>11.992216557712531</v>
      </c>
      <c r="BM139" s="38">
        <f t="shared" si="639"/>
        <v>12.564681937109317</v>
      </c>
      <c r="BN139" s="38">
        <f t="shared" si="639"/>
        <v>12.482797096653012</v>
      </c>
      <c r="BO139" s="38">
        <f t="shared" si="639"/>
        <v>12.640817771709749</v>
      </c>
      <c r="BP139" s="38">
        <f t="shared" si="639"/>
        <v>13.271484224373602</v>
      </c>
      <c r="BQ139" s="38">
        <f t="shared" si="639"/>
        <v>13.200443744624463</v>
      </c>
      <c r="BR139" s="38">
        <f t="shared" si="639"/>
        <v>13.918042984730517</v>
      </c>
      <c r="BS139" s="38">
        <f t="shared" si="639"/>
        <v>14.126928999785321</v>
      </c>
      <c r="BT139" s="38">
        <f t="shared" si="639"/>
        <v>13.844003069038795</v>
      </c>
      <c r="BU139" s="38">
        <f t="shared" si="639"/>
        <v>13.434582647300115</v>
      </c>
      <c r="BV139" s="38">
        <f t="shared" si="639"/>
        <v>15.857947422028882</v>
      </c>
      <c r="BW139" s="38">
        <f t="shared" si="639"/>
        <v>15.962362875677547</v>
      </c>
      <c r="BZ139" s="38">
        <f t="shared" ref="BZ139:CO139" si="640">POWER(BZ112,BZ130)</f>
        <v>5.2727401304383861</v>
      </c>
      <c r="CA139" s="38">
        <f t="shared" si="640"/>
        <v>7.3591114471542936</v>
      </c>
      <c r="CB139" s="38">
        <f t="shared" si="640"/>
        <v>8.4734205761723</v>
      </c>
      <c r="CC139" s="38">
        <f t="shared" si="640"/>
        <v>8.0122342538765352</v>
      </c>
      <c r="CD139" s="38">
        <f t="shared" si="640"/>
        <v>8.5484048059898843</v>
      </c>
      <c r="CE139" s="38">
        <f t="shared" si="640"/>
        <v>9.6818295108132322</v>
      </c>
      <c r="CF139" s="38">
        <f t="shared" si="640"/>
        <v>11.592905248152363</v>
      </c>
      <c r="CG139" s="38">
        <f t="shared" si="640"/>
        <v>11.079776034214415</v>
      </c>
      <c r="CH139" s="38">
        <f t="shared" si="640"/>
        <v>11.030225497821501</v>
      </c>
      <c r="CI139" s="38">
        <f t="shared" si="640"/>
        <v>9.4253761873874353</v>
      </c>
      <c r="CJ139" s="38">
        <f t="shared" si="640"/>
        <v>8.4809093190580036</v>
      </c>
      <c r="CK139" s="38">
        <f t="shared" si="640"/>
        <v>7.9827362510718531</v>
      </c>
      <c r="CL139" s="38">
        <f t="shared" si="640"/>
        <v>7.4704409947740338</v>
      </c>
      <c r="CM139" s="38">
        <f t="shared" si="640"/>
        <v>6.4133045008417069</v>
      </c>
      <c r="CN139" s="38">
        <f t="shared" si="640"/>
        <v>9.491609927999292</v>
      </c>
      <c r="CO139" s="38">
        <f t="shared" si="640"/>
        <v>9.8462399601568613</v>
      </c>
      <c r="CR139" s="38">
        <f t="shared" ref="CR139:DG139" si="641">POWER(CR112,CR130)</f>
        <v>104.28070026979063</v>
      </c>
      <c r="CS139" s="38">
        <f t="shared" si="641"/>
        <v>147.64855928147031</v>
      </c>
      <c r="CT139" s="38">
        <f t="shared" si="641"/>
        <v>179.05733472195578</v>
      </c>
      <c r="CU139" s="38">
        <f t="shared" si="641"/>
        <v>143.81125114764276</v>
      </c>
      <c r="CV139" s="38">
        <f t="shared" si="641"/>
        <v>130.45832341755818</v>
      </c>
      <c r="CW139" s="38">
        <f t="shared" si="641"/>
        <v>138.64693658753083</v>
      </c>
      <c r="CX139" s="38">
        <f t="shared" si="641"/>
        <v>234.19133196939177</v>
      </c>
      <c r="CY139" s="38">
        <f t="shared" si="641"/>
        <v>346.5951542505494</v>
      </c>
      <c r="CZ139" s="38">
        <f t="shared" si="641"/>
        <v>254.92109219942643</v>
      </c>
      <c r="DA139" s="38">
        <f t="shared" si="641"/>
        <v>201.05718344831098</v>
      </c>
      <c r="DB139" s="38">
        <f t="shared" si="641"/>
        <v>215.10940021346536</v>
      </c>
      <c r="DC139" s="38">
        <f t="shared" si="641"/>
        <v>212.20512646792801</v>
      </c>
      <c r="DD139" s="38">
        <f t="shared" si="641"/>
        <v>197.41862335472834</v>
      </c>
      <c r="DE139" s="38">
        <f t="shared" si="641"/>
        <v>161.64516753683074</v>
      </c>
      <c r="DF139" s="38">
        <f t="shared" si="641"/>
        <v>189.75053990248182</v>
      </c>
      <c r="DG139" s="38">
        <f t="shared" si="641"/>
        <v>140.76113247675025</v>
      </c>
      <c r="DH139" s="38"/>
      <c r="DI139" s="38"/>
      <c r="DJ139" s="38"/>
      <c r="DK139" s="38"/>
      <c r="DL139" s="38"/>
      <c r="DO139" s="38">
        <f t="shared" ref="DO139:ED139" si="642">POWER(DO112,DO130)</f>
        <v>46.639503189500346</v>
      </c>
      <c r="DP139" s="38">
        <f t="shared" si="642"/>
        <v>50.565031257849483</v>
      </c>
      <c r="DQ139" s="38">
        <f t="shared" si="642"/>
        <v>70.052498891996379</v>
      </c>
      <c r="DR139" s="38">
        <f t="shared" si="642"/>
        <v>74.352456716907867</v>
      </c>
      <c r="DS139" s="38">
        <f t="shared" si="642"/>
        <v>80.700516363063414</v>
      </c>
      <c r="DT139" s="38">
        <f t="shared" si="642"/>
        <v>52.136842825498469</v>
      </c>
      <c r="DU139" s="38">
        <f t="shared" si="642"/>
        <v>50.725354775317498</v>
      </c>
      <c r="DV139" s="38">
        <f t="shared" si="642"/>
        <v>43.965467819432078</v>
      </c>
      <c r="DW139" s="38">
        <f t="shared" si="642"/>
        <v>39.231000176738817</v>
      </c>
      <c r="DX139" s="38">
        <f t="shared" si="642"/>
        <v>34.296318775803371</v>
      </c>
      <c r="DY139" s="38">
        <f t="shared" si="642"/>
        <v>34.375847918497151</v>
      </c>
      <c r="DZ139" s="38">
        <f t="shared" si="642"/>
        <v>32.505509285200354</v>
      </c>
      <c r="EA139" s="38">
        <f t="shared" si="642"/>
        <v>29.09768796899921</v>
      </c>
      <c r="EB139" s="38">
        <f t="shared" si="642"/>
        <v>36.859771351336597</v>
      </c>
      <c r="EC139" s="38">
        <f t="shared" si="642"/>
        <v>36.425838413695949</v>
      </c>
      <c r="ED139" s="38">
        <f t="shared" si="642"/>
        <v>32.816804175089445</v>
      </c>
      <c r="EG139" s="38">
        <f t="shared" ref="EG139:ER139" si="643">POWER(EG112,EG130)</f>
        <v>15.181843830567622</v>
      </c>
      <c r="EH139" s="38">
        <f t="shared" si="643"/>
        <v>10.292078218754442</v>
      </c>
      <c r="EI139" s="38">
        <f t="shared" si="643"/>
        <v>7.3626214234603475</v>
      </c>
      <c r="EJ139" s="38">
        <f t="shared" si="643"/>
        <v>6.3042964394583212</v>
      </c>
      <c r="EK139" s="38">
        <f t="shared" si="643"/>
        <v>5.7319661523044854</v>
      </c>
      <c r="EL139" s="38">
        <f t="shared" si="643"/>
        <v>5.0038754306732818</v>
      </c>
      <c r="EM139" s="38">
        <f t="shared" si="643"/>
        <v>9.7302911390504043</v>
      </c>
      <c r="EN139" s="38">
        <f t="shared" si="643"/>
        <v>3.351830759150904</v>
      </c>
      <c r="EO139" s="38">
        <f t="shared" si="643"/>
        <v>2.6426663462634257</v>
      </c>
      <c r="EP139" s="38">
        <f t="shared" si="643"/>
        <v>4.3087615851401848</v>
      </c>
      <c r="EQ139" s="38">
        <f t="shared" si="643"/>
        <v>2.454613085041347</v>
      </c>
      <c r="ER139" s="38">
        <f t="shared" si="643"/>
        <v>12.360592294346992</v>
      </c>
      <c r="EY139" s="38">
        <f t="shared" ref="EY139:FN139" si="644">POWER(EY112,EY130)</f>
        <v>64.502129003778677</v>
      </c>
      <c r="EZ139" s="38">
        <f t="shared" si="644"/>
        <v>80.671857625627979</v>
      </c>
      <c r="FA139" s="38">
        <f t="shared" si="644"/>
        <v>82.994743766392446</v>
      </c>
      <c r="FB139" s="38">
        <f t="shared" si="644"/>
        <v>32.655085403513255</v>
      </c>
      <c r="FC139" s="38">
        <f t="shared" si="644"/>
        <v>47.001526989800297</v>
      </c>
      <c r="FD139" s="38">
        <f t="shared" si="644"/>
        <v>49.810279794522714</v>
      </c>
      <c r="FE139" s="38">
        <f t="shared" si="644"/>
        <v>103.22852833241011</v>
      </c>
      <c r="FF139" s="38">
        <f t="shared" si="644"/>
        <v>209.36059103793914</v>
      </c>
      <c r="FG139" s="38">
        <f t="shared" si="644"/>
        <v>200.8765565735504</v>
      </c>
      <c r="FH139" s="38">
        <f t="shared" si="644"/>
        <v>292.06017775369298</v>
      </c>
      <c r="FI139" s="38">
        <f t="shared" si="644"/>
        <v>171.37298779929549</v>
      </c>
      <c r="FJ139" s="38">
        <f t="shared" si="644"/>
        <v>103.38076007173093</v>
      </c>
      <c r="FK139" s="38">
        <f t="shared" si="644"/>
        <v>76.317788583900949</v>
      </c>
      <c r="FL139" s="38">
        <f t="shared" si="644"/>
        <v>46.935465591890754</v>
      </c>
      <c r="FM139" s="38">
        <f t="shared" si="644"/>
        <v>39.534231281820709</v>
      </c>
      <c r="FN139" s="38">
        <f t="shared" si="644"/>
        <v>40.674877124068779</v>
      </c>
      <c r="FQ139" s="38">
        <f t="shared" ref="FQ139:GF139" si="645">POWER(FQ112,FQ130)</f>
        <v>29858.022295704755</v>
      </c>
      <c r="FR139" s="38">
        <f t="shared" si="645"/>
        <v>26508.89730693592</v>
      </c>
      <c r="FS139" s="38">
        <f t="shared" si="645"/>
        <v>50526.145731770361</v>
      </c>
      <c r="FT139" s="38">
        <f t="shared" si="645"/>
        <v>36888.778558718441</v>
      </c>
      <c r="FU139" s="38">
        <f t="shared" si="645"/>
        <v>29321.103703917215</v>
      </c>
      <c r="FV139" s="38">
        <f t="shared" si="645"/>
        <v>84540.786521754126</v>
      </c>
      <c r="FW139" s="38">
        <f t="shared" si="645"/>
        <v>191752.70910001456</v>
      </c>
      <c r="FX139" s="38">
        <f t="shared" si="645"/>
        <v>336688.3130380644</v>
      </c>
      <c r="FY139" s="38">
        <f t="shared" si="645"/>
        <v>749840.6299656739</v>
      </c>
      <c r="FZ139" s="38">
        <f t="shared" si="645"/>
        <v>955574.33185842866</v>
      </c>
      <c r="GA139" s="38">
        <f t="shared" si="645"/>
        <v>1322814.1356902658</v>
      </c>
      <c r="GB139" s="38">
        <f t="shared" si="645"/>
        <v>3097753.9905697824</v>
      </c>
      <c r="GC139" s="38">
        <f t="shared" si="645"/>
        <v>10158257.933210386</v>
      </c>
      <c r="GD139" s="38">
        <f t="shared" si="645"/>
        <v>2837167.4860419095</v>
      </c>
      <c r="GE139" s="38">
        <f t="shared" si="645"/>
        <v>5221475.7467394285</v>
      </c>
      <c r="GF139" s="38">
        <f t="shared" si="645"/>
        <v>2436904.7861485234</v>
      </c>
    </row>
    <row r="140" spans="1:188">
      <c r="A140" s="3" t="s">
        <v>69</v>
      </c>
      <c r="F140" s="72">
        <f t="shared" ref="F140:U140" si="646">F34/(F138*F139)</f>
        <v>1.1148632484295478</v>
      </c>
      <c r="G140" s="72">
        <f t="shared" si="646"/>
        <v>1.1113961282474714</v>
      </c>
      <c r="H140" s="72">
        <f t="shared" si="646"/>
        <v>1.091221315172505</v>
      </c>
      <c r="I140" s="72">
        <f t="shared" si="646"/>
        <v>1.0712893389788105</v>
      </c>
      <c r="J140" s="72">
        <f t="shared" si="646"/>
        <v>1.0546042232970343</v>
      </c>
      <c r="K140" s="72">
        <f t="shared" si="646"/>
        <v>1.0512988085071646</v>
      </c>
      <c r="L140" s="72">
        <f t="shared" si="646"/>
        <v>1.0511367789551018</v>
      </c>
      <c r="M140" s="72">
        <f t="shared" si="646"/>
        <v>1.0477855417593491</v>
      </c>
      <c r="N140" s="72">
        <f t="shared" si="646"/>
        <v>1.0470767255238003</v>
      </c>
      <c r="O140" s="72">
        <f t="shared" si="646"/>
        <v>1.0522664871037284</v>
      </c>
      <c r="P140" s="72">
        <f t="shared" si="646"/>
        <v>1.055811485169583</v>
      </c>
      <c r="Q140" s="72">
        <f t="shared" si="646"/>
        <v>1.0636630586955484</v>
      </c>
      <c r="R140" s="72">
        <f t="shared" si="646"/>
        <v>1.0711215212848741</v>
      </c>
      <c r="S140" s="72">
        <f t="shared" si="646"/>
        <v>1.0712155807685897</v>
      </c>
      <c r="T140" s="72">
        <f t="shared" si="646"/>
        <v>1.0481351011723268</v>
      </c>
      <c r="U140" s="75">
        <f t="shared" si="646"/>
        <v>1.0358081775216648</v>
      </c>
      <c r="V140" s="38"/>
      <c r="X140" s="72">
        <f t="shared" ref="X140:AM140" si="647">X34/(X138*X139)</f>
        <v>1.0126988667607382</v>
      </c>
      <c r="Y140" s="72">
        <f t="shared" si="647"/>
        <v>1.0222125639572293</v>
      </c>
      <c r="Z140" s="72">
        <f t="shared" si="647"/>
        <v>1.0263490569738525</v>
      </c>
      <c r="AA140" s="72">
        <f t="shared" si="647"/>
        <v>1.0120873731923485</v>
      </c>
      <c r="AB140" s="72">
        <f t="shared" si="647"/>
        <v>1.0304173943356327</v>
      </c>
      <c r="AC140" s="72">
        <f t="shared" si="647"/>
        <v>1.041519158959574</v>
      </c>
      <c r="AD140" s="72">
        <f t="shared" si="647"/>
        <v>1.0477965025335771</v>
      </c>
      <c r="AE140" s="72">
        <f t="shared" si="647"/>
        <v>1.0574294078566178</v>
      </c>
      <c r="AF140" s="72">
        <f t="shared" si="647"/>
        <v>1.0548125697182382</v>
      </c>
      <c r="AG140" s="72">
        <f t="shared" si="647"/>
        <v>1.0560799721609242</v>
      </c>
      <c r="AH140" s="72">
        <f t="shared" si="647"/>
        <v>1.0492493665085718</v>
      </c>
      <c r="AI140" s="72">
        <f t="shared" si="647"/>
        <v>1.0449960607314528</v>
      </c>
      <c r="AJ140" s="72">
        <f t="shared" si="647"/>
        <v>1.0469954258715184</v>
      </c>
      <c r="AK140" s="75">
        <f t="shared" si="647"/>
        <v>1.0414641567317586</v>
      </c>
      <c r="AL140" s="75">
        <f t="shared" si="647"/>
        <v>1.0378386781086142</v>
      </c>
      <c r="AM140" s="75">
        <f t="shared" si="647"/>
        <v>1.0462505556136661</v>
      </c>
      <c r="AP140" s="72">
        <f t="shared" ref="AP140:BE140" si="648">AP34/(AP138*AP139)</f>
        <v>0.76279662504656409</v>
      </c>
      <c r="AQ140" s="72">
        <f t="shared" si="648"/>
        <v>0.78080271739087959</v>
      </c>
      <c r="AR140" s="72">
        <f t="shared" si="648"/>
        <v>0.80130744200535231</v>
      </c>
      <c r="AS140" s="72">
        <f t="shared" si="648"/>
        <v>0.80528475737334027</v>
      </c>
      <c r="AT140" s="72">
        <f t="shared" si="648"/>
        <v>0.80864723980474873</v>
      </c>
      <c r="AU140" s="72">
        <f t="shared" si="648"/>
        <v>0.82110082870784518</v>
      </c>
      <c r="AV140" s="72">
        <f t="shared" si="648"/>
        <v>0.82675372185757312</v>
      </c>
      <c r="AW140" s="72">
        <f t="shared" si="648"/>
        <v>0.82018393017084545</v>
      </c>
      <c r="AX140" s="72">
        <f t="shared" si="648"/>
        <v>0.84321008386595031</v>
      </c>
      <c r="AY140" s="72">
        <f t="shared" si="648"/>
        <v>0.86316418196006817</v>
      </c>
      <c r="AZ140" s="72">
        <f t="shared" si="648"/>
        <v>0.87311139951419148</v>
      </c>
      <c r="BA140" s="72">
        <f t="shared" si="648"/>
        <v>0.88553641638073866</v>
      </c>
      <c r="BB140" s="72">
        <f t="shared" si="648"/>
        <v>0.88522937717159011</v>
      </c>
      <c r="BC140" s="72">
        <f t="shared" si="648"/>
        <v>0.88837984014137128</v>
      </c>
      <c r="BD140" s="72">
        <f t="shared" si="648"/>
        <v>0.86995041995610689</v>
      </c>
      <c r="BE140" s="75">
        <f t="shared" si="648"/>
        <v>0.89362398598003434</v>
      </c>
      <c r="BH140" s="72">
        <f t="shared" ref="BH140:BW140" si="649">BH34/(BH138*BH139)</f>
        <v>1.2023137435194859</v>
      </c>
      <c r="BI140" s="72">
        <f t="shared" si="649"/>
        <v>1.1876191447098443</v>
      </c>
      <c r="BJ140" s="72">
        <f t="shared" si="649"/>
        <v>1.1690126758747237</v>
      </c>
      <c r="BK140" s="72">
        <f t="shared" si="649"/>
        <v>1.1508636139154398</v>
      </c>
      <c r="BL140" s="72">
        <f t="shared" si="649"/>
        <v>1.1348962719715343</v>
      </c>
      <c r="BM140" s="72">
        <f t="shared" si="649"/>
        <v>1.1360234448073838</v>
      </c>
      <c r="BN140" s="72">
        <f t="shared" si="649"/>
        <v>1.1365741342439148</v>
      </c>
      <c r="BO140" s="72">
        <f t="shared" si="649"/>
        <v>1.1318678024195141</v>
      </c>
      <c r="BP140" s="72">
        <f t="shared" si="649"/>
        <v>1.1212604705842728</v>
      </c>
      <c r="BQ140" s="72">
        <f t="shared" si="649"/>
        <v>1.1145999568354148</v>
      </c>
      <c r="BR140" s="72">
        <f t="shared" si="649"/>
        <v>1.1092673145917762</v>
      </c>
      <c r="BS140" s="72">
        <f t="shared" si="649"/>
        <v>1.102368632558671</v>
      </c>
      <c r="BT140" s="72">
        <f t="shared" si="649"/>
        <v>1.0970994293820837</v>
      </c>
      <c r="BU140" s="72">
        <f t="shared" si="649"/>
        <v>1.0895889760797723</v>
      </c>
      <c r="BV140" s="72">
        <f t="shared" si="649"/>
        <v>1.0581301899901359</v>
      </c>
      <c r="BW140" s="72">
        <f t="shared" si="649"/>
        <v>1.0596356150594211</v>
      </c>
      <c r="BZ140" s="72">
        <f t="shared" ref="BZ140:CO140" si="650">BZ34/(BZ138*BZ139)</f>
        <v>0.79820588734910891</v>
      </c>
      <c r="CA140" s="72">
        <f t="shared" si="650"/>
        <v>0.82952378653302727</v>
      </c>
      <c r="CB140" s="72">
        <f t="shared" si="650"/>
        <v>0.83194787944880821</v>
      </c>
      <c r="CC140" s="72">
        <f t="shared" si="650"/>
        <v>0.84971692687453648</v>
      </c>
      <c r="CD140" s="72">
        <f t="shared" si="650"/>
        <v>0.89275973526511154</v>
      </c>
      <c r="CE140" s="72">
        <f t="shared" si="650"/>
        <v>0.92810487955088261</v>
      </c>
      <c r="CF140" s="72">
        <f t="shared" si="650"/>
        <v>0.93379999139907111</v>
      </c>
      <c r="CG140" s="72">
        <f t="shared" si="650"/>
        <v>0.95864790356988572</v>
      </c>
      <c r="CH140" s="72">
        <f t="shared" si="650"/>
        <v>0.99238043235851603</v>
      </c>
      <c r="CI140" s="72">
        <f t="shared" si="650"/>
        <v>1.0288191261545578</v>
      </c>
      <c r="CJ140" s="72">
        <f t="shared" si="650"/>
        <v>1.0641785672428066</v>
      </c>
      <c r="CK140" s="72">
        <f t="shared" si="650"/>
        <v>1.0967718995437759</v>
      </c>
      <c r="CL140" s="72">
        <f t="shared" si="650"/>
        <v>1.1300716541121198</v>
      </c>
      <c r="CM140" s="72">
        <f t="shared" si="650"/>
        <v>1.1874474998940752</v>
      </c>
      <c r="CN140" s="72">
        <f t="shared" si="650"/>
        <v>1.1489099554776927</v>
      </c>
      <c r="CO140" s="72">
        <f t="shared" si="650"/>
        <v>1.1877544539286458</v>
      </c>
      <c r="CR140" s="72">
        <f t="shared" ref="CR140:DG140" si="651">CR34/(CR138*CR139)</f>
        <v>1.2018829459701665</v>
      </c>
      <c r="CS140" s="72">
        <f t="shared" si="651"/>
        <v>1.1909551170638299</v>
      </c>
      <c r="CT140" s="72">
        <f t="shared" si="651"/>
        <v>1.17766236978551</v>
      </c>
      <c r="CU140" s="72">
        <f t="shared" si="651"/>
        <v>1.1924714233020408</v>
      </c>
      <c r="CV140" s="72">
        <f t="shared" si="651"/>
        <v>1.2159845207420159</v>
      </c>
      <c r="CW140" s="72">
        <f t="shared" si="651"/>
        <v>1.235029954388543</v>
      </c>
      <c r="CX140" s="72">
        <f t="shared" si="651"/>
        <v>1.2070933766704124</v>
      </c>
      <c r="CY140" s="72">
        <f t="shared" si="651"/>
        <v>1.1776145503516267</v>
      </c>
      <c r="CZ140" s="72">
        <f t="shared" si="651"/>
        <v>1.1933281704912284</v>
      </c>
      <c r="DA140" s="72">
        <f t="shared" si="651"/>
        <v>1.2220764402414237</v>
      </c>
      <c r="DB140" s="72">
        <f t="shared" si="651"/>
        <v>1.2289258768080582</v>
      </c>
      <c r="DC140" s="72">
        <f t="shared" si="651"/>
        <v>1.2501083420903181</v>
      </c>
      <c r="DD140" s="72">
        <f t="shared" si="651"/>
        <v>1.2733430139593482</v>
      </c>
      <c r="DE140" s="72">
        <f t="shared" si="651"/>
        <v>1.3018520059513266</v>
      </c>
      <c r="DF140" s="72">
        <f t="shared" si="651"/>
        <v>1.2868940435783291</v>
      </c>
      <c r="DG140" s="72">
        <f t="shared" si="651"/>
        <v>1.3137248203795699</v>
      </c>
      <c r="DH140" s="72"/>
      <c r="DI140" s="72"/>
      <c r="DJ140" s="72"/>
      <c r="DK140" s="72"/>
      <c r="DL140" s="72"/>
      <c r="DO140" s="72">
        <f t="shared" ref="DO140:ED140" si="652">DO34/(DO138*DO139)</f>
        <v>0.79665265016324216</v>
      </c>
      <c r="DP140" s="72">
        <f t="shared" si="652"/>
        <v>0.82141917001664955</v>
      </c>
      <c r="DQ140" s="72">
        <f t="shared" si="652"/>
        <v>0.84711170186242224</v>
      </c>
      <c r="DR140" s="72">
        <f t="shared" si="652"/>
        <v>0.85299215142947482</v>
      </c>
      <c r="DS140" s="72">
        <f t="shared" si="652"/>
        <v>0.86870649283381318</v>
      </c>
      <c r="DT140" s="72">
        <f t="shared" si="652"/>
        <v>0.87260060242039761</v>
      </c>
      <c r="DU140" s="72">
        <f t="shared" si="652"/>
        <v>0.89201681499309005</v>
      </c>
      <c r="DV140" s="72">
        <f t="shared" si="652"/>
        <v>0.91066922169605358</v>
      </c>
      <c r="DW140" s="72">
        <f t="shared" si="652"/>
        <v>0.93641467063093087</v>
      </c>
      <c r="DX140" s="72">
        <f t="shared" si="652"/>
        <v>0.95899706035023424</v>
      </c>
      <c r="DY140" s="72">
        <f t="shared" si="652"/>
        <v>0.97695095425388279</v>
      </c>
      <c r="DZ140" s="72">
        <f t="shared" si="652"/>
        <v>0.99718895341399449</v>
      </c>
      <c r="EA140" s="72">
        <f t="shared" si="652"/>
        <v>1.0087019809552862</v>
      </c>
      <c r="EB140" s="72">
        <f t="shared" si="652"/>
        <v>1.022593020640399</v>
      </c>
      <c r="EC140" s="72">
        <f t="shared" si="652"/>
        <v>1.0018306316020644</v>
      </c>
      <c r="ED140" s="72">
        <f t="shared" si="652"/>
        <v>1.0328034248796061</v>
      </c>
      <c r="EG140" s="72">
        <f t="shared" ref="EG140:ER140" si="653">EG34/(EG138*EG139)</f>
        <v>1.4493561061410154</v>
      </c>
      <c r="EH140" s="72">
        <f t="shared" si="653"/>
        <v>1.4206998477285353</v>
      </c>
      <c r="EI140" s="72">
        <f t="shared" si="653"/>
        <v>1.3417488496437846</v>
      </c>
      <c r="EJ140" s="72">
        <f t="shared" si="653"/>
        <v>1.3279208260273998</v>
      </c>
      <c r="EK140" s="72">
        <f t="shared" si="653"/>
        <v>1.2712663832614199</v>
      </c>
      <c r="EL140" s="72">
        <f t="shared" si="653"/>
        <v>1.2080300994217013</v>
      </c>
      <c r="EM140" s="72">
        <f t="shared" si="653"/>
        <v>1.242064347461671</v>
      </c>
      <c r="EN140" s="72">
        <f t="shared" si="653"/>
        <v>1.0965807239020267</v>
      </c>
      <c r="EO140" s="72">
        <f t="shared" si="653"/>
        <v>1.0422620516349461</v>
      </c>
      <c r="EP140" s="72">
        <f t="shared" si="653"/>
        <v>1.0589474377288242</v>
      </c>
      <c r="EQ140" s="72">
        <f t="shared" si="653"/>
        <v>0.93859646648345607</v>
      </c>
      <c r="ER140" s="72">
        <f t="shared" si="653"/>
        <v>1.0875243999744815</v>
      </c>
      <c r="EY140" s="72">
        <f t="shared" ref="EY140:FN140" si="654">EY34/(EY138*EY139)</f>
        <v>1.5238594870236921</v>
      </c>
      <c r="EZ140" s="72">
        <f t="shared" si="654"/>
        <v>1.4416623219313069</v>
      </c>
      <c r="FA140" s="72">
        <f t="shared" si="654"/>
        <v>1.4007637023243431</v>
      </c>
      <c r="FB140" s="72">
        <f t="shared" si="654"/>
        <v>1.5729227223021436</v>
      </c>
      <c r="FC140" s="72">
        <f t="shared" si="654"/>
        <v>1.5631118698278317</v>
      </c>
      <c r="FD140" s="72">
        <f t="shared" si="654"/>
        <v>1.6363812027022622</v>
      </c>
      <c r="FE140" s="72">
        <f t="shared" si="654"/>
        <v>1.6344455521272072</v>
      </c>
      <c r="FF140" s="72">
        <f t="shared" si="654"/>
        <v>1.5735304293859267</v>
      </c>
      <c r="FG140" s="72">
        <f t="shared" si="654"/>
        <v>1.5387388549730472</v>
      </c>
      <c r="FH140" s="72">
        <f t="shared" si="654"/>
        <v>1.4985169386477672</v>
      </c>
      <c r="FI140" s="72">
        <f t="shared" si="654"/>
        <v>1.5088876532399558</v>
      </c>
      <c r="FJ140" s="72">
        <f t="shared" si="654"/>
        <v>1.504012254231567</v>
      </c>
      <c r="FK140" s="72">
        <f t="shared" si="654"/>
        <v>1.4746838697886733</v>
      </c>
      <c r="FL140" s="72">
        <f t="shared" si="654"/>
        <v>1.4577279230784692</v>
      </c>
      <c r="FM140" s="72">
        <f t="shared" si="654"/>
        <v>1.3387001736627893</v>
      </c>
      <c r="FN140" s="72">
        <f t="shared" si="654"/>
        <v>1.2620947680401065</v>
      </c>
      <c r="FQ140" s="72">
        <f t="shared" ref="FQ140:GF140" si="655">FQ34/(FQ138*FQ139)</f>
        <v>1.1601064640345307</v>
      </c>
      <c r="FR140" s="72">
        <f t="shared" si="655"/>
        <v>1.1699805224019295</v>
      </c>
      <c r="FS140" s="72">
        <f t="shared" si="655"/>
        <v>1.1233848663263737</v>
      </c>
      <c r="FT140" s="72">
        <f t="shared" si="655"/>
        <v>1.1414292991931596</v>
      </c>
      <c r="FU140" s="72">
        <f t="shared" si="655"/>
        <v>1.1472375356894666</v>
      </c>
      <c r="FV140" s="72">
        <f t="shared" si="655"/>
        <v>1.0869448608566825</v>
      </c>
      <c r="FW140" s="72">
        <f t="shared" si="655"/>
        <v>1.0442708241568255</v>
      </c>
      <c r="FX140" s="72">
        <f t="shared" si="655"/>
        <v>1.0207381105902189</v>
      </c>
      <c r="FY140" s="72">
        <f t="shared" si="655"/>
        <v>0.99140326350300945</v>
      </c>
      <c r="FZ140" s="72">
        <f t="shared" si="655"/>
        <v>0.98792997244148217</v>
      </c>
      <c r="GA140" s="72">
        <f t="shared" si="655"/>
        <v>0.98129782182721048</v>
      </c>
      <c r="GB140" s="72">
        <f t="shared" si="655"/>
        <v>0.95347312681773921</v>
      </c>
      <c r="GC140" s="72">
        <f t="shared" si="655"/>
        <v>0.9170851877312457</v>
      </c>
      <c r="GD140" s="72">
        <f t="shared" si="655"/>
        <v>0.97447763683540078</v>
      </c>
      <c r="GE140" s="72">
        <f t="shared" si="655"/>
        <v>0.95852994470428954</v>
      </c>
      <c r="GF140" s="72">
        <f t="shared" si="655"/>
        <v>0.99280165673651977</v>
      </c>
    </row>
    <row r="141" spans="1:188">
      <c r="A141" s="3" t="s">
        <v>70</v>
      </c>
      <c r="F141" s="72">
        <f t="shared" ref="F141:U141" si="656">F140-1</f>
        <v>0.11486324842954776</v>
      </c>
      <c r="G141" s="72">
        <f t="shared" si="656"/>
        <v>0.11139612824747136</v>
      </c>
      <c r="H141" s="72">
        <f t="shared" si="656"/>
        <v>9.122131517250498E-2</v>
      </c>
      <c r="I141" s="72">
        <f t="shared" si="656"/>
        <v>7.1289338978810513E-2</v>
      </c>
      <c r="J141" s="72">
        <f t="shared" si="656"/>
        <v>5.4604223297034293E-2</v>
      </c>
      <c r="K141" s="72">
        <f t="shared" si="656"/>
        <v>5.1298808507164617E-2</v>
      </c>
      <c r="L141" s="72">
        <f t="shared" si="656"/>
        <v>5.1136778955101825E-2</v>
      </c>
      <c r="M141" s="72">
        <f t="shared" si="656"/>
        <v>4.7785541759349126E-2</v>
      </c>
      <c r="N141" s="72">
        <f t="shared" si="656"/>
        <v>4.7076725523800267E-2</v>
      </c>
      <c r="O141" s="72">
        <f t="shared" si="656"/>
        <v>5.2266487103728387E-2</v>
      </c>
      <c r="P141" s="72">
        <f t="shared" si="656"/>
        <v>5.5811485169583008E-2</v>
      </c>
      <c r="Q141" s="72">
        <f t="shared" si="656"/>
        <v>6.3663058695548447E-2</v>
      </c>
      <c r="R141" s="72">
        <f t="shared" si="656"/>
        <v>7.1121521284874145E-2</v>
      </c>
      <c r="S141" s="72">
        <f t="shared" si="656"/>
        <v>7.1215580768589692E-2</v>
      </c>
      <c r="T141" s="72">
        <f t="shared" si="656"/>
        <v>4.8135101172326777E-2</v>
      </c>
      <c r="U141" s="75">
        <f t="shared" si="656"/>
        <v>3.5808177521664764E-2</v>
      </c>
      <c r="V141" s="38"/>
      <c r="X141" s="72">
        <f t="shared" ref="X141:AM141" si="657">X140-1</f>
        <v>1.269886676073817E-2</v>
      </c>
      <c r="Y141" s="72">
        <f t="shared" si="657"/>
        <v>2.2212563957229259E-2</v>
      </c>
      <c r="Z141" s="72">
        <f t="shared" si="657"/>
        <v>2.634905697385248E-2</v>
      </c>
      <c r="AA141" s="72">
        <f t="shared" si="657"/>
        <v>1.2087373192348538E-2</v>
      </c>
      <c r="AB141" s="72">
        <f t="shared" si="657"/>
        <v>3.041739433563273E-2</v>
      </c>
      <c r="AC141" s="72">
        <f t="shared" si="657"/>
        <v>4.1519158959574032E-2</v>
      </c>
      <c r="AD141" s="72">
        <f t="shared" si="657"/>
        <v>4.7796502533577145E-2</v>
      </c>
      <c r="AE141" s="72">
        <f t="shared" si="657"/>
        <v>5.7429407856617765E-2</v>
      </c>
      <c r="AF141" s="72">
        <f t="shared" si="657"/>
        <v>5.4812569718238224E-2</v>
      </c>
      <c r="AG141" s="72">
        <f t="shared" si="657"/>
        <v>5.6079972160924196E-2</v>
      </c>
      <c r="AH141" s="72">
        <f t="shared" si="657"/>
        <v>4.9249366508571812E-2</v>
      </c>
      <c r="AI141" s="72">
        <f t="shared" si="657"/>
        <v>4.4996060731452792E-2</v>
      </c>
      <c r="AJ141" s="72">
        <f t="shared" si="657"/>
        <v>4.6995425871518393E-2</v>
      </c>
      <c r="AK141" s="75">
        <f t="shared" si="657"/>
        <v>4.1464156731758628E-2</v>
      </c>
      <c r="AL141" s="75">
        <f t="shared" si="657"/>
        <v>3.7838678108614188E-2</v>
      </c>
      <c r="AM141" s="75">
        <f t="shared" si="657"/>
        <v>4.6250555613666089E-2</v>
      </c>
      <c r="AP141" s="72">
        <f t="shared" ref="AP141:BE141" si="658">AP140-1</f>
        <v>-0.23720337495343591</v>
      </c>
      <c r="AQ141" s="72">
        <f t="shared" si="658"/>
        <v>-0.21919728260912041</v>
      </c>
      <c r="AR141" s="72">
        <f t="shared" si="658"/>
        <v>-0.19869255799464769</v>
      </c>
      <c r="AS141" s="72">
        <f t="shared" si="658"/>
        <v>-0.19471524262665973</v>
      </c>
      <c r="AT141" s="72">
        <f t="shared" si="658"/>
        <v>-0.19135276019525127</v>
      </c>
      <c r="AU141" s="72">
        <f t="shared" si="658"/>
        <v>-0.17889917129215482</v>
      </c>
      <c r="AV141" s="72">
        <f t="shared" si="658"/>
        <v>-0.17324627814242688</v>
      </c>
      <c r="AW141" s="72">
        <f t="shared" si="658"/>
        <v>-0.17981606982915455</v>
      </c>
      <c r="AX141" s="72">
        <f t="shared" si="658"/>
        <v>-0.15678991613404969</v>
      </c>
      <c r="AY141" s="72">
        <f t="shared" si="658"/>
        <v>-0.13683581803993183</v>
      </c>
      <c r="AZ141" s="72">
        <f t="shared" si="658"/>
        <v>-0.12688860048580852</v>
      </c>
      <c r="BA141" s="72">
        <f t="shared" si="658"/>
        <v>-0.11446358361926134</v>
      </c>
      <c r="BB141" s="72">
        <f t="shared" si="658"/>
        <v>-0.11477062282840989</v>
      </c>
      <c r="BC141" s="72">
        <f t="shared" si="658"/>
        <v>-0.11162015985862872</v>
      </c>
      <c r="BD141" s="72">
        <f t="shared" si="658"/>
        <v>-0.13004958004389311</v>
      </c>
      <c r="BE141" s="75">
        <f t="shared" si="658"/>
        <v>-0.10637601401996566</v>
      </c>
      <c r="BH141" s="72">
        <f t="shared" ref="BH141:BW141" si="659">BH140-1</f>
        <v>0.20231374351948594</v>
      </c>
      <c r="BI141" s="72">
        <f t="shared" si="659"/>
        <v>0.18761914470984431</v>
      </c>
      <c r="BJ141" s="72">
        <f t="shared" si="659"/>
        <v>0.16901267587472368</v>
      </c>
      <c r="BK141" s="72">
        <f t="shared" si="659"/>
        <v>0.15086361391543979</v>
      </c>
      <c r="BL141" s="72">
        <f t="shared" si="659"/>
        <v>0.13489627197153431</v>
      </c>
      <c r="BM141" s="72">
        <f t="shared" si="659"/>
        <v>0.13602344480738382</v>
      </c>
      <c r="BN141" s="72">
        <f t="shared" si="659"/>
        <v>0.13657413424391485</v>
      </c>
      <c r="BO141" s="72">
        <f t="shared" si="659"/>
        <v>0.13186780241951412</v>
      </c>
      <c r="BP141" s="72">
        <f t="shared" si="659"/>
        <v>0.12126047058427281</v>
      </c>
      <c r="BQ141" s="72">
        <f t="shared" si="659"/>
        <v>0.1145999568354148</v>
      </c>
      <c r="BR141" s="72">
        <f t="shared" si="659"/>
        <v>0.10926731459177619</v>
      </c>
      <c r="BS141" s="72">
        <f t="shared" si="659"/>
        <v>0.10236863255867101</v>
      </c>
      <c r="BT141" s="72">
        <f t="shared" si="659"/>
        <v>9.7099429382083713E-2</v>
      </c>
      <c r="BU141" s="72">
        <f t="shared" si="659"/>
        <v>8.9588976079772342E-2</v>
      </c>
      <c r="BV141" s="72">
        <f t="shared" si="659"/>
        <v>5.8130189990135861E-2</v>
      </c>
      <c r="BW141" s="72">
        <f t="shared" si="659"/>
        <v>5.9635615059421054E-2</v>
      </c>
      <c r="BZ141" s="72">
        <f t="shared" ref="BZ141:CO141" si="660">BZ140-1</f>
        <v>-0.20179411265089109</v>
      </c>
      <c r="CA141" s="72">
        <f t="shared" si="660"/>
        <v>-0.17047621346697273</v>
      </c>
      <c r="CB141" s="72">
        <f t="shared" si="660"/>
        <v>-0.16805212055119179</v>
      </c>
      <c r="CC141" s="72">
        <f t="shared" si="660"/>
        <v>-0.15028307312546352</v>
      </c>
      <c r="CD141" s="72">
        <f t="shared" si="660"/>
        <v>-0.10724026473488846</v>
      </c>
      <c r="CE141" s="72">
        <f t="shared" si="660"/>
        <v>-7.1895120449117389E-2</v>
      </c>
      <c r="CF141" s="72">
        <f t="shared" si="660"/>
        <v>-6.6200008600928895E-2</v>
      </c>
      <c r="CG141" s="72">
        <f t="shared" si="660"/>
        <v>-4.1352096430114282E-2</v>
      </c>
      <c r="CH141" s="72">
        <f t="shared" si="660"/>
        <v>-7.6195676414839708E-3</v>
      </c>
      <c r="CI141" s="72">
        <f t="shared" si="660"/>
        <v>2.8819126154557839E-2</v>
      </c>
      <c r="CJ141" s="72">
        <f t="shared" si="660"/>
        <v>6.4178567242806572E-2</v>
      </c>
      <c r="CK141" s="72">
        <f t="shared" si="660"/>
        <v>9.6771899543775852E-2</v>
      </c>
      <c r="CL141" s="72">
        <f t="shared" si="660"/>
        <v>0.13007165411211985</v>
      </c>
      <c r="CM141" s="72">
        <f t="shared" si="660"/>
        <v>0.18744749989407516</v>
      </c>
      <c r="CN141" s="72">
        <f t="shared" si="660"/>
        <v>0.1489099554776927</v>
      </c>
      <c r="CO141" s="72">
        <f t="shared" si="660"/>
        <v>0.18775445392864576</v>
      </c>
      <c r="CR141" s="72">
        <f t="shared" ref="CR141:DG141" si="661">CR140-1</f>
        <v>0.20188294597016654</v>
      </c>
      <c r="CS141" s="72">
        <f t="shared" si="661"/>
        <v>0.19095511706382995</v>
      </c>
      <c r="CT141" s="72">
        <f t="shared" si="661"/>
        <v>0.17766236978550998</v>
      </c>
      <c r="CU141" s="72">
        <f t="shared" si="661"/>
        <v>0.19247142330204081</v>
      </c>
      <c r="CV141" s="72">
        <f t="shared" si="661"/>
        <v>0.21598452074201591</v>
      </c>
      <c r="CW141" s="72">
        <f t="shared" si="661"/>
        <v>0.23502995438854302</v>
      </c>
      <c r="CX141" s="72">
        <f t="shared" si="661"/>
        <v>0.20709337667041239</v>
      </c>
      <c r="CY141" s="72">
        <f t="shared" si="661"/>
        <v>0.17761455035162665</v>
      </c>
      <c r="CZ141" s="72">
        <f t="shared" si="661"/>
        <v>0.19332817049122841</v>
      </c>
      <c r="DA141" s="72">
        <f t="shared" si="661"/>
        <v>0.2220764402414237</v>
      </c>
      <c r="DB141" s="72">
        <f t="shared" si="661"/>
        <v>0.2289258768080582</v>
      </c>
      <c r="DC141" s="72">
        <f t="shared" si="661"/>
        <v>0.25010834209031807</v>
      </c>
      <c r="DD141" s="72">
        <f t="shared" si="661"/>
        <v>0.27334301395934824</v>
      </c>
      <c r="DE141" s="72">
        <f t="shared" si="661"/>
        <v>0.30185200595132655</v>
      </c>
      <c r="DF141" s="72">
        <f t="shared" si="661"/>
        <v>0.28689404357832915</v>
      </c>
      <c r="DG141" s="72">
        <f t="shared" si="661"/>
        <v>0.31372482037956995</v>
      </c>
      <c r="DH141" s="72"/>
      <c r="DI141" s="72"/>
      <c r="DJ141" s="72"/>
      <c r="DK141" s="72"/>
      <c r="DL141" s="72"/>
      <c r="DO141" s="72">
        <f t="shared" ref="DO141:ED141" si="662">DO140-1</f>
        <v>-0.20334734983675784</v>
      </c>
      <c r="DP141" s="72">
        <f t="shared" si="662"/>
        <v>-0.17858082998335045</v>
      </c>
      <c r="DQ141" s="72">
        <f t="shared" si="662"/>
        <v>-0.15288829813757776</v>
      </c>
      <c r="DR141" s="72">
        <f t="shared" si="662"/>
        <v>-0.14700784857052518</v>
      </c>
      <c r="DS141" s="72">
        <f t="shared" si="662"/>
        <v>-0.13129350716618682</v>
      </c>
      <c r="DT141" s="72">
        <f t="shared" si="662"/>
        <v>-0.12739939757960239</v>
      </c>
      <c r="DU141" s="72">
        <f t="shared" si="662"/>
        <v>-0.10798318500690995</v>
      </c>
      <c r="DV141" s="72">
        <f t="shared" si="662"/>
        <v>-8.9330778303946423E-2</v>
      </c>
      <c r="DW141" s="72">
        <f t="shared" si="662"/>
        <v>-6.3585329369069132E-2</v>
      </c>
      <c r="DX141" s="72">
        <f t="shared" si="662"/>
        <v>-4.1002939649765757E-2</v>
      </c>
      <c r="DY141" s="72">
        <f t="shared" si="662"/>
        <v>-2.3049045746117214E-2</v>
      </c>
      <c r="DZ141" s="72">
        <f t="shared" si="662"/>
        <v>-2.8110465860055056E-3</v>
      </c>
      <c r="EA141" s="72">
        <f t="shared" si="662"/>
        <v>8.7019809552861815E-3</v>
      </c>
      <c r="EB141" s="72">
        <f t="shared" si="662"/>
        <v>2.2593020640399031E-2</v>
      </c>
      <c r="EC141" s="72">
        <f t="shared" si="662"/>
        <v>1.8306316020644253E-3</v>
      </c>
      <c r="ED141" s="72">
        <f t="shared" si="662"/>
        <v>3.280342487960608E-2</v>
      </c>
      <c r="EG141" s="72">
        <f t="shared" ref="EG141:ER141" si="663">EG140-1</f>
        <v>0.4493561061410154</v>
      </c>
      <c r="EH141" s="72">
        <f t="shared" si="663"/>
        <v>0.4206998477285353</v>
      </c>
      <c r="EI141" s="72">
        <f t="shared" si="663"/>
        <v>0.3417488496437846</v>
      </c>
      <c r="EJ141" s="72">
        <f t="shared" si="663"/>
        <v>0.3279208260273998</v>
      </c>
      <c r="EK141" s="72">
        <f t="shared" si="663"/>
        <v>0.27126638326141994</v>
      </c>
      <c r="EL141" s="72">
        <f t="shared" si="663"/>
        <v>0.20803009942170125</v>
      </c>
      <c r="EM141" s="72">
        <f t="shared" si="663"/>
        <v>0.24206434746167105</v>
      </c>
      <c r="EN141" s="72">
        <f t="shared" si="663"/>
        <v>9.6580723902026655E-2</v>
      </c>
      <c r="EO141" s="72">
        <f t="shared" si="663"/>
        <v>4.2262051634946118E-2</v>
      </c>
      <c r="EP141" s="72">
        <f t="shared" si="663"/>
        <v>5.8947437728824159E-2</v>
      </c>
      <c r="EQ141" s="72">
        <f t="shared" si="663"/>
        <v>-6.1403533516543929E-2</v>
      </c>
      <c r="ER141" s="72">
        <f t="shared" si="663"/>
        <v>8.752439997448147E-2</v>
      </c>
      <c r="EY141" s="72">
        <f t="shared" ref="EY141:FN141" si="664">EY140-1</f>
        <v>0.52385948702369212</v>
      </c>
      <c r="EZ141" s="72">
        <f t="shared" si="664"/>
        <v>0.44166232193130694</v>
      </c>
      <c r="FA141" s="72">
        <f t="shared" si="664"/>
        <v>0.40076370232434311</v>
      </c>
      <c r="FB141" s="72">
        <f t="shared" si="664"/>
        <v>0.57292272230214358</v>
      </c>
      <c r="FC141" s="72">
        <f t="shared" si="664"/>
        <v>0.56311186982783168</v>
      </c>
      <c r="FD141" s="72">
        <f t="shared" si="664"/>
        <v>0.63638120270226217</v>
      </c>
      <c r="FE141" s="72">
        <f t="shared" si="664"/>
        <v>0.63444555212720721</v>
      </c>
      <c r="FF141" s="72">
        <f t="shared" si="664"/>
        <v>0.57353042938592669</v>
      </c>
      <c r="FG141" s="72">
        <f t="shared" si="664"/>
        <v>0.53873885497304719</v>
      </c>
      <c r="FH141" s="72">
        <f t="shared" si="664"/>
        <v>0.49851693864776725</v>
      </c>
      <c r="FI141" s="72">
        <f t="shared" si="664"/>
        <v>0.50888765323995577</v>
      </c>
      <c r="FJ141" s="72">
        <f t="shared" si="664"/>
        <v>0.50401225423156704</v>
      </c>
      <c r="FK141" s="72">
        <f t="shared" si="664"/>
        <v>0.47468386978867327</v>
      </c>
      <c r="FL141" s="72">
        <f t="shared" si="664"/>
        <v>0.45772792307846921</v>
      </c>
      <c r="FM141" s="72">
        <f t="shared" si="664"/>
        <v>0.33870017366278926</v>
      </c>
      <c r="FN141" s="72">
        <f t="shared" si="664"/>
        <v>0.26209476804010645</v>
      </c>
      <c r="FQ141" s="72">
        <f t="shared" ref="FQ141:GF141" si="665">FQ140-1</f>
        <v>0.16010646403453066</v>
      </c>
      <c r="FR141" s="72">
        <f t="shared" si="665"/>
        <v>0.16998052240192951</v>
      </c>
      <c r="FS141" s="72">
        <f t="shared" si="665"/>
        <v>0.12338486632637369</v>
      </c>
      <c r="FT141" s="72">
        <f t="shared" si="665"/>
        <v>0.14142929919315961</v>
      </c>
      <c r="FU141" s="72">
        <f t="shared" si="665"/>
        <v>0.14723753568946663</v>
      </c>
      <c r="FV141" s="72">
        <f t="shared" si="665"/>
        <v>8.6944860856682515E-2</v>
      </c>
      <c r="FW141" s="72">
        <f t="shared" si="665"/>
        <v>4.4270824156825483E-2</v>
      </c>
      <c r="FX141" s="72">
        <f t="shared" si="665"/>
        <v>2.0738110590218906E-2</v>
      </c>
      <c r="FY141" s="72">
        <f t="shared" si="665"/>
        <v>-8.5967364969905535E-3</v>
      </c>
      <c r="FZ141" s="72">
        <f t="shared" si="665"/>
        <v>-1.2070027558517826E-2</v>
      </c>
      <c r="GA141" s="72">
        <f t="shared" si="665"/>
        <v>-1.8702178172789519E-2</v>
      </c>
      <c r="GB141" s="72">
        <f t="shared" si="665"/>
        <v>-4.6526873182260786E-2</v>
      </c>
      <c r="GC141" s="72">
        <f t="shared" si="665"/>
        <v>-8.2914812268754301E-2</v>
      </c>
      <c r="GD141" s="72">
        <f t="shared" si="665"/>
        <v>-2.5522363164599216E-2</v>
      </c>
      <c r="GE141" s="72">
        <f t="shared" si="665"/>
        <v>-4.1470055295710462E-2</v>
      </c>
      <c r="GF141" s="72">
        <f t="shared" si="665"/>
        <v>-7.1983432634802336E-3</v>
      </c>
    </row>
    <row r="142" spans="1:188">
      <c r="A142" s="3" t="s">
        <v>71</v>
      </c>
      <c r="F142" s="3">
        <f>(1-0.1)/0.1</f>
        <v>9</v>
      </c>
      <c r="G142" s="3">
        <f t="shared" ref="G142:U142" si="666">(1-0.1)/0.1</f>
        <v>9</v>
      </c>
      <c r="H142" s="3">
        <f t="shared" si="666"/>
        <v>9</v>
      </c>
      <c r="I142" s="3">
        <f t="shared" si="666"/>
        <v>9</v>
      </c>
      <c r="J142" s="3">
        <f t="shared" si="666"/>
        <v>9</v>
      </c>
      <c r="K142" s="3">
        <f t="shared" si="666"/>
        <v>9</v>
      </c>
      <c r="L142" s="3">
        <f t="shared" si="666"/>
        <v>9</v>
      </c>
      <c r="M142" s="3">
        <f t="shared" si="666"/>
        <v>9</v>
      </c>
      <c r="N142" s="3">
        <f t="shared" si="666"/>
        <v>9</v>
      </c>
      <c r="O142" s="3">
        <f t="shared" si="666"/>
        <v>9</v>
      </c>
      <c r="P142" s="3">
        <f t="shared" si="666"/>
        <v>9</v>
      </c>
      <c r="Q142" s="3">
        <f t="shared" si="666"/>
        <v>9</v>
      </c>
      <c r="R142" s="3">
        <f t="shared" si="666"/>
        <v>9</v>
      </c>
      <c r="S142" s="3">
        <f t="shared" si="666"/>
        <v>9</v>
      </c>
      <c r="T142" s="3">
        <f t="shared" si="666"/>
        <v>9</v>
      </c>
      <c r="U142" s="3">
        <f t="shared" si="666"/>
        <v>9</v>
      </c>
      <c r="X142" s="3">
        <f t="shared" ref="X142:AM142" si="667">(1-0.1)/0.1</f>
        <v>9</v>
      </c>
      <c r="Y142" s="3">
        <f t="shared" si="667"/>
        <v>9</v>
      </c>
      <c r="Z142" s="3">
        <f t="shared" si="667"/>
        <v>9</v>
      </c>
      <c r="AA142" s="3">
        <f t="shared" si="667"/>
        <v>9</v>
      </c>
      <c r="AB142" s="3">
        <f t="shared" si="667"/>
        <v>9</v>
      </c>
      <c r="AC142" s="3">
        <f t="shared" si="667"/>
        <v>9</v>
      </c>
      <c r="AD142" s="3">
        <f t="shared" si="667"/>
        <v>9</v>
      </c>
      <c r="AE142" s="3">
        <f t="shared" si="667"/>
        <v>9</v>
      </c>
      <c r="AF142" s="3">
        <f t="shared" si="667"/>
        <v>9</v>
      </c>
      <c r="AG142" s="3">
        <f t="shared" si="667"/>
        <v>9</v>
      </c>
      <c r="AH142" s="3">
        <f t="shared" si="667"/>
        <v>9</v>
      </c>
      <c r="AI142" s="3">
        <f t="shared" si="667"/>
        <v>9</v>
      </c>
      <c r="AJ142" s="3">
        <f t="shared" si="667"/>
        <v>9</v>
      </c>
      <c r="AK142" s="3">
        <f t="shared" si="667"/>
        <v>9</v>
      </c>
      <c r="AL142" s="3">
        <f t="shared" si="667"/>
        <v>9</v>
      </c>
      <c r="AM142" s="3">
        <f t="shared" si="667"/>
        <v>9</v>
      </c>
      <c r="AP142" s="3">
        <f t="shared" ref="AP142:BE142" si="668">(1-0.1)/0.1</f>
        <v>9</v>
      </c>
      <c r="AQ142" s="3">
        <f t="shared" si="668"/>
        <v>9</v>
      </c>
      <c r="AR142" s="3">
        <f t="shared" si="668"/>
        <v>9</v>
      </c>
      <c r="AS142" s="3">
        <f t="shared" si="668"/>
        <v>9</v>
      </c>
      <c r="AT142" s="3">
        <f t="shared" si="668"/>
        <v>9</v>
      </c>
      <c r="AU142" s="3">
        <f t="shared" si="668"/>
        <v>9</v>
      </c>
      <c r="AV142" s="3">
        <f t="shared" si="668"/>
        <v>9</v>
      </c>
      <c r="AW142" s="3">
        <f t="shared" si="668"/>
        <v>9</v>
      </c>
      <c r="AX142" s="3">
        <f t="shared" si="668"/>
        <v>9</v>
      </c>
      <c r="AY142" s="3">
        <f t="shared" si="668"/>
        <v>9</v>
      </c>
      <c r="AZ142" s="3">
        <f t="shared" si="668"/>
        <v>9</v>
      </c>
      <c r="BA142" s="3">
        <f t="shared" si="668"/>
        <v>9</v>
      </c>
      <c r="BB142" s="3">
        <f t="shared" si="668"/>
        <v>9</v>
      </c>
      <c r="BC142" s="3">
        <f t="shared" si="668"/>
        <v>9</v>
      </c>
      <c r="BD142" s="3">
        <f t="shared" si="668"/>
        <v>9</v>
      </c>
      <c r="BE142" s="79">
        <f t="shared" si="668"/>
        <v>9</v>
      </c>
      <c r="BH142" s="3">
        <f t="shared" ref="BH142:BW142" si="669">(1-0.1)/0.1</f>
        <v>9</v>
      </c>
      <c r="BI142" s="3">
        <f t="shared" si="669"/>
        <v>9</v>
      </c>
      <c r="BJ142" s="3">
        <f t="shared" si="669"/>
        <v>9</v>
      </c>
      <c r="BK142" s="3">
        <f t="shared" si="669"/>
        <v>9</v>
      </c>
      <c r="BL142" s="3">
        <f t="shared" si="669"/>
        <v>9</v>
      </c>
      <c r="BM142" s="3">
        <f t="shared" si="669"/>
        <v>9</v>
      </c>
      <c r="BN142" s="3">
        <f t="shared" si="669"/>
        <v>9</v>
      </c>
      <c r="BO142" s="3">
        <f t="shared" si="669"/>
        <v>9</v>
      </c>
      <c r="BP142" s="3">
        <f t="shared" si="669"/>
        <v>9</v>
      </c>
      <c r="BQ142" s="3">
        <f t="shared" si="669"/>
        <v>9</v>
      </c>
      <c r="BR142" s="3">
        <f t="shared" si="669"/>
        <v>9</v>
      </c>
      <c r="BS142" s="3">
        <f t="shared" si="669"/>
        <v>9</v>
      </c>
      <c r="BT142" s="3">
        <f t="shared" si="669"/>
        <v>9</v>
      </c>
      <c r="BU142" s="3">
        <f t="shared" si="669"/>
        <v>9</v>
      </c>
      <c r="BV142" s="3">
        <f t="shared" si="669"/>
        <v>9</v>
      </c>
      <c r="BW142" s="3">
        <f t="shared" si="669"/>
        <v>9</v>
      </c>
      <c r="BZ142" s="3">
        <f t="shared" ref="BZ142:CO142" si="670">(1-0.1)/0.1</f>
        <v>9</v>
      </c>
      <c r="CA142" s="3">
        <f t="shared" si="670"/>
        <v>9</v>
      </c>
      <c r="CB142" s="3">
        <f t="shared" si="670"/>
        <v>9</v>
      </c>
      <c r="CC142" s="3">
        <f t="shared" si="670"/>
        <v>9</v>
      </c>
      <c r="CD142" s="3">
        <f t="shared" si="670"/>
        <v>9</v>
      </c>
      <c r="CE142" s="3">
        <f t="shared" si="670"/>
        <v>9</v>
      </c>
      <c r="CF142" s="3">
        <f t="shared" si="670"/>
        <v>9</v>
      </c>
      <c r="CG142" s="3">
        <f t="shared" si="670"/>
        <v>9</v>
      </c>
      <c r="CH142" s="3">
        <f t="shared" si="670"/>
        <v>9</v>
      </c>
      <c r="CI142" s="3">
        <f t="shared" si="670"/>
        <v>9</v>
      </c>
      <c r="CJ142" s="3">
        <f t="shared" si="670"/>
        <v>9</v>
      </c>
      <c r="CK142" s="3">
        <f t="shared" si="670"/>
        <v>9</v>
      </c>
      <c r="CL142" s="3">
        <f t="shared" si="670"/>
        <v>9</v>
      </c>
      <c r="CM142" s="3">
        <f t="shared" si="670"/>
        <v>9</v>
      </c>
      <c r="CN142" s="3">
        <f t="shared" si="670"/>
        <v>9</v>
      </c>
      <c r="CO142" s="3">
        <f t="shared" si="670"/>
        <v>9</v>
      </c>
      <c r="CR142" s="3">
        <f t="shared" ref="CR142:DG142" si="671">(1-0.1)/0.1</f>
        <v>9</v>
      </c>
      <c r="CS142" s="3">
        <f t="shared" si="671"/>
        <v>9</v>
      </c>
      <c r="CT142" s="3">
        <f t="shared" si="671"/>
        <v>9</v>
      </c>
      <c r="CU142" s="3">
        <f t="shared" si="671"/>
        <v>9</v>
      </c>
      <c r="CV142" s="3">
        <f t="shared" si="671"/>
        <v>9</v>
      </c>
      <c r="CW142" s="3">
        <f t="shared" si="671"/>
        <v>9</v>
      </c>
      <c r="CX142" s="3">
        <f t="shared" si="671"/>
        <v>9</v>
      </c>
      <c r="CY142" s="3">
        <f t="shared" si="671"/>
        <v>9</v>
      </c>
      <c r="CZ142" s="3">
        <f t="shared" si="671"/>
        <v>9</v>
      </c>
      <c r="DA142" s="3">
        <f t="shared" si="671"/>
        <v>9</v>
      </c>
      <c r="DB142" s="3">
        <f t="shared" si="671"/>
        <v>9</v>
      </c>
      <c r="DC142" s="3">
        <f t="shared" si="671"/>
        <v>9</v>
      </c>
      <c r="DD142" s="3">
        <f t="shared" si="671"/>
        <v>9</v>
      </c>
      <c r="DE142" s="3">
        <f t="shared" si="671"/>
        <v>9</v>
      </c>
      <c r="DF142" s="3">
        <f t="shared" si="671"/>
        <v>9</v>
      </c>
      <c r="DG142" s="3">
        <f t="shared" si="671"/>
        <v>9</v>
      </c>
      <c r="DO142" s="3">
        <f t="shared" ref="DO142:ED142" si="672">(1-0.1)/0.1</f>
        <v>9</v>
      </c>
      <c r="DP142" s="3">
        <f t="shared" si="672"/>
        <v>9</v>
      </c>
      <c r="DQ142" s="3">
        <f t="shared" si="672"/>
        <v>9</v>
      </c>
      <c r="DR142" s="3">
        <f t="shared" si="672"/>
        <v>9</v>
      </c>
      <c r="DS142" s="3">
        <f t="shared" si="672"/>
        <v>9</v>
      </c>
      <c r="DT142" s="3">
        <f t="shared" si="672"/>
        <v>9</v>
      </c>
      <c r="DU142" s="3">
        <f t="shared" si="672"/>
        <v>9</v>
      </c>
      <c r="DV142" s="3">
        <f t="shared" si="672"/>
        <v>9</v>
      </c>
      <c r="DW142" s="3">
        <f t="shared" si="672"/>
        <v>9</v>
      </c>
      <c r="DX142" s="3">
        <f t="shared" si="672"/>
        <v>9</v>
      </c>
      <c r="DY142" s="3">
        <f t="shared" si="672"/>
        <v>9</v>
      </c>
      <c r="DZ142" s="3">
        <f t="shared" si="672"/>
        <v>9</v>
      </c>
      <c r="EA142" s="3">
        <f t="shared" si="672"/>
        <v>9</v>
      </c>
      <c r="EB142" s="3">
        <f t="shared" si="672"/>
        <v>9</v>
      </c>
      <c r="EC142" s="3">
        <f t="shared" si="672"/>
        <v>9</v>
      </c>
      <c r="ED142" s="3">
        <f t="shared" si="672"/>
        <v>9</v>
      </c>
      <c r="EG142" s="3">
        <f t="shared" ref="EG142:ER142" si="673">(1-0.1)/0.1</f>
        <v>9</v>
      </c>
      <c r="EH142" s="3">
        <f t="shared" si="673"/>
        <v>9</v>
      </c>
      <c r="EI142" s="3">
        <f t="shared" si="673"/>
        <v>9</v>
      </c>
      <c r="EJ142" s="3">
        <f t="shared" si="673"/>
        <v>9</v>
      </c>
      <c r="EK142" s="3">
        <f t="shared" si="673"/>
        <v>9</v>
      </c>
      <c r="EL142" s="3">
        <f t="shared" si="673"/>
        <v>9</v>
      </c>
      <c r="EM142" s="3">
        <f t="shared" si="673"/>
        <v>9</v>
      </c>
      <c r="EN142" s="3">
        <f t="shared" si="673"/>
        <v>9</v>
      </c>
      <c r="EO142" s="3">
        <f t="shared" si="673"/>
        <v>9</v>
      </c>
      <c r="EP142" s="3">
        <f t="shared" si="673"/>
        <v>9</v>
      </c>
      <c r="EQ142" s="3">
        <f t="shared" si="673"/>
        <v>9</v>
      </c>
      <c r="ER142" s="3">
        <f t="shared" si="673"/>
        <v>9</v>
      </c>
      <c r="EY142" s="3">
        <f t="shared" ref="EY142:FN142" si="674">(1-0.1)/0.1</f>
        <v>9</v>
      </c>
      <c r="EZ142" s="3">
        <f t="shared" si="674"/>
        <v>9</v>
      </c>
      <c r="FA142" s="3">
        <f t="shared" si="674"/>
        <v>9</v>
      </c>
      <c r="FB142" s="3">
        <f t="shared" si="674"/>
        <v>9</v>
      </c>
      <c r="FC142" s="3">
        <f t="shared" si="674"/>
        <v>9</v>
      </c>
      <c r="FD142" s="3">
        <f t="shared" si="674"/>
        <v>9</v>
      </c>
      <c r="FE142" s="3">
        <f t="shared" si="674"/>
        <v>9</v>
      </c>
      <c r="FF142" s="3">
        <f t="shared" si="674"/>
        <v>9</v>
      </c>
      <c r="FG142" s="3">
        <f t="shared" si="674"/>
        <v>9</v>
      </c>
      <c r="FH142" s="3">
        <f t="shared" si="674"/>
        <v>9</v>
      </c>
      <c r="FI142" s="3">
        <f t="shared" si="674"/>
        <v>9</v>
      </c>
      <c r="FJ142" s="3">
        <f t="shared" si="674"/>
        <v>9</v>
      </c>
      <c r="FK142" s="3">
        <f t="shared" si="674"/>
        <v>9</v>
      </c>
      <c r="FL142" s="3">
        <f t="shared" si="674"/>
        <v>9</v>
      </c>
      <c r="FM142" s="3">
        <f t="shared" si="674"/>
        <v>9</v>
      </c>
      <c r="FN142" s="3">
        <f t="shared" si="674"/>
        <v>9</v>
      </c>
      <c r="FQ142" s="3">
        <f t="shared" ref="FQ142:GF142" si="675">(1-0.1)/0.1</f>
        <v>9</v>
      </c>
      <c r="FR142" s="3">
        <f t="shared" si="675"/>
        <v>9</v>
      </c>
      <c r="FS142" s="3">
        <f t="shared" si="675"/>
        <v>9</v>
      </c>
      <c r="FT142" s="3">
        <f t="shared" si="675"/>
        <v>9</v>
      </c>
      <c r="FU142" s="3">
        <f t="shared" si="675"/>
        <v>9</v>
      </c>
      <c r="FV142" s="3">
        <f t="shared" si="675"/>
        <v>9</v>
      </c>
      <c r="FW142" s="3">
        <f t="shared" si="675"/>
        <v>9</v>
      </c>
      <c r="FX142" s="3">
        <f t="shared" si="675"/>
        <v>9</v>
      </c>
      <c r="FY142" s="3">
        <f t="shared" si="675"/>
        <v>9</v>
      </c>
      <c r="FZ142" s="3">
        <f t="shared" si="675"/>
        <v>9</v>
      </c>
      <c r="GA142" s="3">
        <f t="shared" si="675"/>
        <v>9</v>
      </c>
      <c r="GB142" s="3">
        <f t="shared" si="675"/>
        <v>9</v>
      </c>
      <c r="GC142" s="3">
        <f t="shared" si="675"/>
        <v>9</v>
      </c>
      <c r="GD142" s="3">
        <f t="shared" si="675"/>
        <v>9</v>
      </c>
      <c r="GE142" s="3">
        <f t="shared" si="675"/>
        <v>9</v>
      </c>
      <c r="GF142" s="3">
        <f t="shared" si="675"/>
        <v>9</v>
      </c>
    </row>
    <row r="143" spans="1:188">
      <c r="A143" s="3" t="s">
        <v>72</v>
      </c>
      <c r="F143" s="38">
        <f>F141*(F138*F139)</f>
        <v>651.31741492730214</v>
      </c>
      <c r="G143" s="38">
        <f t="shared" ref="G143:U143" si="676">G141*(G138*G139)</f>
        <v>743.3477305631385</v>
      </c>
      <c r="H143" s="38">
        <f t="shared" si="676"/>
        <v>682.62923949908634</v>
      </c>
      <c r="I143" s="38">
        <f t="shared" si="676"/>
        <v>575.82768168486871</v>
      </c>
      <c r="J143" s="38">
        <f t="shared" si="676"/>
        <v>471.81774337924202</v>
      </c>
      <c r="K143" s="38">
        <f t="shared" si="676"/>
        <v>481.85216232359841</v>
      </c>
      <c r="L143" s="38">
        <f t="shared" si="676"/>
        <v>530.410584763202</v>
      </c>
      <c r="M143" s="38">
        <f t="shared" si="676"/>
        <v>549.44371585009742</v>
      </c>
      <c r="N143" s="38">
        <f t="shared" si="676"/>
        <v>614.31209574270463</v>
      </c>
      <c r="O143" s="38">
        <f t="shared" si="676"/>
        <v>798.70037257014303</v>
      </c>
      <c r="P143" s="38">
        <f t="shared" si="676"/>
        <v>989.19838818468224</v>
      </c>
      <c r="Q143" s="38">
        <f t="shared" si="676"/>
        <v>1330.1654174067162</v>
      </c>
      <c r="R143" s="38">
        <f t="shared" si="676"/>
        <v>1765.1135750135631</v>
      </c>
      <c r="S143" s="38">
        <f t="shared" si="676"/>
        <v>2093.4982058600644</v>
      </c>
      <c r="T143" s="38">
        <f t="shared" si="676"/>
        <v>1590.442354235732</v>
      </c>
      <c r="U143" s="73">
        <f t="shared" si="676"/>
        <v>1363.1323680726841</v>
      </c>
      <c r="V143" s="38"/>
      <c r="X143" s="38">
        <f t="shared" ref="X143:AM143" si="677">X141*(X138*X139)</f>
        <v>5136.9036297004113</v>
      </c>
      <c r="Y143" s="38">
        <f t="shared" si="677"/>
        <v>10016.448114386047</v>
      </c>
      <c r="Z143" s="38">
        <f t="shared" si="677"/>
        <v>12998.390559612732</v>
      </c>
      <c r="AA143" s="38">
        <f t="shared" si="677"/>
        <v>5983.7746288792787</v>
      </c>
      <c r="AB143" s="38">
        <f t="shared" si="677"/>
        <v>16206.346737771262</v>
      </c>
      <c r="AC143" s="38">
        <f t="shared" si="677"/>
        <v>24047.422612136263</v>
      </c>
      <c r="AD143" s="38">
        <f t="shared" si="677"/>
        <v>29715.09540409367</v>
      </c>
      <c r="AE143" s="38">
        <f t="shared" si="677"/>
        <v>39132.757042832731</v>
      </c>
      <c r="AF143" s="38">
        <f t="shared" si="677"/>
        <v>39862.506733587186</v>
      </c>
      <c r="AG143" s="38">
        <f t="shared" si="677"/>
        <v>43909.666709412151</v>
      </c>
      <c r="AH143" s="38">
        <f t="shared" si="677"/>
        <v>40612.429764053049</v>
      </c>
      <c r="AI143" s="38">
        <f t="shared" si="677"/>
        <v>39129.230004474855</v>
      </c>
      <c r="AJ143" s="38">
        <f t="shared" si="677"/>
        <v>43764.423447337671</v>
      </c>
      <c r="AK143" s="73">
        <f t="shared" si="677"/>
        <v>40866.464810807542</v>
      </c>
      <c r="AL143" s="73">
        <f t="shared" si="677"/>
        <v>38830.297520296299</v>
      </c>
      <c r="AM143" s="73">
        <f t="shared" si="677"/>
        <v>51844.95108227797</v>
      </c>
      <c r="AP143" s="38">
        <f t="shared" ref="AP143:BE143" si="678">AP141*(AP138*AP139)</f>
        <v>-153979.34902155036</v>
      </c>
      <c r="AQ143" s="38">
        <f t="shared" si="678"/>
        <v>-141773.60270395191</v>
      </c>
      <c r="AR143" s="38">
        <f t="shared" si="678"/>
        <v>-127859.3457056194</v>
      </c>
      <c r="AS143" s="38">
        <f t="shared" si="678"/>
        <v>-122084.48820661289</v>
      </c>
      <c r="AT143" s="38">
        <f t="shared" si="678"/>
        <v>-117755.43336435615</v>
      </c>
      <c r="AU143" s="38">
        <f t="shared" si="678"/>
        <v>-109590.04440408511</v>
      </c>
      <c r="AV143" s="38">
        <f t="shared" si="678"/>
        <v>-104297.18464336105</v>
      </c>
      <c r="AW143" s="38">
        <f t="shared" si="678"/>
        <v>-107714.65474178821</v>
      </c>
      <c r="AX143" s="38">
        <f t="shared" si="678"/>
        <v>-91167.262597927722</v>
      </c>
      <c r="AY143" s="38">
        <f t="shared" si="678"/>
        <v>-78999.077686109245</v>
      </c>
      <c r="AZ143" s="38">
        <f t="shared" si="678"/>
        <v>-72916.670045781546</v>
      </c>
      <c r="BA143" s="38">
        <f t="shared" si="678"/>
        <v>-65581.485002758374</v>
      </c>
      <c r="BB143" s="38">
        <f t="shared" si="678"/>
        <v>-66837.58912045497</v>
      </c>
      <c r="BC143" s="38">
        <f t="shared" si="678"/>
        <v>-63372.338944738389</v>
      </c>
      <c r="BD143" s="38">
        <f t="shared" si="678"/>
        <v>-70400.701761080811</v>
      </c>
      <c r="BE143" s="73">
        <f t="shared" si="678"/>
        <v>-57040.547009629743</v>
      </c>
      <c r="BH143" s="38">
        <f t="shared" ref="BH143:BW143" si="679">BH141*(BH138*BH139)</f>
        <v>86.642735082385798</v>
      </c>
      <c r="BI143" s="38">
        <f t="shared" si="679"/>
        <v>86.287933348585824</v>
      </c>
      <c r="BJ143" s="38">
        <f t="shared" si="679"/>
        <v>83.211310360030467</v>
      </c>
      <c r="BK143" s="38">
        <f t="shared" si="679"/>
        <v>79.590052784769995</v>
      </c>
      <c r="BL143" s="38">
        <f t="shared" si="679"/>
        <v>76.154300801772294</v>
      </c>
      <c r="BM143" s="38">
        <f t="shared" si="679"/>
        <v>82.447305017754616</v>
      </c>
      <c r="BN143" s="38">
        <f t="shared" si="679"/>
        <v>88.037046345388632</v>
      </c>
      <c r="BO143" s="38">
        <f t="shared" si="679"/>
        <v>91.294866449845784</v>
      </c>
      <c r="BP143" s="38">
        <f t="shared" si="679"/>
        <v>90.074734904958945</v>
      </c>
      <c r="BQ143" s="38">
        <f t="shared" si="679"/>
        <v>91.969502026984202</v>
      </c>
      <c r="BR143" s="38">
        <f t="shared" si="679"/>
        <v>95.067531874786837</v>
      </c>
      <c r="BS143" s="38">
        <f t="shared" si="679"/>
        <v>96.697093624782056</v>
      </c>
      <c r="BT143" s="38">
        <f t="shared" si="679"/>
        <v>100.65324473394186</v>
      </c>
      <c r="BU143" s="38">
        <f t="shared" si="679"/>
        <v>102.0051030431387</v>
      </c>
      <c r="BV143" s="38">
        <f t="shared" si="679"/>
        <v>68.632814707501794</v>
      </c>
      <c r="BW143" s="38">
        <f t="shared" si="679"/>
        <v>75.734685546636896</v>
      </c>
      <c r="BZ143" s="38">
        <f t="shared" ref="BZ143:CO143" si="680">BZ141*(BZ138*BZ139)</f>
        <v>-65.105619192799338</v>
      </c>
      <c r="CA143" s="38">
        <f t="shared" si="680"/>
        <v>-55.793617517025446</v>
      </c>
      <c r="CB143" s="38">
        <f t="shared" si="680"/>
        <v>-58.111257642579751</v>
      </c>
      <c r="CC143" s="38">
        <f t="shared" si="680"/>
        <v>-54.196143076870221</v>
      </c>
      <c r="CD143" s="38">
        <f t="shared" si="680"/>
        <v>-39.618118565941138</v>
      </c>
      <c r="CE143" s="38">
        <f t="shared" si="680"/>
        <v>-27.608402226680781</v>
      </c>
      <c r="CF143" s="38">
        <f t="shared" si="680"/>
        <v>-24.995430549893801</v>
      </c>
      <c r="CG143" s="38">
        <f t="shared" si="680"/>
        <v>-16.53022018852009</v>
      </c>
      <c r="CH143" s="38">
        <f t="shared" si="680"/>
        <v>-3.215338208627486</v>
      </c>
      <c r="CI143" s="38">
        <f t="shared" si="680"/>
        <v>13.278961061289083</v>
      </c>
      <c r="CJ143" s="38">
        <f t="shared" si="680"/>
        <v>31.507655383476461</v>
      </c>
      <c r="CK143" s="38">
        <f t="shared" si="680"/>
        <v>50.684875103884238</v>
      </c>
      <c r="CL143" s="38">
        <f t="shared" si="680"/>
        <v>73.900070979699819</v>
      </c>
      <c r="CM143" s="38">
        <f t="shared" si="680"/>
        <v>117.20446188885728</v>
      </c>
      <c r="CN143" s="38">
        <f t="shared" si="680"/>
        <v>88.126608029516106</v>
      </c>
      <c r="CO143" s="38">
        <f t="shared" si="680"/>
        <v>121.08002611800329</v>
      </c>
      <c r="CR143" s="38">
        <f t="shared" ref="CR143:DG143" si="681">CR141*(CR138*CR139)</f>
        <v>354.70772271921157</v>
      </c>
      <c r="CS143" s="38">
        <f t="shared" si="681"/>
        <v>385.83496590025459</v>
      </c>
      <c r="CT143" s="38">
        <f t="shared" si="681"/>
        <v>405.6204946571911</v>
      </c>
      <c r="CU143" s="38">
        <f t="shared" si="681"/>
        <v>476.59197001002718</v>
      </c>
      <c r="CV143" s="38">
        <f t="shared" si="681"/>
        <v>576.23787333255541</v>
      </c>
      <c r="CW143" s="38">
        <f t="shared" si="681"/>
        <v>681.42075834515038</v>
      </c>
      <c r="CX143" s="38">
        <f t="shared" si="681"/>
        <v>667.17699380531815</v>
      </c>
      <c r="CY143" s="38">
        <f t="shared" si="681"/>
        <v>633.21836433945521</v>
      </c>
      <c r="CZ143" s="38">
        <f t="shared" si="681"/>
        <v>736.82685166608167</v>
      </c>
      <c r="DA143" s="38">
        <f t="shared" si="681"/>
        <v>930.48842105404833</v>
      </c>
      <c r="DB143" s="38">
        <f t="shared" si="681"/>
        <v>1057.658498023442</v>
      </c>
      <c r="DC143" s="38">
        <f t="shared" si="681"/>
        <v>1254.6661976796679</v>
      </c>
      <c r="DD143" s="38">
        <f t="shared" si="681"/>
        <v>1479.6304780928749</v>
      </c>
      <c r="DE143" s="38">
        <f t="shared" si="681"/>
        <v>1790.1958499518955</v>
      </c>
      <c r="DF143" s="38">
        <f t="shared" si="681"/>
        <v>1789.3101853243181</v>
      </c>
      <c r="DG143" s="38">
        <f t="shared" si="681"/>
        <v>2150.0812818432892</v>
      </c>
      <c r="DH143" s="38"/>
      <c r="DI143" s="38"/>
      <c r="DJ143" s="38"/>
      <c r="DK143" s="38"/>
      <c r="DL143" s="38"/>
      <c r="DO143" s="38">
        <f t="shared" ref="DO143:ED143" si="682">DO141*(DO138*DO139)</f>
        <v>-1070.1951765852082</v>
      </c>
      <c r="DP143" s="38">
        <f t="shared" si="682"/>
        <v>-1005.0278902266899</v>
      </c>
      <c r="DQ143" s="38">
        <f t="shared" si="682"/>
        <v>-855.52897069536243</v>
      </c>
      <c r="DR143" s="38">
        <f t="shared" si="682"/>
        <v>-797.68106005062225</v>
      </c>
      <c r="DS143" s="38">
        <f t="shared" si="682"/>
        <v>-697.55490772952828</v>
      </c>
      <c r="DT143" s="38">
        <f t="shared" si="682"/>
        <v>-718.71708787141858</v>
      </c>
      <c r="DU143" s="38">
        <f t="shared" si="682"/>
        <v>-621.43659949239452</v>
      </c>
      <c r="DV143" s="38">
        <f t="shared" si="682"/>
        <v>-534.67293046329542</v>
      </c>
      <c r="DW143" s="38">
        <f t="shared" si="682"/>
        <v>-401.80687964852882</v>
      </c>
      <c r="DX143" s="38">
        <f t="shared" si="682"/>
        <v>-277.46445092274394</v>
      </c>
      <c r="DY143" s="38">
        <f t="shared" si="682"/>
        <v>-167.34147657818804</v>
      </c>
      <c r="DZ143" s="38">
        <f t="shared" si="682"/>
        <v>-22.114654316889631</v>
      </c>
      <c r="EA143" s="38">
        <f t="shared" si="682"/>
        <v>73.546105127904397</v>
      </c>
      <c r="EB143" s="38">
        <f t="shared" si="682"/>
        <v>200.62248775565001</v>
      </c>
      <c r="EC143" s="38">
        <f t="shared" si="682"/>
        <v>16.521504204566686</v>
      </c>
      <c r="ED143" s="38">
        <f t="shared" si="682"/>
        <v>320.94465278715143</v>
      </c>
      <c r="EG143" s="38">
        <f t="shared" ref="EG143:ER143" si="683">EG141*(EG138*EG139)</f>
        <v>3845.4615445797835</v>
      </c>
      <c r="EH143" s="38">
        <f t="shared" si="683"/>
        <v>4248.5277753537621</v>
      </c>
      <c r="EI143" s="38">
        <f t="shared" si="683"/>
        <v>4048.0382983410882</v>
      </c>
      <c r="EJ143" s="38">
        <f t="shared" si="683"/>
        <v>4500.4623119975913</v>
      </c>
      <c r="EK143" s="38">
        <f t="shared" si="683"/>
        <v>4334.8275601876712</v>
      </c>
      <c r="EL143" s="38">
        <f t="shared" si="683"/>
        <v>3767.6504925931054</v>
      </c>
      <c r="EM143" s="38">
        <f t="shared" si="683"/>
        <v>4622.178599666302</v>
      </c>
      <c r="EN143" s="38">
        <f t="shared" si="683"/>
        <v>2249.8237121023299</v>
      </c>
      <c r="EO143" s="38">
        <f t="shared" si="683"/>
        <v>1162.412197534529</v>
      </c>
      <c r="EP143" s="38">
        <f t="shared" si="683"/>
        <v>1804.8101947461848</v>
      </c>
      <c r="EQ143" s="38">
        <f t="shared" si="683"/>
        <v>-2415.6454296733932</v>
      </c>
      <c r="ER143" s="38">
        <f t="shared" si="683"/>
        <v>3455.5644498279757</v>
      </c>
      <c r="EY143" s="38">
        <f t="shared" ref="EY143:FN143" si="684">EY141*(EY138*EY139)</f>
        <v>156249.00149821572</v>
      </c>
      <c r="EZ143" s="38">
        <f t="shared" si="684"/>
        <v>163155.55722591738</v>
      </c>
      <c r="FA143" s="38">
        <f t="shared" si="684"/>
        <v>179585.98728574993</v>
      </c>
      <c r="FB143" s="38">
        <f t="shared" si="684"/>
        <v>348124.47509714222</v>
      </c>
      <c r="FC143" s="38">
        <f t="shared" si="684"/>
        <v>396178.88491433603</v>
      </c>
      <c r="FD143" s="38">
        <f t="shared" si="684"/>
        <v>540475.18938795978</v>
      </c>
      <c r="FE143" s="38">
        <f t="shared" si="684"/>
        <v>639055.65340476728</v>
      </c>
      <c r="FF143" s="38">
        <f t="shared" si="684"/>
        <v>664033.48334317748</v>
      </c>
      <c r="FG143" s="38">
        <f t="shared" si="684"/>
        <v>705022.00213259133</v>
      </c>
      <c r="FH143" s="38">
        <f t="shared" si="684"/>
        <v>763760.63518115378</v>
      </c>
      <c r="FI143" s="38">
        <f t="shared" si="684"/>
        <v>935654.41759397008</v>
      </c>
      <c r="FJ143" s="38">
        <f t="shared" si="684"/>
        <v>1119010.9535349528</v>
      </c>
      <c r="FK143" s="38">
        <f t="shared" si="684"/>
        <v>1271747.3295252826</v>
      </c>
      <c r="FL143" s="38">
        <f t="shared" si="684"/>
        <v>1553892.7583351096</v>
      </c>
      <c r="FM143" s="38">
        <f t="shared" si="684"/>
        <v>1417817.2125209616</v>
      </c>
      <c r="FN143" s="38">
        <f t="shared" si="684"/>
        <v>1333824.7637170167</v>
      </c>
      <c r="FQ143" s="38">
        <f t="shared" ref="FQ143:GF143" si="685">FQ141*(FQ138*FQ139)</f>
        <v>31589.418645546823</v>
      </c>
      <c r="FR143" s="38">
        <f t="shared" si="685"/>
        <v>39522.72752130992</v>
      </c>
      <c r="FS143" s="38">
        <f t="shared" si="685"/>
        <v>34446.193011677948</v>
      </c>
      <c r="FT143" s="38">
        <f t="shared" si="685"/>
        <v>44731.846215625592</v>
      </c>
      <c r="FU143" s="38">
        <f t="shared" si="685"/>
        <v>51328.929421165667</v>
      </c>
      <c r="FV143" s="38">
        <f t="shared" si="685"/>
        <v>35327.321008396058</v>
      </c>
      <c r="FW143" s="38">
        <f t="shared" si="685"/>
        <v>20404.023381351744</v>
      </c>
      <c r="FX143" s="38">
        <f t="shared" si="685"/>
        <v>10884.958140352332</v>
      </c>
      <c r="FY143" s="38">
        <f t="shared" si="685"/>
        <v>-5319.3367634172282</v>
      </c>
      <c r="FZ143" s="38">
        <f t="shared" si="685"/>
        <v>-8739.2582912167018</v>
      </c>
      <c r="GA143" s="38">
        <f t="shared" si="685"/>
        <v>-15994.200025166767</v>
      </c>
      <c r="GB143" s="38">
        <f t="shared" si="685"/>
        <v>-47541.50835805721</v>
      </c>
      <c r="GC143" s="38">
        <f t="shared" si="685"/>
        <v>-103404.69542263373</v>
      </c>
      <c r="GD143" s="38">
        <f t="shared" si="685"/>
        <v>-38894.355002660843</v>
      </c>
      <c r="GE143" s="38">
        <f t="shared" si="685"/>
        <v>-71748.931009649139</v>
      </c>
      <c r="GF143" s="38">
        <f t="shared" si="685"/>
        <v>-14362.685977462032</v>
      </c>
    </row>
    <row r="144" spans="1:188">
      <c r="A144" s="3" t="s">
        <v>73</v>
      </c>
      <c r="F144" s="38">
        <f t="shared" ref="F144:U144" si="686">F143*F142</f>
        <v>5861.8567343457189</v>
      </c>
      <c r="G144" s="38">
        <f t="shared" si="686"/>
        <v>6690.1295750682466</v>
      </c>
      <c r="H144" s="38">
        <f t="shared" si="686"/>
        <v>6143.6631554917767</v>
      </c>
      <c r="I144" s="38">
        <f t="shared" si="686"/>
        <v>5182.449135163818</v>
      </c>
      <c r="J144" s="38">
        <f t="shared" si="686"/>
        <v>4246.3596904131782</v>
      </c>
      <c r="K144" s="38">
        <f t="shared" si="686"/>
        <v>4336.6694609123861</v>
      </c>
      <c r="L144" s="38">
        <f t="shared" si="686"/>
        <v>4773.6952628688177</v>
      </c>
      <c r="M144" s="38">
        <f t="shared" si="686"/>
        <v>4944.9934426508771</v>
      </c>
      <c r="N144" s="38">
        <f t="shared" si="686"/>
        <v>5528.8088616843415</v>
      </c>
      <c r="O144" s="38">
        <f t="shared" si="686"/>
        <v>7188.3033531312876</v>
      </c>
      <c r="P144" s="38">
        <f t="shared" si="686"/>
        <v>8902.7854936621407</v>
      </c>
      <c r="Q144" s="38">
        <f t="shared" si="686"/>
        <v>11971.488756660445</v>
      </c>
      <c r="R144" s="38">
        <f t="shared" si="686"/>
        <v>15886.022175122069</v>
      </c>
      <c r="S144" s="38">
        <f t="shared" si="686"/>
        <v>18841.483852740581</v>
      </c>
      <c r="T144" s="38">
        <f t="shared" si="686"/>
        <v>14313.981188121588</v>
      </c>
      <c r="U144" s="73">
        <f t="shared" si="686"/>
        <v>12268.191312654157</v>
      </c>
      <c r="V144" s="38"/>
      <c r="X144" s="38">
        <f t="shared" ref="X144:AM144" si="687">X143*X142</f>
        <v>46232.132667303704</v>
      </c>
      <c r="Y144" s="38">
        <f t="shared" si="687"/>
        <v>90148.03302947442</v>
      </c>
      <c r="Z144" s="38">
        <f t="shared" si="687"/>
        <v>116985.51503651458</v>
      </c>
      <c r="AA144" s="38">
        <f t="shared" si="687"/>
        <v>53853.971659913506</v>
      </c>
      <c r="AB144" s="38">
        <f t="shared" si="687"/>
        <v>145857.12063994136</v>
      </c>
      <c r="AC144" s="38">
        <f t="shared" si="687"/>
        <v>216426.80350922636</v>
      </c>
      <c r="AD144" s="38">
        <f t="shared" si="687"/>
        <v>267435.85863684304</v>
      </c>
      <c r="AE144" s="38">
        <f t="shared" si="687"/>
        <v>352194.81338549458</v>
      </c>
      <c r="AF144" s="38">
        <f t="shared" si="687"/>
        <v>358762.56060228468</v>
      </c>
      <c r="AG144" s="38">
        <f t="shared" si="687"/>
        <v>395187.00038470933</v>
      </c>
      <c r="AH144" s="38">
        <f t="shared" si="687"/>
        <v>365511.86787647742</v>
      </c>
      <c r="AI144" s="38">
        <f t="shared" si="687"/>
        <v>352163.07004027371</v>
      </c>
      <c r="AJ144" s="38">
        <f t="shared" si="687"/>
        <v>393879.81102603907</v>
      </c>
      <c r="AK144" s="73">
        <f t="shared" si="687"/>
        <v>367798.18329726788</v>
      </c>
      <c r="AL144" s="73">
        <f t="shared" si="687"/>
        <v>349472.67768266669</v>
      </c>
      <c r="AM144" s="73">
        <f t="shared" si="687"/>
        <v>466604.55974050175</v>
      </c>
      <c r="AP144" s="38">
        <f t="shared" ref="AP144:BE144" si="688">AP143*AP142</f>
        <v>-1385814.1411939531</v>
      </c>
      <c r="AQ144" s="38">
        <f t="shared" si="688"/>
        <v>-1275962.4243355673</v>
      </c>
      <c r="AR144" s="38">
        <f t="shared" si="688"/>
        <v>-1150734.1113505745</v>
      </c>
      <c r="AS144" s="38">
        <f t="shared" si="688"/>
        <v>-1098760.3938595161</v>
      </c>
      <c r="AT144" s="38">
        <f t="shared" si="688"/>
        <v>-1059798.9002792053</v>
      </c>
      <c r="AU144" s="38">
        <f t="shared" si="688"/>
        <v>-986310.39963676606</v>
      </c>
      <c r="AV144" s="38">
        <f t="shared" si="688"/>
        <v>-938674.6617902494</v>
      </c>
      <c r="AW144" s="38">
        <f t="shared" si="688"/>
        <v>-969431.89267609385</v>
      </c>
      <c r="AX144" s="38">
        <f t="shared" si="688"/>
        <v>-820505.36338134948</v>
      </c>
      <c r="AY144" s="38">
        <f t="shared" si="688"/>
        <v>-710991.69917498319</v>
      </c>
      <c r="AZ144" s="38">
        <f t="shared" si="688"/>
        <v>-656250.0304120339</v>
      </c>
      <c r="BA144" s="38">
        <f t="shared" si="688"/>
        <v>-590233.36502482533</v>
      </c>
      <c r="BB144" s="38">
        <f t="shared" si="688"/>
        <v>-601538.30208409473</v>
      </c>
      <c r="BC144" s="38">
        <f t="shared" si="688"/>
        <v>-570351.05050264555</v>
      </c>
      <c r="BD144" s="38">
        <f t="shared" si="688"/>
        <v>-633606.31584972725</v>
      </c>
      <c r="BE144" s="73">
        <f t="shared" si="688"/>
        <v>-513364.92308666767</v>
      </c>
      <c r="BH144" s="54">
        <f t="shared" ref="BH144:BW144" si="689">BH143*BH142</f>
        <v>779.78461574147218</v>
      </c>
      <c r="BI144" s="54">
        <f t="shared" si="689"/>
        <v>776.59140013727244</v>
      </c>
      <c r="BJ144" s="54">
        <f t="shared" si="689"/>
        <v>748.90179324027417</v>
      </c>
      <c r="BK144" s="54">
        <f t="shared" si="689"/>
        <v>716.31047506292998</v>
      </c>
      <c r="BL144" s="54">
        <f t="shared" si="689"/>
        <v>685.3887072159506</v>
      </c>
      <c r="BM144" s="54">
        <f t="shared" si="689"/>
        <v>742.02574515979154</v>
      </c>
      <c r="BN144" s="54">
        <f t="shared" si="689"/>
        <v>792.33341710849766</v>
      </c>
      <c r="BO144" s="54">
        <f t="shared" si="689"/>
        <v>821.65379804861209</v>
      </c>
      <c r="BP144" s="54">
        <f t="shared" si="689"/>
        <v>810.67261414463053</v>
      </c>
      <c r="BQ144" s="54">
        <f t="shared" si="689"/>
        <v>827.72551824285779</v>
      </c>
      <c r="BR144" s="54">
        <f t="shared" si="689"/>
        <v>855.60778687308152</v>
      </c>
      <c r="BS144" s="54">
        <f t="shared" si="689"/>
        <v>870.27384262303849</v>
      </c>
      <c r="BT144" s="54">
        <f t="shared" si="689"/>
        <v>905.87920260547673</v>
      </c>
      <c r="BU144" s="54">
        <f t="shared" si="689"/>
        <v>918.04592738824829</v>
      </c>
      <c r="BV144" s="54">
        <f t="shared" si="689"/>
        <v>617.69533236751613</v>
      </c>
      <c r="BW144" s="54">
        <f t="shared" si="689"/>
        <v>681.61216991973208</v>
      </c>
      <c r="BZ144" s="38">
        <f t="shared" ref="BZ144:CO144" si="690">BZ143*BZ142</f>
        <v>-585.9505727351941</v>
      </c>
      <c r="CA144" s="38">
        <f t="shared" si="690"/>
        <v>-502.14255765322901</v>
      </c>
      <c r="CB144" s="38">
        <f t="shared" si="690"/>
        <v>-523.00131878321781</v>
      </c>
      <c r="CC144" s="38">
        <f t="shared" si="690"/>
        <v>-487.76528769183199</v>
      </c>
      <c r="CD144" s="38">
        <f t="shared" si="690"/>
        <v>-356.56306709347024</v>
      </c>
      <c r="CE144" s="38">
        <f t="shared" si="690"/>
        <v>-248.47562004012701</v>
      </c>
      <c r="CF144" s="38">
        <f t="shared" si="690"/>
        <v>-224.9588749490442</v>
      </c>
      <c r="CG144" s="38">
        <f t="shared" si="690"/>
        <v>-148.77198169668083</v>
      </c>
      <c r="CH144" s="38">
        <f t="shared" si="690"/>
        <v>-28.938043877647374</v>
      </c>
      <c r="CI144" s="38">
        <f t="shared" si="690"/>
        <v>119.51064955160174</v>
      </c>
      <c r="CJ144" s="38">
        <f t="shared" si="690"/>
        <v>283.56889845128813</v>
      </c>
      <c r="CK144" s="38">
        <f t="shared" si="690"/>
        <v>456.16387593495813</v>
      </c>
      <c r="CL144" s="38">
        <f t="shared" si="690"/>
        <v>665.10063881729843</v>
      </c>
      <c r="CM144" s="38">
        <f t="shared" si="690"/>
        <v>1054.8401569997154</v>
      </c>
      <c r="CN144" s="38">
        <f t="shared" si="690"/>
        <v>793.13947226564494</v>
      </c>
      <c r="CO144" s="38">
        <f t="shared" si="690"/>
        <v>1089.7202350620296</v>
      </c>
      <c r="CR144" s="38">
        <f t="shared" ref="CR144:DG144" si="691">CR143*CR142</f>
        <v>3192.3695044729043</v>
      </c>
      <c r="CS144" s="38">
        <f t="shared" si="691"/>
        <v>3472.5146931022914</v>
      </c>
      <c r="CT144" s="38">
        <f t="shared" si="691"/>
        <v>3650.5844519147199</v>
      </c>
      <c r="CU144" s="38">
        <f t="shared" si="691"/>
        <v>4289.3277300902446</v>
      </c>
      <c r="CV144" s="38">
        <f t="shared" si="691"/>
        <v>5186.1408599929982</v>
      </c>
      <c r="CW144" s="38">
        <f t="shared" si="691"/>
        <v>6132.7868251063537</v>
      </c>
      <c r="CX144" s="38">
        <f t="shared" si="691"/>
        <v>6004.5929442478637</v>
      </c>
      <c r="CY144" s="38">
        <f t="shared" si="691"/>
        <v>5698.9652790550972</v>
      </c>
      <c r="CZ144" s="38">
        <f t="shared" si="691"/>
        <v>6631.4416649947352</v>
      </c>
      <c r="DA144" s="38">
        <f t="shared" si="691"/>
        <v>8374.3957894864343</v>
      </c>
      <c r="DB144" s="38">
        <f t="shared" si="691"/>
        <v>9518.9264822109781</v>
      </c>
      <c r="DC144" s="38">
        <f t="shared" si="691"/>
        <v>11291.995779117011</v>
      </c>
      <c r="DD144" s="38">
        <f t="shared" si="691"/>
        <v>13316.674302835874</v>
      </c>
      <c r="DE144" s="38">
        <f t="shared" si="691"/>
        <v>16111.762649567059</v>
      </c>
      <c r="DF144" s="38">
        <f t="shared" si="691"/>
        <v>16103.791667918864</v>
      </c>
      <c r="DG144" s="38">
        <f t="shared" si="691"/>
        <v>19350.731536589603</v>
      </c>
      <c r="DH144" s="38"/>
      <c r="DI144" s="38"/>
      <c r="DJ144" s="38"/>
      <c r="DK144" s="38"/>
      <c r="DL144" s="38"/>
      <c r="DO144" s="38">
        <f t="shared" ref="DO144:ED144" si="692">DO143*DO142</f>
        <v>-9631.7565892668736</v>
      </c>
      <c r="DP144" s="38">
        <f t="shared" si="692"/>
        <v>-9045.2510120402094</v>
      </c>
      <c r="DQ144" s="38">
        <f t="shared" si="692"/>
        <v>-7699.7607362582621</v>
      </c>
      <c r="DR144" s="38">
        <f t="shared" si="692"/>
        <v>-7179.1295404556004</v>
      </c>
      <c r="DS144" s="38">
        <f t="shared" si="692"/>
        <v>-6277.9941695657544</v>
      </c>
      <c r="DT144" s="38">
        <f t="shared" si="692"/>
        <v>-6468.4537908427674</v>
      </c>
      <c r="DU144" s="38">
        <f t="shared" si="692"/>
        <v>-5592.9293954315508</v>
      </c>
      <c r="DV144" s="38">
        <f t="shared" si="692"/>
        <v>-4812.0563741696587</v>
      </c>
      <c r="DW144" s="38">
        <f t="shared" si="692"/>
        <v>-3616.2619168367592</v>
      </c>
      <c r="DX144" s="38">
        <f t="shared" si="692"/>
        <v>-2497.1800583046952</v>
      </c>
      <c r="DY144" s="38">
        <f t="shared" si="692"/>
        <v>-1506.0732892036924</v>
      </c>
      <c r="DZ144" s="38">
        <f t="shared" si="692"/>
        <v>-199.03188885200669</v>
      </c>
      <c r="EA144" s="38">
        <f t="shared" si="692"/>
        <v>661.91494615113959</v>
      </c>
      <c r="EB144" s="38">
        <f t="shared" si="692"/>
        <v>1805.6023898008502</v>
      </c>
      <c r="EC144" s="38">
        <f t="shared" si="692"/>
        <v>148.69353784110018</v>
      </c>
      <c r="ED144" s="38">
        <f t="shared" si="692"/>
        <v>2888.5018750843628</v>
      </c>
      <c r="EG144" s="38">
        <f t="shared" ref="EG144:ER144" si="693">EG143*EG142</f>
        <v>34609.153901218051</v>
      </c>
      <c r="EH144" s="38">
        <f t="shared" si="693"/>
        <v>38236.749978183856</v>
      </c>
      <c r="EI144" s="38">
        <f t="shared" si="693"/>
        <v>36432.344685069795</v>
      </c>
      <c r="EJ144" s="38">
        <f t="shared" si="693"/>
        <v>40504.160807978318</v>
      </c>
      <c r="EK144" s="38">
        <f t="shared" si="693"/>
        <v>39013.448041689044</v>
      </c>
      <c r="EL144" s="38">
        <f t="shared" si="693"/>
        <v>33908.854433337947</v>
      </c>
      <c r="EM144" s="38">
        <f t="shared" si="693"/>
        <v>41599.607396996718</v>
      </c>
      <c r="EN144" s="38">
        <f t="shared" si="693"/>
        <v>20248.413408920969</v>
      </c>
      <c r="EO144" s="38">
        <f t="shared" si="693"/>
        <v>10461.709777810762</v>
      </c>
      <c r="EP144" s="38">
        <f t="shared" si="693"/>
        <v>16243.291752715664</v>
      </c>
      <c r="EQ144" s="38">
        <f t="shared" si="693"/>
        <v>-21740.808867060539</v>
      </c>
      <c r="ER144" s="38">
        <f t="shared" si="693"/>
        <v>31100.080048451782</v>
      </c>
      <c r="EY144" s="38">
        <f t="shared" ref="EY144:FN144" si="694">EY143*EY142</f>
        <v>1406241.0134839416</v>
      </c>
      <c r="EZ144" s="38">
        <f t="shared" si="694"/>
        <v>1468400.0150332565</v>
      </c>
      <c r="FA144" s="38">
        <f t="shared" si="694"/>
        <v>1616273.8855717494</v>
      </c>
      <c r="FB144" s="38">
        <f t="shared" si="694"/>
        <v>3133120.2758742799</v>
      </c>
      <c r="FC144" s="38">
        <f t="shared" si="694"/>
        <v>3565609.964229024</v>
      </c>
      <c r="FD144" s="38">
        <f t="shared" si="694"/>
        <v>4864276.7044916376</v>
      </c>
      <c r="FE144" s="38">
        <f t="shared" si="694"/>
        <v>5751500.8806429058</v>
      </c>
      <c r="FF144" s="38">
        <f t="shared" si="694"/>
        <v>5976301.3500885973</v>
      </c>
      <c r="FG144" s="38">
        <f t="shared" si="694"/>
        <v>6345198.0191933215</v>
      </c>
      <c r="FH144" s="38">
        <f t="shared" si="694"/>
        <v>6873845.7166303843</v>
      </c>
      <c r="FI144" s="38">
        <f t="shared" si="694"/>
        <v>8420889.7583457306</v>
      </c>
      <c r="FJ144" s="38">
        <f t="shared" si="694"/>
        <v>10071098.581814576</v>
      </c>
      <c r="FK144" s="38">
        <f t="shared" si="694"/>
        <v>11445725.965727543</v>
      </c>
      <c r="FL144" s="38">
        <f t="shared" si="694"/>
        <v>13985034.825015986</v>
      </c>
      <c r="FM144" s="38">
        <f t="shared" si="694"/>
        <v>12760354.912688654</v>
      </c>
      <c r="FN144" s="38">
        <f t="shared" si="694"/>
        <v>12004422.87345315</v>
      </c>
      <c r="FQ144" s="38">
        <f t="shared" ref="FQ144:GF144" si="695">FQ143*FQ142</f>
        <v>284304.76780992141</v>
      </c>
      <c r="FR144" s="38">
        <f t="shared" si="695"/>
        <v>355704.54769178928</v>
      </c>
      <c r="FS144" s="38">
        <f t="shared" si="695"/>
        <v>310015.73710510152</v>
      </c>
      <c r="FT144" s="38">
        <f t="shared" si="695"/>
        <v>402586.61594063032</v>
      </c>
      <c r="FU144" s="38">
        <f t="shared" si="695"/>
        <v>461960.364790491</v>
      </c>
      <c r="FV144" s="38">
        <f t="shared" si="695"/>
        <v>317945.88907556451</v>
      </c>
      <c r="FW144" s="38">
        <f t="shared" si="695"/>
        <v>183636.21043216571</v>
      </c>
      <c r="FX144" s="38">
        <f t="shared" si="695"/>
        <v>97964.623263170986</v>
      </c>
      <c r="FY144" s="38">
        <f t="shared" si="695"/>
        <v>-47874.030870755058</v>
      </c>
      <c r="FZ144" s="38">
        <f t="shared" si="695"/>
        <v>-78653.324620950312</v>
      </c>
      <c r="GA144" s="38">
        <f t="shared" si="695"/>
        <v>-143947.8002265009</v>
      </c>
      <c r="GB144" s="38">
        <f t="shared" si="695"/>
        <v>-427873.57522251492</v>
      </c>
      <c r="GC144" s="38">
        <f t="shared" si="695"/>
        <v>-930642.25880370359</v>
      </c>
      <c r="GD144" s="38">
        <f t="shared" si="695"/>
        <v>-350049.19502394757</v>
      </c>
      <c r="GE144" s="38">
        <f t="shared" si="695"/>
        <v>-645740.37908684229</v>
      </c>
      <c r="GF144" s="38">
        <f t="shared" si="695"/>
        <v>-129264.17379715829</v>
      </c>
    </row>
    <row r="145" spans="1:188">
      <c r="A145" s="70" t="s">
        <v>154</v>
      </c>
      <c r="F145" s="38">
        <f t="shared" ref="F145:U145" si="696">F41+F144</f>
        <v>16211.294530257055</v>
      </c>
      <c r="G145" s="38">
        <f t="shared" si="696"/>
        <v>18883.11359138845</v>
      </c>
      <c r="H145" s="38">
        <f t="shared" si="696"/>
        <v>20114.14877017996</v>
      </c>
      <c r="I145" s="38">
        <f t="shared" si="696"/>
        <v>20887.306188383183</v>
      </c>
      <c r="J145" s="38">
        <f t="shared" si="696"/>
        <v>21675.881038310607</v>
      </c>
      <c r="K145" s="38">
        <f t="shared" si="696"/>
        <v>23507.518674020073</v>
      </c>
      <c r="L145" s="38">
        <f t="shared" si="696"/>
        <v>26004.399554665732</v>
      </c>
      <c r="M145" s="38">
        <f t="shared" si="696"/>
        <v>28609.127305268103</v>
      </c>
      <c r="N145" s="38">
        <f t="shared" si="696"/>
        <v>32422.829338039843</v>
      </c>
      <c r="O145" s="38">
        <f t="shared" si="696"/>
        <v>38309.761781851237</v>
      </c>
      <c r="P145" s="38">
        <f t="shared" si="696"/>
        <v>44697.778079510099</v>
      </c>
      <c r="Q145" s="38">
        <f t="shared" si="696"/>
        <v>53482.392083923609</v>
      </c>
      <c r="R145" s="38">
        <f t="shared" si="696"/>
        <v>64340.155169658916</v>
      </c>
      <c r="S145" s="38">
        <f t="shared" si="696"/>
        <v>76282.733547823736</v>
      </c>
      <c r="T145" s="38">
        <f t="shared" si="696"/>
        <v>82457.425913696425</v>
      </c>
      <c r="U145" s="73">
        <f t="shared" si="696"/>
        <v>92766.371565671521</v>
      </c>
      <c r="V145" s="38"/>
      <c r="X145" s="38">
        <f t="shared" ref="X145:AM145" si="697">X41+X144</f>
        <v>962044.22521193931</v>
      </c>
      <c r="Y145" s="38">
        <f t="shared" si="697"/>
        <v>1088845.0163196465</v>
      </c>
      <c r="Z145" s="38">
        <f t="shared" si="697"/>
        <v>1195275.7999976694</v>
      </c>
      <c r="AA145" s="38">
        <f t="shared" si="697"/>
        <v>1149752.0281249529</v>
      </c>
      <c r="AB145" s="38">
        <f t="shared" si="697"/>
        <v>1290787.3714584771</v>
      </c>
      <c r="AC145" s="38">
        <f t="shared" si="697"/>
        <v>1431227.1292459085</v>
      </c>
      <c r="AD145" s="38">
        <f t="shared" si="697"/>
        <v>1550721.3517998569</v>
      </c>
      <c r="AE145" s="38">
        <f t="shared" si="697"/>
        <v>1717526.0572322072</v>
      </c>
      <c r="AF145" s="38">
        <f t="shared" si="697"/>
        <v>1816838.1800643262</v>
      </c>
      <c r="AG145" s="38">
        <f t="shared" si="697"/>
        <v>1954966.2579005465</v>
      </c>
      <c r="AH145" s="38">
        <f t="shared" si="697"/>
        <v>2026179.0996407308</v>
      </c>
      <c r="AI145" s="38">
        <f t="shared" si="697"/>
        <v>2115951.3786281021</v>
      </c>
      <c r="AJ145" s="38">
        <f t="shared" si="697"/>
        <v>2268206.8887550845</v>
      </c>
      <c r="AK145" s="73">
        <f t="shared" si="697"/>
        <v>2375061.3532534088</v>
      </c>
      <c r="AL145" s="73">
        <f t="shared" si="697"/>
        <v>2435867.6306431936</v>
      </c>
      <c r="AM145" s="73">
        <f t="shared" si="697"/>
        <v>2686262.8174049761</v>
      </c>
      <c r="AP145" s="38">
        <f t="shared" ref="AP145:BE145" si="698">AP41+AP144</f>
        <v>529425.42324415338</v>
      </c>
      <c r="AQ145" s="38">
        <f t="shared" si="698"/>
        <v>593571.7836587287</v>
      </c>
      <c r="AR145" s="38">
        <f t="shared" si="698"/>
        <v>677988.37584429188</v>
      </c>
      <c r="AS145" s="38">
        <f t="shared" si="698"/>
        <v>679657.94461586373</v>
      </c>
      <c r="AT145" s="38">
        <f t="shared" si="698"/>
        <v>664426.5043486366</v>
      </c>
      <c r="AU145" s="38">
        <f t="shared" si="698"/>
        <v>693452.9645282916</v>
      </c>
      <c r="AV145" s="38">
        <f t="shared" si="698"/>
        <v>696318.86595830251</v>
      </c>
      <c r="AW145" s="38">
        <f t="shared" si="698"/>
        <v>615403.0822976029</v>
      </c>
      <c r="AX145" s="38">
        <f t="shared" si="698"/>
        <v>717871.01409497764</v>
      </c>
      <c r="AY145" s="38">
        <f t="shared" si="698"/>
        <v>788352.94055371126</v>
      </c>
      <c r="AZ145" s="38">
        <f t="shared" si="698"/>
        <v>811401.14534379123</v>
      </c>
      <c r="BA145" s="38">
        <f t="shared" si="698"/>
        <v>851372.09315541713</v>
      </c>
      <c r="BB145" s="38">
        <f t="shared" si="698"/>
        <v>818053.81027812336</v>
      </c>
      <c r="BC145" s="38">
        <f t="shared" si="698"/>
        <v>826085.55062335078</v>
      </c>
      <c r="BD145" s="38">
        <f t="shared" si="698"/>
        <v>718299.92516366951</v>
      </c>
      <c r="BE145" s="73">
        <f t="shared" si="698"/>
        <v>793813.00163907092</v>
      </c>
      <c r="BH145" s="54">
        <f t="shared" ref="BH145:BW145" si="699">BH41+BH144</f>
        <v>1490.114651690561</v>
      </c>
      <c r="BI145" s="54">
        <f t="shared" si="699"/>
        <v>1545.7194324914522</v>
      </c>
      <c r="BJ145" s="54">
        <f t="shared" si="699"/>
        <v>1581.8600223590361</v>
      </c>
      <c r="BK145" s="54">
        <f t="shared" si="699"/>
        <v>1619.2458812698158</v>
      </c>
      <c r="BL145" s="54">
        <f t="shared" si="699"/>
        <v>1659.7365728021477</v>
      </c>
      <c r="BM145" s="54">
        <f t="shared" si="699"/>
        <v>1788.309824187369</v>
      </c>
      <c r="BN145" s="54">
        <f t="shared" si="699"/>
        <v>1902.2570882333175</v>
      </c>
      <c r="BO145" s="54">
        <f t="shared" si="699"/>
        <v>2016.2671020609498</v>
      </c>
      <c r="BP145" s="54">
        <f t="shared" si="699"/>
        <v>2103.7225877557344</v>
      </c>
      <c r="BQ145" s="54">
        <f t="shared" si="699"/>
        <v>2227.5564944928515</v>
      </c>
      <c r="BR145" s="54">
        <f t="shared" si="699"/>
        <v>2381.0096654980762</v>
      </c>
      <c r="BS145" s="54">
        <f t="shared" si="699"/>
        <v>2532.1125333855334</v>
      </c>
      <c r="BT145" s="54">
        <f t="shared" si="699"/>
        <v>2727.9670242917223</v>
      </c>
      <c r="BU145" s="54">
        <f t="shared" si="699"/>
        <v>2918.5169669058691</v>
      </c>
      <c r="BV145" s="54">
        <f t="shared" si="699"/>
        <v>2768.0502679333749</v>
      </c>
      <c r="BW145" s="54">
        <f t="shared" si="699"/>
        <v>2986.6946119290051</v>
      </c>
      <c r="BZ145" s="38">
        <f t="shared" ref="BZ145:CO145" si="700">BZ41+BZ144</f>
        <v>70.292514278146655</v>
      </c>
      <c r="CA145" s="38">
        <f t="shared" si="700"/>
        <v>201.30031330024133</v>
      </c>
      <c r="CB145" s="38">
        <f t="shared" si="700"/>
        <v>239.91261504080148</v>
      </c>
      <c r="CC145" s="38">
        <f t="shared" si="700"/>
        <v>279.85248600830153</v>
      </c>
      <c r="CD145" s="38">
        <f t="shared" si="700"/>
        <v>406.45699670092807</v>
      </c>
      <c r="CE145" s="38">
        <f t="shared" si="700"/>
        <v>533.99843737483138</v>
      </c>
      <c r="CF145" s="38">
        <f t="shared" si="700"/>
        <v>565.29077672441838</v>
      </c>
      <c r="CG145" s="38">
        <f t="shared" si="700"/>
        <v>657.40270480943559</v>
      </c>
      <c r="CH145" s="38">
        <f t="shared" si="700"/>
        <v>791.94517397785739</v>
      </c>
      <c r="CI145" s="38">
        <f t="shared" si="700"/>
        <v>967.57154562155608</v>
      </c>
      <c r="CJ145" s="38">
        <f t="shared" si="700"/>
        <v>1151.2387049142469</v>
      </c>
      <c r="CK145" s="38">
        <f t="shared" si="700"/>
        <v>1354.5577017516212</v>
      </c>
      <c r="CL145" s="38">
        <f t="shared" si="700"/>
        <v>1612.058082052295</v>
      </c>
      <c r="CM145" s="38">
        <f t="shared" si="700"/>
        <v>2050.5678559112125</v>
      </c>
      <c r="CN145" s="38">
        <f t="shared" si="700"/>
        <v>1787.5104012859922</v>
      </c>
      <c r="CO145" s="38">
        <f t="shared" si="700"/>
        <v>2148.6910711803421</v>
      </c>
      <c r="CR145" s="38">
        <f t="shared" ref="CR145:DG145" si="701">CR41+CR144</f>
        <v>5984.9369908536764</v>
      </c>
      <c r="CS145" s="38">
        <f t="shared" si="701"/>
        <v>6650.2634820496551</v>
      </c>
      <c r="CT145" s="38">
        <f t="shared" si="701"/>
        <v>7276.4432588883901</v>
      </c>
      <c r="CU145" s="38">
        <f t="shared" si="701"/>
        <v>8243.1446563665468</v>
      </c>
      <c r="CV145" s="38">
        <f t="shared" si="701"/>
        <v>9359.6180936416713</v>
      </c>
      <c r="CW145" s="38">
        <f t="shared" si="701"/>
        <v>10546.607335390159</v>
      </c>
      <c r="CX145" s="38">
        <f t="shared" si="701"/>
        <v>10838.067403503288</v>
      </c>
      <c r="CY145" s="38">
        <f t="shared" si="701"/>
        <v>11076.447292384979</v>
      </c>
      <c r="CZ145" s="38">
        <f t="shared" si="701"/>
        <v>12516.351476991629</v>
      </c>
      <c r="DA145" s="38">
        <f t="shared" si="701"/>
        <v>14777.422620283638</v>
      </c>
      <c r="DB145" s="38">
        <f t="shared" si="701"/>
        <v>16505.228629928461</v>
      </c>
      <c r="DC145" s="38">
        <f t="shared" si="701"/>
        <v>18709.043712062747</v>
      </c>
      <c r="DD145" s="38">
        <f t="shared" si="701"/>
        <v>21187.032442487038</v>
      </c>
      <c r="DE145" s="38">
        <f t="shared" si="701"/>
        <v>24684.296975253106</v>
      </c>
      <c r="DF145" s="38">
        <f t="shared" si="701"/>
        <v>25150.734561036305</v>
      </c>
      <c r="DG145" s="38">
        <f t="shared" si="701"/>
        <v>29342.3601403953</v>
      </c>
      <c r="DH145" s="38"/>
      <c r="DI145" s="38"/>
      <c r="DJ145" s="38"/>
      <c r="DK145" s="38"/>
      <c r="DL145" s="38"/>
      <c r="DO145" s="38">
        <f t="shared" ref="DO145:ED145" si="702">DO41+DO144</f>
        <v>3628.3808135540494</v>
      </c>
      <c r="DP145" s="38">
        <f t="shared" si="702"/>
        <v>4781.7956504986214</v>
      </c>
      <c r="DQ145" s="38">
        <f t="shared" si="702"/>
        <v>6343.2142600266852</v>
      </c>
      <c r="DR145" s="38">
        <f t="shared" si="702"/>
        <v>6494.9949562008533</v>
      </c>
      <c r="DS145" s="38">
        <f t="shared" si="702"/>
        <v>6994.6168774250527</v>
      </c>
      <c r="DT145" s="38">
        <f t="shared" si="702"/>
        <v>6558.3161514489593</v>
      </c>
      <c r="DU145" s="38">
        <f t="shared" si="702"/>
        <v>7312.4785526310043</v>
      </c>
      <c r="DV145" s="38">
        <f t="shared" si="702"/>
        <v>8045.9987790866417</v>
      </c>
      <c r="DW145" s="38">
        <f t="shared" si="702"/>
        <v>9380.1817210939116</v>
      </c>
      <c r="DX145" s="38">
        <f t="shared" si="702"/>
        <v>10881.443215832909</v>
      </c>
      <c r="DY145" s="38">
        <f t="shared" si="702"/>
        <v>12584.510657520152</v>
      </c>
      <c r="DZ145" s="38">
        <f t="shared" si="702"/>
        <v>14686.460663199454</v>
      </c>
      <c r="EA145" s="38">
        <f t="shared" si="702"/>
        <v>16308.509242997454</v>
      </c>
      <c r="EB145" s="38">
        <f t="shared" si="702"/>
        <v>18379.869256962535</v>
      </c>
      <c r="EC145" s="38">
        <f t="shared" si="702"/>
        <v>17247.354718286617</v>
      </c>
      <c r="ED145" s="38">
        <f t="shared" si="702"/>
        <v>20776.607937485329</v>
      </c>
      <c r="EG145" s="38">
        <f t="shared" ref="EG145:ER145" si="703">EG41+EG144</f>
        <v>46910.275592683814</v>
      </c>
      <c r="EH145" s="38">
        <f t="shared" si="703"/>
        <v>52694.330746753767</v>
      </c>
      <c r="EI145" s="38">
        <f t="shared" si="703"/>
        <v>53393.812423648546</v>
      </c>
      <c r="EJ145" s="38">
        <f t="shared" si="703"/>
        <v>59947.42958723742</v>
      </c>
      <c r="EK145" s="38">
        <f t="shared" si="703"/>
        <v>61694.978451050963</v>
      </c>
      <c r="EL145" s="38">
        <f t="shared" si="703"/>
        <v>59561.565847714824</v>
      </c>
      <c r="EM145" s="38">
        <f t="shared" si="703"/>
        <v>70017.176624029584</v>
      </c>
      <c r="EN145" s="38">
        <f t="shared" si="703"/>
        <v>52151.255936936228</v>
      </c>
      <c r="EO145" s="38">
        <f t="shared" si="703"/>
        <v>46947.741321739617</v>
      </c>
      <c r="EP145" s="38">
        <f t="shared" si="703"/>
        <v>59721.130142251641</v>
      </c>
      <c r="EQ145" s="38">
        <f t="shared" si="703"/>
        <v>30188.155683521833</v>
      </c>
      <c r="ER145" s="38">
        <f t="shared" si="703"/>
        <v>93151.828143975916</v>
      </c>
      <c r="EY145" s="38">
        <f t="shared" ref="EY145:FN145" si="704">EY41+EY144</f>
        <v>1824682.4228959987</v>
      </c>
      <c r="EZ145" s="38">
        <f t="shared" si="704"/>
        <v>2002649.9835041079</v>
      </c>
      <c r="FA145" s="38">
        <f t="shared" si="704"/>
        <v>2274784.9571955157</v>
      </c>
      <c r="FB145" s="38">
        <f t="shared" si="704"/>
        <v>3968823.6403356697</v>
      </c>
      <c r="FC145" s="38">
        <f t="shared" si="704"/>
        <v>4539215.2922442751</v>
      </c>
      <c r="FD145" s="38">
        <f t="shared" si="704"/>
        <v>6016402.6997053633</v>
      </c>
      <c r="FE145" s="38">
        <f t="shared" si="704"/>
        <v>7112289.5763352588</v>
      </c>
      <c r="FF145" s="38">
        <f t="shared" si="704"/>
        <v>7554978.1762117147</v>
      </c>
      <c r="FG145" s="38">
        <f t="shared" si="704"/>
        <v>8158795.7227041274</v>
      </c>
      <c r="FH145" s="38">
        <f t="shared" si="704"/>
        <v>9021464.8797901087</v>
      </c>
      <c r="FI145" s="38">
        <f t="shared" si="704"/>
        <v>11009601.255189482</v>
      </c>
      <c r="FJ145" s="38">
        <f t="shared" si="704"/>
        <v>13206725.052103523</v>
      </c>
      <c r="FK145" s="38">
        <f t="shared" si="704"/>
        <v>15253416.888987597</v>
      </c>
      <c r="FL145" s="38">
        <f t="shared" si="704"/>
        <v>18782673.625950035</v>
      </c>
      <c r="FM145" s="38">
        <f t="shared" si="704"/>
        <v>18822611.043529294</v>
      </c>
      <c r="FN145" s="38">
        <f t="shared" si="704"/>
        <v>19525633.961209729</v>
      </c>
      <c r="FQ145" s="38">
        <f t="shared" ref="FQ145:GF145" si="705">FQ41+FQ144</f>
        <v>502489.46748870541</v>
      </c>
      <c r="FR145" s="38">
        <f t="shared" si="705"/>
        <v>628520.7774026948</v>
      </c>
      <c r="FS145" s="38">
        <f t="shared" si="705"/>
        <v>644304.34384491656</v>
      </c>
      <c r="FT145" s="38">
        <f t="shared" si="705"/>
        <v>808321.36200646381</v>
      </c>
      <c r="FU145" s="38">
        <f t="shared" si="705"/>
        <v>937624.63624974119</v>
      </c>
      <c r="FV145" s="38">
        <f t="shared" si="705"/>
        <v>876814.73338888958</v>
      </c>
      <c r="FW145" s="38">
        <f t="shared" si="705"/>
        <v>836651.17031415831</v>
      </c>
      <c r="FX145" s="38">
        <f t="shared" si="705"/>
        <v>863661.08715696423</v>
      </c>
      <c r="FY145" s="38">
        <f t="shared" si="705"/>
        <v>858686.78663365892</v>
      </c>
      <c r="FZ145" s="38">
        <f t="shared" si="705"/>
        <v>990937.41113302228</v>
      </c>
      <c r="GA145" s="38">
        <f t="shared" si="705"/>
        <v>1117226.8619520743</v>
      </c>
      <c r="GB145" s="38">
        <f t="shared" si="705"/>
        <v>1065812.6207382027</v>
      </c>
      <c r="GC145" s="38">
        <f t="shared" si="705"/>
        <v>906975.31756094238</v>
      </c>
      <c r="GD145" s="38">
        <f t="shared" si="705"/>
        <v>1893552.6237042339</v>
      </c>
      <c r="GE145" s="38">
        <f t="shared" si="705"/>
        <v>2005827.2577685211</v>
      </c>
      <c r="GF145" s="38">
        <f t="shared" si="705"/>
        <v>3027346.6993726688</v>
      </c>
    </row>
    <row r="146" spans="1:188">
      <c r="A146" s="70" t="s">
        <v>74</v>
      </c>
      <c r="F146" s="72">
        <f t="shared" ref="F146:U146" si="706">F145/F34</f>
        <v>2.5643925169151061</v>
      </c>
      <c r="G146" s="72">
        <f t="shared" si="706"/>
        <v>2.5461430663274776</v>
      </c>
      <c r="H146" s="72">
        <f t="shared" si="706"/>
        <v>2.4632033125981936</v>
      </c>
      <c r="I146" s="72">
        <f t="shared" si="706"/>
        <v>2.4138356610051339</v>
      </c>
      <c r="J146" s="72">
        <f t="shared" si="706"/>
        <v>2.3786975076335373</v>
      </c>
      <c r="K146" s="72">
        <f t="shared" si="706"/>
        <v>2.3805323268104055</v>
      </c>
      <c r="L146" s="72">
        <f t="shared" si="706"/>
        <v>2.3851120404543544</v>
      </c>
      <c r="M146" s="72">
        <f t="shared" si="706"/>
        <v>2.3746822846508424</v>
      </c>
      <c r="N146" s="72">
        <f t="shared" si="706"/>
        <v>2.3729554504445312</v>
      </c>
      <c r="O146" s="72">
        <f t="shared" si="706"/>
        <v>2.3824463903847843</v>
      </c>
      <c r="P146" s="72">
        <f t="shared" si="706"/>
        <v>2.3885796745550771</v>
      </c>
      <c r="Q146" s="72">
        <f t="shared" si="706"/>
        <v>2.4065151225667569</v>
      </c>
      <c r="R146" s="72">
        <f t="shared" si="706"/>
        <v>2.4203141574366143</v>
      </c>
      <c r="S146" s="72">
        <f t="shared" si="706"/>
        <v>2.4224331099244027</v>
      </c>
      <c r="T146" s="72">
        <f t="shared" si="706"/>
        <v>2.380983929551642</v>
      </c>
      <c r="U146" s="75">
        <f t="shared" si="706"/>
        <v>2.3526397047805196</v>
      </c>
      <c r="V146" s="38"/>
      <c r="X146" s="72">
        <f t="shared" ref="X146:AM146" si="707">X145/X34</f>
        <v>2.348433469672766</v>
      </c>
      <c r="Y146" s="72">
        <f t="shared" si="707"/>
        <v>2.3621626525583035</v>
      </c>
      <c r="Z146" s="72">
        <f t="shared" si="707"/>
        <v>2.3607420381314457</v>
      </c>
      <c r="AA146" s="72">
        <f t="shared" si="707"/>
        <v>2.2947896404126422</v>
      </c>
      <c r="AB146" s="72">
        <f t="shared" si="707"/>
        <v>2.351139555119675</v>
      </c>
      <c r="AC146" s="72">
        <f t="shared" si="707"/>
        <v>2.3725824208865327</v>
      </c>
      <c r="AD146" s="72">
        <f t="shared" si="707"/>
        <v>2.3805418015202542</v>
      </c>
      <c r="AE146" s="72">
        <f t="shared" si="707"/>
        <v>2.383668416605079</v>
      </c>
      <c r="AF146" s="72">
        <f t="shared" si="707"/>
        <v>2.3684079427395526</v>
      </c>
      <c r="AG146" s="72">
        <f t="shared" si="707"/>
        <v>2.3642320919032742</v>
      </c>
      <c r="AH146" s="72">
        <f t="shared" si="707"/>
        <v>2.341751412399403</v>
      </c>
      <c r="AI146" s="72">
        <f t="shared" si="707"/>
        <v>2.3284355597563384</v>
      </c>
      <c r="AJ146" s="72">
        <f t="shared" si="707"/>
        <v>2.3263350219485122</v>
      </c>
      <c r="AK146" s="75">
        <f t="shared" si="707"/>
        <v>2.313855704918057</v>
      </c>
      <c r="AL146" s="75">
        <f t="shared" si="707"/>
        <v>2.2871206240415294</v>
      </c>
      <c r="AM146" s="75">
        <f t="shared" si="707"/>
        <v>2.2904630199784348</v>
      </c>
      <c r="AP146" s="72">
        <f t="shared" ref="AP146:BE146" si="708">AP145/AP34</f>
        <v>1.0691888333176551</v>
      </c>
      <c r="AQ146" s="72">
        <f t="shared" si="708"/>
        <v>1.1753622067023557</v>
      </c>
      <c r="AR146" s="72">
        <f t="shared" si="708"/>
        <v>1.3148378423107951</v>
      </c>
      <c r="AS146" s="72">
        <f t="shared" si="708"/>
        <v>1.3461094783614191</v>
      </c>
      <c r="AT146" s="72">
        <f t="shared" si="708"/>
        <v>1.3351855266128929</v>
      </c>
      <c r="AU146" s="72">
        <f t="shared" si="708"/>
        <v>1.3786618071819963</v>
      </c>
      <c r="AV146" s="72">
        <f t="shared" si="708"/>
        <v>1.3990180938353505</v>
      </c>
      <c r="AW146" s="72">
        <f t="shared" si="708"/>
        <v>1.2525703255437233</v>
      </c>
      <c r="AX146" s="72">
        <f t="shared" si="708"/>
        <v>1.4641643872757522</v>
      </c>
      <c r="AY146" s="72">
        <f t="shared" si="708"/>
        <v>1.5819948061433209</v>
      </c>
      <c r="AZ146" s="72">
        <f t="shared" si="708"/>
        <v>1.6171925730900476</v>
      </c>
      <c r="BA146" s="72">
        <f t="shared" si="708"/>
        <v>1.6780275122661588</v>
      </c>
      <c r="BB146" s="72">
        <f t="shared" si="708"/>
        <v>1.5868505112079432</v>
      </c>
      <c r="BC146" s="72">
        <f t="shared" si="708"/>
        <v>1.6378315583867142</v>
      </c>
      <c r="BD146" s="72">
        <f t="shared" si="708"/>
        <v>1.5252579065587148</v>
      </c>
      <c r="BE146" s="75">
        <f t="shared" si="708"/>
        <v>1.6566219898861125</v>
      </c>
      <c r="BH146" s="82">
        <f t="shared" ref="BH146:BW146" si="709">BH145/BH34</f>
        <v>2.8939772067122691</v>
      </c>
      <c r="BI146" s="82">
        <f t="shared" si="709"/>
        <v>2.8299617217409296</v>
      </c>
      <c r="BJ146" s="82">
        <f t="shared" si="709"/>
        <v>2.7484367488416037</v>
      </c>
      <c r="BK146" s="82">
        <f t="shared" si="709"/>
        <v>2.6669486624785117</v>
      </c>
      <c r="BL146" s="82">
        <f t="shared" si="709"/>
        <v>2.5905292898047239</v>
      </c>
      <c r="BM146" s="82">
        <f t="shared" si="709"/>
        <v>2.5971245230169773</v>
      </c>
      <c r="BN146" s="82">
        <f t="shared" si="709"/>
        <v>2.5964169487260813</v>
      </c>
      <c r="BO146" s="82">
        <f t="shared" si="709"/>
        <v>2.5730295221906521</v>
      </c>
      <c r="BP146" s="82">
        <f t="shared" si="709"/>
        <v>2.5257956738313165</v>
      </c>
      <c r="BQ146" s="82">
        <f t="shared" si="709"/>
        <v>2.4902922925232214</v>
      </c>
      <c r="BR146" s="82">
        <f t="shared" si="709"/>
        <v>2.4670786379398848</v>
      </c>
      <c r="BS146" s="82">
        <f t="shared" si="709"/>
        <v>2.4316979963252772</v>
      </c>
      <c r="BT146" s="82">
        <f t="shared" si="709"/>
        <v>2.3987336364834584</v>
      </c>
      <c r="BU146" s="82">
        <f t="shared" si="709"/>
        <v>2.352513888018144</v>
      </c>
      <c r="BV146" s="82">
        <f t="shared" si="709"/>
        <v>2.2156685810080106</v>
      </c>
      <c r="BW146" s="82">
        <f t="shared" si="709"/>
        <v>2.2194488872111933</v>
      </c>
      <c r="BZ146" s="72">
        <f t="shared" ref="BZ146:CO146" si="710">BZ145/BZ34</f>
        <v>0.27295067268690626</v>
      </c>
      <c r="CA146" s="72">
        <f t="shared" si="710"/>
        <v>0.74147220655718871</v>
      </c>
      <c r="CB146" s="72">
        <f t="shared" si="710"/>
        <v>0.83395129587724337</v>
      </c>
      <c r="CC146" s="72">
        <f t="shared" si="710"/>
        <v>0.91326452079968168</v>
      </c>
      <c r="CD146" s="72">
        <f t="shared" si="710"/>
        <v>1.2323782903284046</v>
      </c>
      <c r="CE146" s="72">
        <f t="shared" si="710"/>
        <v>1.4983079098398471</v>
      </c>
      <c r="CF146" s="72">
        <f t="shared" si="710"/>
        <v>1.6033024562563805</v>
      </c>
      <c r="CG146" s="72">
        <f t="shared" si="710"/>
        <v>1.7155020962478715</v>
      </c>
      <c r="CH146" s="72">
        <f t="shared" si="710"/>
        <v>1.8911265494290586</v>
      </c>
      <c r="CI146" s="72">
        <f t="shared" si="710"/>
        <v>2.0410834886373448</v>
      </c>
      <c r="CJ146" s="72">
        <f t="shared" si="710"/>
        <v>2.2035596185517075</v>
      </c>
      <c r="CK146" s="72">
        <f t="shared" si="710"/>
        <v>2.3580449545760507</v>
      </c>
      <c r="CL146" s="72">
        <f t="shared" si="710"/>
        <v>2.5108022628370965</v>
      </c>
      <c r="CM146" s="72">
        <f t="shared" si="710"/>
        <v>2.7618191387008397</v>
      </c>
      <c r="CN146" s="72">
        <f t="shared" si="710"/>
        <v>2.6289314632892884</v>
      </c>
      <c r="CO146" s="72">
        <f t="shared" si="710"/>
        <v>2.8052079026852952</v>
      </c>
      <c r="CR146" s="72">
        <f t="shared" ref="CR146:DG146" si="711">CR145/CR34</f>
        <v>2.8341732793335046</v>
      </c>
      <c r="CS146" s="72">
        <f t="shared" si="711"/>
        <v>2.7635872203487182</v>
      </c>
      <c r="CT146" s="72">
        <f t="shared" si="711"/>
        <v>2.7062873615295739</v>
      </c>
      <c r="CU146" s="72">
        <f t="shared" si="711"/>
        <v>2.7916725616106364</v>
      </c>
      <c r="CV146" s="72">
        <f t="shared" si="711"/>
        <v>2.8850338292161886</v>
      </c>
      <c r="CW146" s="72">
        <f t="shared" si="711"/>
        <v>2.9453922696395631</v>
      </c>
      <c r="CX146" s="72">
        <f t="shared" si="711"/>
        <v>2.7869946041217557</v>
      </c>
      <c r="CY146" s="72">
        <f t="shared" si="711"/>
        <v>2.6382889668154901</v>
      </c>
      <c r="CZ146" s="72">
        <f t="shared" si="711"/>
        <v>2.751994453288785</v>
      </c>
      <c r="DA146" s="72">
        <f t="shared" si="711"/>
        <v>2.8859701607936898</v>
      </c>
      <c r="DB146" s="72">
        <f t="shared" si="711"/>
        <v>2.9070016520502771</v>
      </c>
      <c r="DC146" s="72">
        <f t="shared" si="711"/>
        <v>2.9833480029383326</v>
      </c>
      <c r="DD146" s="72">
        <f t="shared" si="711"/>
        <v>3.0738270767795535</v>
      </c>
      <c r="DE146" s="72">
        <f t="shared" si="711"/>
        <v>3.1970738364739337</v>
      </c>
      <c r="DF146" s="72">
        <f t="shared" si="711"/>
        <v>3.1336016017950721</v>
      </c>
      <c r="DG146" s="72">
        <f t="shared" si="711"/>
        <v>3.2590020903467662</v>
      </c>
      <c r="DH146" s="72"/>
      <c r="DI146" s="72"/>
      <c r="DJ146" s="72"/>
      <c r="DK146" s="72"/>
      <c r="DL146" s="72"/>
      <c r="DO146" s="72">
        <f t="shared" ref="DO146:ED146" si="712">DO145/DO34</f>
        <v>0.86540496810383605</v>
      </c>
      <c r="DP146" s="72">
        <f t="shared" si="712"/>
        <v>1.0343866379956315</v>
      </c>
      <c r="DQ146" s="72">
        <f t="shared" si="712"/>
        <v>1.3381605607694207</v>
      </c>
      <c r="DR146" s="72">
        <f t="shared" si="712"/>
        <v>1.4032822259208042</v>
      </c>
      <c r="DS146" s="72">
        <f t="shared" si="712"/>
        <v>1.515499212076006</v>
      </c>
      <c r="DT146" s="72">
        <f t="shared" si="712"/>
        <v>1.3322515797529786</v>
      </c>
      <c r="DU146" s="72">
        <f t="shared" si="712"/>
        <v>1.4244620052024921</v>
      </c>
      <c r="DV146" s="72">
        <f t="shared" si="712"/>
        <v>1.4761558918987432</v>
      </c>
      <c r="DW146" s="72">
        <f t="shared" si="712"/>
        <v>1.5851946567966122</v>
      </c>
      <c r="DX146" s="72">
        <f t="shared" si="712"/>
        <v>1.6767830277564644</v>
      </c>
      <c r="DY146" s="72">
        <f t="shared" si="712"/>
        <v>1.7742422813258498</v>
      </c>
      <c r="DZ146" s="72">
        <f t="shared" si="712"/>
        <v>1.872093672519245</v>
      </c>
      <c r="EA146" s="72">
        <f t="shared" si="712"/>
        <v>1.9129774060350104</v>
      </c>
      <c r="EB146" s="72">
        <f t="shared" si="712"/>
        <v>2.0241107953008726</v>
      </c>
      <c r="EC146" s="72">
        <f t="shared" si="712"/>
        <v>1.9075659384420458</v>
      </c>
      <c r="ED146" s="72">
        <f t="shared" si="712"/>
        <v>2.0561084592676435</v>
      </c>
      <c r="EG146" s="72">
        <f t="shared" ref="EG146:ER146" si="713">EG145/EG34</f>
        <v>3.7821178279252483</v>
      </c>
      <c r="EH146" s="72">
        <f t="shared" si="713"/>
        <v>3.6727845436819848</v>
      </c>
      <c r="EI146" s="72">
        <f t="shared" si="713"/>
        <v>3.3595580408584156</v>
      </c>
      <c r="EJ146" s="72">
        <f t="shared" si="713"/>
        <v>3.2893512700958296</v>
      </c>
      <c r="EK146" s="72">
        <f t="shared" si="713"/>
        <v>3.0369483453731627</v>
      </c>
      <c r="EL146" s="72">
        <f t="shared" si="713"/>
        <v>2.7223497474635847</v>
      </c>
      <c r="EM146" s="72">
        <f t="shared" si="713"/>
        <v>2.9521920396066221</v>
      </c>
      <c r="EN146" s="72">
        <f t="shared" si="713"/>
        <v>2.0415787229685365</v>
      </c>
      <c r="EO146" s="72">
        <f t="shared" si="713"/>
        <v>1.637676794566987</v>
      </c>
      <c r="EP146" s="72">
        <f t="shared" si="713"/>
        <v>1.8419889076321618</v>
      </c>
      <c r="EQ146" s="72">
        <f t="shared" si="713"/>
        <v>0.81755662334503276</v>
      </c>
      <c r="ER146" s="72">
        <f t="shared" si="713"/>
        <v>2.169514302535823</v>
      </c>
      <c r="EY146" s="72">
        <f t="shared" ref="EY146:FN146" si="714">EY145/EY34</f>
        <v>4.0145782559792949</v>
      </c>
      <c r="EZ146" s="72">
        <f t="shared" si="714"/>
        <v>3.760364842619361</v>
      </c>
      <c r="FA146" s="72">
        <f t="shared" si="714"/>
        <v>3.6240268085372551</v>
      </c>
      <c r="FB146" s="72">
        <f t="shared" si="714"/>
        <v>4.1525598811154438</v>
      </c>
      <c r="FC146" s="72">
        <f t="shared" si="714"/>
        <v>4.1275664828075094</v>
      </c>
      <c r="FD146" s="72">
        <f t="shared" si="714"/>
        <v>4.3290638973439872</v>
      </c>
      <c r="FE146" s="72">
        <f t="shared" si="714"/>
        <v>4.3201084455745953</v>
      </c>
      <c r="FF146" s="72">
        <f t="shared" si="714"/>
        <v>4.1469094683474985</v>
      </c>
      <c r="FG146" s="72">
        <f t="shared" si="714"/>
        <v>4.0516952057219804</v>
      </c>
      <c r="FH146" s="72">
        <f t="shared" si="714"/>
        <v>3.9295068937666571</v>
      </c>
      <c r="FI146" s="72">
        <f t="shared" si="714"/>
        <v>3.9684519550630548</v>
      </c>
      <c r="FJ146" s="72">
        <f t="shared" si="714"/>
        <v>3.9550367176229839</v>
      </c>
      <c r="FK146" s="72">
        <f t="shared" si="714"/>
        <v>3.8607515103135657</v>
      </c>
      <c r="FL146" s="72">
        <f t="shared" si="714"/>
        <v>3.7954852089596169</v>
      </c>
      <c r="FM146" s="72">
        <f t="shared" si="714"/>
        <v>3.3588586125122388</v>
      </c>
      <c r="FN146" s="72">
        <f t="shared" si="714"/>
        <v>3.0399941822721219</v>
      </c>
      <c r="FQ146" s="72">
        <f t="shared" ref="FQ146:GF146" si="715">FQ145/FQ34</f>
        <v>2.1953124944895648</v>
      </c>
      <c r="FR146" s="72">
        <f t="shared" si="715"/>
        <v>2.3104323596975944</v>
      </c>
      <c r="FS146" s="72">
        <f t="shared" si="715"/>
        <v>2.0543912399438709</v>
      </c>
      <c r="FT146" s="72">
        <f t="shared" si="715"/>
        <v>2.2390181100185691</v>
      </c>
      <c r="FU146" s="72">
        <f t="shared" si="715"/>
        <v>2.3444015288460358</v>
      </c>
      <c r="FV146" s="72">
        <f t="shared" si="715"/>
        <v>1.9853338044245608</v>
      </c>
      <c r="FW146" s="72">
        <f t="shared" si="715"/>
        <v>1.7383333928550231</v>
      </c>
      <c r="FX146" s="72">
        <f t="shared" si="715"/>
        <v>1.6120237851078729</v>
      </c>
      <c r="FY146" s="72">
        <f t="shared" si="715"/>
        <v>1.3997825170939417</v>
      </c>
      <c r="FZ146" s="72">
        <f t="shared" si="715"/>
        <v>1.3853316284239108</v>
      </c>
      <c r="GA146" s="72">
        <f t="shared" si="715"/>
        <v>1.3312824330854509</v>
      </c>
      <c r="GB146" s="72">
        <f t="shared" si="715"/>
        <v>1.0939647085479762</v>
      </c>
      <c r="GC146" s="72">
        <f t="shared" si="715"/>
        <v>0.79300815112238832</v>
      </c>
      <c r="GD146" s="72">
        <f t="shared" si="715"/>
        <v>1.2750869834335781</v>
      </c>
      <c r="GE146" s="72">
        <f t="shared" si="715"/>
        <v>1.2095032048112475</v>
      </c>
      <c r="GF146" s="72">
        <f t="shared" si="715"/>
        <v>1.5282575661845035</v>
      </c>
    </row>
    <row r="147" spans="1:188">
      <c r="A147" s="70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38"/>
      <c r="V147" s="38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2"/>
      <c r="CJ147" s="72"/>
      <c r="CK147" s="72"/>
      <c r="CL147" s="72"/>
      <c r="CM147" s="72"/>
      <c r="CN147" s="72"/>
      <c r="CO147" s="72"/>
      <c r="CR147" s="72"/>
      <c r="CS147" s="72"/>
      <c r="CT147" s="72"/>
      <c r="CU147" s="72"/>
      <c r="CV147" s="72"/>
      <c r="CW147" s="72"/>
      <c r="CX147" s="72"/>
      <c r="CY147" s="72"/>
      <c r="CZ147" s="72"/>
      <c r="DA147" s="72"/>
      <c r="DB147" s="72"/>
      <c r="DC147" s="72"/>
      <c r="DD147" s="72"/>
      <c r="DE147" s="72"/>
      <c r="DF147" s="72"/>
      <c r="DG147" s="72"/>
      <c r="DH147" s="72"/>
      <c r="DI147" s="72"/>
      <c r="DJ147" s="72"/>
      <c r="DK147" s="72"/>
      <c r="DL147" s="72"/>
      <c r="DO147" s="72"/>
      <c r="DP147" s="72"/>
      <c r="DQ147" s="72"/>
      <c r="DR147" s="72"/>
      <c r="DS147" s="72"/>
      <c r="DT147" s="72"/>
      <c r="DU147" s="72"/>
      <c r="DV147" s="72"/>
      <c r="DW147" s="72"/>
      <c r="DX147" s="72"/>
      <c r="DY147" s="72"/>
      <c r="DZ147" s="72"/>
      <c r="EA147" s="72"/>
      <c r="EB147" s="72"/>
      <c r="EC147" s="72"/>
      <c r="ED147" s="72"/>
      <c r="EG147" s="72"/>
      <c r="EH147" s="72"/>
      <c r="EI147" s="72"/>
      <c r="EJ147" s="72"/>
      <c r="EK147" s="72"/>
      <c r="EL147" s="72"/>
      <c r="EM147" s="72"/>
      <c r="EN147" s="72"/>
      <c r="EO147" s="72"/>
      <c r="EP147" s="72"/>
      <c r="EQ147" s="72"/>
      <c r="ER147" s="72"/>
      <c r="EY147" s="72"/>
      <c r="EZ147" s="72"/>
      <c r="FA147" s="72"/>
      <c r="FB147" s="72"/>
      <c r="FC147" s="72"/>
      <c r="FD147" s="72"/>
      <c r="FE147" s="72"/>
      <c r="FF147" s="72"/>
      <c r="FG147" s="72"/>
      <c r="FH147" s="72"/>
      <c r="FI147" s="72"/>
      <c r="FJ147" s="72"/>
      <c r="FK147" s="72"/>
      <c r="FL147" s="72"/>
      <c r="FM147" s="72"/>
      <c r="FN147" s="72"/>
      <c r="FR147" s="72"/>
      <c r="FS147" s="72"/>
      <c r="FT147" s="72"/>
      <c r="FU147" s="72"/>
      <c r="FV147" s="72"/>
      <c r="FW147" s="72"/>
      <c r="FX147" s="72"/>
      <c r="FY147" s="72"/>
      <c r="FZ147" s="72"/>
      <c r="GA147" s="72"/>
      <c r="GB147" s="72"/>
      <c r="GC147" s="72"/>
      <c r="GD147" s="72"/>
    </row>
    <row r="148" spans="1:188">
      <c r="A148" s="3" t="s">
        <v>75</v>
      </c>
      <c r="F148" s="38">
        <f t="shared" ref="F148:U148" si="716">POWER(F41,F131)</f>
        <v>210.22368084616349</v>
      </c>
      <c r="G148" s="38">
        <f t="shared" si="716"/>
        <v>83.554674415966517</v>
      </c>
      <c r="H148" s="38">
        <f t="shared" si="716"/>
        <v>84.205492968499328</v>
      </c>
      <c r="I148" s="38">
        <f t="shared" si="716"/>
        <v>92.186893280696424</v>
      </c>
      <c r="J148" s="38">
        <f t="shared" si="716"/>
        <v>91.672688654299506</v>
      </c>
      <c r="K148" s="38">
        <f t="shared" si="716"/>
        <v>93.575027219752258</v>
      </c>
      <c r="L148" s="38">
        <f t="shared" si="716"/>
        <v>116.22523008708136</v>
      </c>
      <c r="M148" s="38">
        <f t="shared" si="716"/>
        <v>126.47578443772004</v>
      </c>
      <c r="N148" s="38">
        <f t="shared" si="716"/>
        <v>153.03509492231476</v>
      </c>
      <c r="O148" s="38">
        <f t="shared" si="716"/>
        <v>169.02245959375881</v>
      </c>
      <c r="P148" s="38">
        <f t="shared" si="716"/>
        <v>192.06575185478124</v>
      </c>
      <c r="Q148" s="38">
        <f t="shared" si="716"/>
        <v>253.4827055568478</v>
      </c>
      <c r="R148" s="38">
        <f t="shared" si="716"/>
        <v>267.55587742250964</v>
      </c>
      <c r="S148" s="38">
        <f t="shared" si="716"/>
        <v>303.11672026236198</v>
      </c>
      <c r="T148" s="73">
        <f t="shared" si="716"/>
        <v>189.86157227827783</v>
      </c>
      <c r="U148" s="73">
        <f t="shared" si="716"/>
        <v>137.73378383252751</v>
      </c>
      <c r="V148" s="38"/>
      <c r="X148" s="73">
        <f t="shared" ref="X148:AM148" si="717">POWER(X41,X131)</f>
        <v>373.85829305108081</v>
      </c>
      <c r="Y148" s="38">
        <f t="shared" si="717"/>
        <v>668.4984028657185</v>
      </c>
      <c r="Z148" s="38">
        <f t="shared" si="717"/>
        <v>871.75760382816907</v>
      </c>
      <c r="AA148" s="38">
        <f t="shared" si="717"/>
        <v>1242.0538445268999</v>
      </c>
      <c r="AB148" s="38">
        <f t="shared" si="717"/>
        <v>1428.2723128268735</v>
      </c>
      <c r="AC148" s="38">
        <f t="shared" si="717"/>
        <v>1441.9922841766331</v>
      </c>
      <c r="AD148" s="38">
        <f t="shared" si="717"/>
        <v>1292.3074317538262</v>
      </c>
      <c r="AE148" s="38">
        <f t="shared" si="717"/>
        <v>1349.3567547415603</v>
      </c>
      <c r="AF148" s="38">
        <f t="shared" si="717"/>
        <v>1212.0345211331301</v>
      </c>
      <c r="AG148" s="38">
        <f t="shared" si="717"/>
        <v>1290.6648570899754</v>
      </c>
      <c r="AH148" s="38">
        <f t="shared" si="717"/>
        <v>1103.7077405589664</v>
      </c>
      <c r="AI148" s="38">
        <f t="shared" si="717"/>
        <v>1063.5056117075183</v>
      </c>
      <c r="AJ148" s="38">
        <f t="shared" si="717"/>
        <v>1130.3732730706408</v>
      </c>
      <c r="AK148" s="38">
        <f t="shared" si="717"/>
        <v>1116.2333320802143</v>
      </c>
      <c r="AL148" s="38">
        <f t="shared" si="717"/>
        <v>1163.2262372992734</v>
      </c>
      <c r="AM148" s="73">
        <f t="shared" si="717"/>
        <v>1586.3479258061725</v>
      </c>
      <c r="AP148" s="38">
        <f t="shared" ref="AP148:BE148" si="718">POWER(AP41,AP131)</f>
        <v>881.42626546422366</v>
      </c>
      <c r="AQ148" s="38">
        <f t="shared" si="718"/>
        <v>1025.577288191324</v>
      </c>
      <c r="AR148" s="38">
        <f t="shared" si="718"/>
        <v>998.94629981908349</v>
      </c>
      <c r="AS148" s="38">
        <f t="shared" si="718"/>
        <v>948.59689046919709</v>
      </c>
      <c r="AT148" s="38">
        <f t="shared" si="718"/>
        <v>997.10830891627268</v>
      </c>
      <c r="AU148" s="38">
        <f t="shared" si="718"/>
        <v>996.56598625135405</v>
      </c>
      <c r="AV148" s="38">
        <f t="shared" si="718"/>
        <v>951.49665386273625</v>
      </c>
      <c r="AW148" s="38">
        <f t="shared" si="718"/>
        <v>1064.6895313189282</v>
      </c>
      <c r="AX148" s="38">
        <f t="shared" si="718"/>
        <v>1152.7999256987277</v>
      </c>
      <c r="AY148" s="38">
        <f t="shared" si="718"/>
        <v>1298.6105223709778</v>
      </c>
      <c r="AZ148" s="38">
        <f t="shared" si="718"/>
        <v>1307.0857745139706</v>
      </c>
      <c r="BA148" s="38">
        <f t="shared" si="718"/>
        <v>1168.743500992475</v>
      </c>
      <c r="BB148" s="38">
        <f t="shared" si="718"/>
        <v>1297.3503281181067</v>
      </c>
      <c r="BC148" s="38">
        <f t="shared" si="718"/>
        <v>1060.3150870255211</v>
      </c>
      <c r="BD148" s="38">
        <f t="shared" si="718"/>
        <v>844.53121563599552</v>
      </c>
      <c r="BE148" s="73">
        <f t="shared" si="718"/>
        <v>957.3872743149476</v>
      </c>
      <c r="BH148" s="38"/>
      <c r="BI148" s="38">
        <f t="shared" ref="BI148:BV148" si="719">POWER(BI41,BI131)</f>
        <v>19.651284316087633</v>
      </c>
      <c r="BJ148" s="38">
        <f t="shared" si="719"/>
        <v>21.428210493888049</v>
      </c>
      <c r="BK148" s="38">
        <f t="shared" si="719"/>
        <v>21.478775246148818</v>
      </c>
      <c r="BL148" s="38">
        <f t="shared" si="719"/>
        <v>23.132656546299678</v>
      </c>
      <c r="BM148" s="38">
        <f t="shared" si="719"/>
        <v>23.543984045824036</v>
      </c>
      <c r="BN148" s="38">
        <f t="shared" si="719"/>
        <v>26.270411885353656</v>
      </c>
      <c r="BO148" s="38">
        <f t="shared" si="719"/>
        <v>27.123317657869162</v>
      </c>
      <c r="BP148" s="38">
        <f t="shared" si="719"/>
        <v>29.210072605340315</v>
      </c>
      <c r="BQ148" s="38">
        <f t="shared" si="719"/>
        <v>30.108795602894226</v>
      </c>
      <c r="BR148" s="38">
        <f t="shared" si="719"/>
        <v>31.785147906716006</v>
      </c>
      <c r="BS148" s="38">
        <f t="shared" si="719"/>
        <v>31.801521330654495</v>
      </c>
      <c r="BT148" s="38">
        <f t="shared" si="719"/>
        <v>33.432042580249686</v>
      </c>
      <c r="BU148" s="38">
        <f t="shared" si="719"/>
        <v>39.665981449689752</v>
      </c>
      <c r="BV148" s="38">
        <f t="shared" si="719"/>
        <v>41.191339279655608</v>
      </c>
      <c r="BW148" s="38"/>
      <c r="BZ148" s="38">
        <f t="shared" ref="BZ148:CO148" si="720">POWER(BZ41,BZ131)</f>
        <v>61.18903649334478</v>
      </c>
      <c r="CA148" s="38">
        <f t="shared" si="720"/>
        <v>44.47288980750524</v>
      </c>
      <c r="CB148" s="38">
        <f t="shared" si="720"/>
        <v>40.809146753202633</v>
      </c>
      <c r="CC148" s="38">
        <f t="shared" si="720"/>
        <v>45.009550422825953</v>
      </c>
      <c r="CD148" s="38">
        <f t="shared" si="720"/>
        <v>43.216629228179308</v>
      </c>
      <c r="CE148" s="38">
        <f t="shared" si="720"/>
        <v>39.662896542207925</v>
      </c>
      <c r="CF148" s="38">
        <f t="shared" si="720"/>
        <v>32.569439883075901</v>
      </c>
      <c r="CG148" s="38">
        <f t="shared" si="720"/>
        <v>36.078637235455901</v>
      </c>
      <c r="CH148" s="38">
        <f t="shared" si="720"/>
        <v>38.257090781323555</v>
      </c>
      <c r="CI148" s="38">
        <f t="shared" si="720"/>
        <v>48.886010465586395</v>
      </c>
      <c r="CJ148" s="38">
        <f t="shared" si="720"/>
        <v>57.887347470312676</v>
      </c>
      <c r="CK148" s="38">
        <f t="shared" si="720"/>
        <v>65.611102311665363</v>
      </c>
      <c r="CL148" s="38">
        <f t="shared" si="720"/>
        <v>76.052930398319219</v>
      </c>
      <c r="CM148" s="38">
        <f t="shared" si="720"/>
        <v>97.495064834217757</v>
      </c>
      <c r="CN148" s="38">
        <f t="shared" si="720"/>
        <v>62.351002249333966</v>
      </c>
      <c r="CO148" s="38">
        <f t="shared" si="720"/>
        <v>65.495557338795862</v>
      </c>
      <c r="CR148" s="38">
        <f t="shared" ref="CR148:DG148" si="721">POWER(CR41,CR131)</f>
        <v>455.53066817841085</v>
      </c>
      <c r="CS148" s="38">
        <f t="shared" si="721"/>
        <v>480.57726140362752</v>
      </c>
      <c r="CT148" s="38">
        <f t="shared" si="721"/>
        <v>484.73644594264886</v>
      </c>
      <c r="CU148" s="38">
        <f t="shared" si="721"/>
        <v>478.3717560640755</v>
      </c>
      <c r="CV148" s="38">
        <f t="shared" si="721"/>
        <v>523.81940200325425</v>
      </c>
      <c r="CW148" s="38">
        <f t="shared" si="721"/>
        <v>588.85670192014379</v>
      </c>
      <c r="CX148" s="38">
        <f t="shared" si="721"/>
        <v>658.79385208466806</v>
      </c>
      <c r="CY148" s="38">
        <f t="shared" si="721"/>
        <v>716.89021829030685</v>
      </c>
      <c r="CZ148" s="38">
        <f t="shared" si="721"/>
        <v>785.19504004249029</v>
      </c>
      <c r="DA148" s="38">
        <f t="shared" si="721"/>
        <v>639.97608041314481</v>
      </c>
      <c r="DB148" s="38">
        <f t="shared" si="721"/>
        <v>665.85457288963244</v>
      </c>
      <c r="DC148" s="38">
        <f t="shared" si="721"/>
        <v>686.22586140241879</v>
      </c>
      <c r="DD148" s="38">
        <f t="shared" si="721"/>
        <v>707.9374981942733</v>
      </c>
      <c r="DE148" s="38">
        <f t="shared" si="721"/>
        <v>756.58312057116552</v>
      </c>
      <c r="DF148" s="73">
        <f t="shared" si="721"/>
        <v>629.60566314675248</v>
      </c>
      <c r="DG148" s="73">
        <f t="shared" si="721"/>
        <v>655.05532612284799</v>
      </c>
      <c r="DH148" s="38"/>
      <c r="DI148" s="38"/>
      <c r="DJ148" s="38"/>
      <c r="DK148" s="38"/>
      <c r="DL148" s="38"/>
      <c r="DO148" s="38">
        <f t="shared" ref="DO148:ED148" si="722">POWER(DO41,DO131)</f>
        <v>112.84194334578611</v>
      </c>
      <c r="DP148" s="38">
        <f t="shared" si="722"/>
        <v>111.29944450203533</v>
      </c>
      <c r="DQ148" s="38">
        <f t="shared" si="722"/>
        <v>79.879776727489372</v>
      </c>
      <c r="DR148" s="38">
        <f t="shared" si="722"/>
        <v>72.978248462054054</v>
      </c>
      <c r="DS148" s="38">
        <f t="shared" si="722"/>
        <v>65.835302513148036</v>
      </c>
      <c r="DT148" s="38">
        <f t="shared" si="722"/>
        <v>108.20463576502492</v>
      </c>
      <c r="DU148" s="38">
        <f t="shared" si="722"/>
        <v>113.45289993501822</v>
      </c>
      <c r="DV148" s="38">
        <f t="shared" si="722"/>
        <v>136.13675066634627</v>
      </c>
      <c r="DW148" s="38">
        <f t="shared" si="722"/>
        <v>161.07608399429344</v>
      </c>
      <c r="DX148" s="38">
        <f t="shared" si="722"/>
        <v>197.30806956742347</v>
      </c>
      <c r="DY148" s="38">
        <f t="shared" si="722"/>
        <v>211.20161148582346</v>
      </c>
      <c r="DZ148" s="38">
        <f t="shared" si="722"/>
        <v>242.02216262148272</v>
      </c>
      <c r="EA148" s="38">
        <f t="shared" si="722"/>
        <v>290.45781588820796</v>
      </c>
      <c r="EB148" s="38">
        <f t="shared" si="722"/>
        <v>240.90880617799471</v>
      </c>
      <c r="EC148" s="38">
        <f t="shared" si="722"/>
        <v>247.76449599584402</v>
      </c>
      <c r="ED148" s="38">
        <f t="shared" si="722"/>
        <v>298.13617118267678</v>
      </c>
      <c r="EG148" s="38"/>
      <c r="EH148" s="38"/>
      <c r="EI148" s="38"/>
      <c r="EJ148" s="38"/>
      <c r="EK148" s="38">
        <f t="shared" ref="EK148:ET148" si="723">POWER(EK41,EK131)</f>
        <v>1172.4103371989017</v>
      </c>
      <c r="EL148" s="38">
        <f t="shared" si="723"/>
        <v>1197.6343121562511</v>
      </c>
      <c r="EM148" s="38">
        <f t="shared" si="723"/>
        <v>1366.4120047927934</v>
      </c>
      <c r="EN148" s="38">
        <f t="shared" si="723"/>
        <v>1540.8488221204821</v>
      </c>
      <c r="EO148" s="38">
        <f t="shared" si="723"/>
        <v>1838.9682655435431</v>
      </c>
      <c r="EP148" s="38">
        <f t="shared" si="723"/>
        <v>2121.4629255310397</v>
      </c>
      <c r="EQ148" s="38">
        <f t="shared" si="723"/>
        <v>2488.8360241826913</v>
      </c>
      <c r="ER148" s="38">
        <f t="shared" si="723"/>
        <v>3216.0244608188432</v>
      </c>
      <c r="ES148" s="38">
        <f t="shared" si="723"/>
        <v>3325.4999441699997</v>
      </c>
      <c r="ET148" s="38">
        <f t="shared" si="723"/>
        <v>3376.6775612216629</v>
      </c>
      <c r="EY148" s="38">
        <f t="shared" ref="EY148:FN148" si="724">POWER(EY41,EY131)</f>
        <v>4624.112461222966</v>
      </c>
      <c r="EZ148" s="38">
        <f t="shared" si="724"/>
        <v>4579.1984174754762</v>
      </c>
      <c r="FA148" s="38">
        <f t="shared" si="724"/>
        <v>5399.2505112800372</v>
      </c>
      <c r="FB148" s="38">
        <f t="shared" si="724"/>
        <v>18607.485400650181</v>
      </c>
      <c r="FC148" s="38">
        <f t="shared" si="724"/>
        <v>14968.720383027967</v>
      </c>
      <c r="FD148" s="38">
        <f t="shared" si="724"/>
        <v>17050.591044972029</v>
      </c>
      <c r="FE148" s="38">
        <f t="shared" si="724"/>
        <v>9757.6354411611501</v>
      </c>
      <c r="FF148" s="38">
        <f t="shared" si="724"/>
        <v>5530.1712271485349</v>
      </c>
      <c r="FG148" s="38">
        <f t="shared" si="724"/>
        <v>6514.7104280844696</v>
      </c>
      <c r="FH148" s="38">
        <f t="shared" si="724"/>
        <v>5245.7187987843427</v>
      </c>
      <c r="FI148" s="38">
        <f t="shared" si="724"/>
        <v>10728.800997268885</v>
      </c>
      <c r="FJ148" s="38">
        <f t="shared" si="724"/>
        <v>21476.006221317708</v>
      </c>
      <c r="FK148" s="38">
        <f t="shared" si="724"/>
        <v>35105.129750049869</v>
      </c>
      <c r="FL148" s="38">
        <f t="shared" si="724"/>
        <v>72329.007475562874</v>
      </c>
      <c r="FM148" s="38">
        <f t="shared" si="724"/>
        <v>105884.28943106678</v>
      </c>
      <c r="FN148" s="38">
        <f t="shared" si="724"/>
        <v>125116.38131714441</v>
      </c>
      <c r="FQ148" s="38">
        <f t="shared" ref="FQ148:GF148" si="725">POWER(FQ41,FQ131)</f>
        <v>14.480527614768075</v>
      </c>
      <c r="FR148" s="38">
        <f t="shared" si="725"/>
        <v>12.466474078059731</v>
      </c>
      <c r="FS148" s="38">
        <f t="shared" si="725"/>
        <v>7.0642715473140667</v>
      </c>
      <c r="FT148" s="38">
        <f t="shared" si="725"/>
        <v>8.0839194828932683</v>
      </c>
      <c r="FU148" s="38">
        <f t="shared" si="725"/>
        <v>7.2032685451415368</v>
      </c>
      <c r="FV148" s="38">
        <f t="shared" si="725"/>
        <v>5.8516436504878104</v>
      </c>
      <c r="FW148" s="38">
        <f t="shared" si="725"/>
        <v>5.5360709023175394</v>
      </c>
      <c r="FX148" s="38">
        <f t="shared" si="725"/>
        <v>5.7794381450598662</v>
      </c>
      <c r="FY148" s="38">
        <f t="shared" si="725"/>
        <v>6.8330992302758338</v>
      </c>
      <c r="FZ148" s="38">
        <f t="shared" si="725"/>
        <v>7.5214077827438421</v>
      </c>
      <c r="GA148" s="38">
        <f t="shared" si="725"/>
        <v>10.262759198473463</v>
      </c>
      <c r="GB148" s="38">
        <f t="shared" si="725"/>
        <v>11.436661380984276</v>
      </c>
      <c r="GC148" s="38">
        <f t="shared" si="725"/>
        <v>13.342856186795354</v>
      </c>
      <c r="GD148" s="38">
        <f t="shared" si="725"/>
        <v>32.666057894484766</v>
      </c>
      <c r="GE148" s="38">
        <f t="shared" si="725"/>
        <v>10.820095261086003</v>
      </c>
      <c r="GF148" s="38">
        <f t="shared" si="725"/>
        <v>22.953864983965371</v>
      </c>
    </row>
    <row r="149" spans="1:188">
      <c r="A149" s="3" t="s">
        <v>76</v>
      </c>
      <c r="F149" s="38">
        <f t="shared" ref="F149:U149" si="726">POWER(F113,F132)</f>
        <v>27.78773182868235</v>
      </c>
      <c r="G149" s="38">
        <f t="shared" si="726"/>
        <v>80.092044814274118</v>
      </c>
      <c r="H149" s="38">
        <f t="shared" si="726"/>
        <v>89.070912378649581</v>
      </c>
      <c r="I149" s="38">
        <f t="shared" si="726"/>
        <v>88.686690300405957</v>
      </c>
      <c r="J149" s="38">
        <f t="shared" si="726"/>
        <v>96.107210635495761</v>
      </c>
      <c r="K149" s="38">
        <f t="shared" si="726"/>
        <v>102.66628352513666</v>
      </c>
      <c r="L149" s="38">
        <f t="shared" si="726"/>
        <v>91.857090933201889</v>
      </c>
      <c r="M149" s="38">
        <f t="shared" si="726"/>
        <v>93.761673476507752</v>
      </c>
      <c r="N149" s="38">
        <f t="shared" si="726"/>
        <v>88.355137879199788</v>
      </c>
      <c r="O149" s="38">
        <f t="shared" si="726"/>
        <v>93.451468950738558</v>
      </c>
      <c r="P149" s="38">
        <f t="shared" si="726"/>
        <v>95.33081596796579</v>
      </c>
      <c r="Q149" s="38">
        <f t="shared" si="726"/>
        <v>85.320045146444542</v>
      </c>
      <c r="R149" s="38">
        <f t="shared" si="726"/>
        <v>95.387262660101015</v>
      </c>
      <c r="S149" s="38">
        <f t="shared" si="726"/>
        <v>99.888457507479998</v>
      </c>
      <c r="T149" s="73">
        <f t="shared" si="726"/>
        <v>179.16309026494292</v>
      </c>
      <c r="U149" s="73">
        <f t="shared" si="726"/>
        <v>282.91610377656923</v>
      </c>
      <c r="V149" s="38"/>
      <c r="X149" s="73">
        <f>POWER(X113,X132)</f>
        <v>1124.7103349461368</v>
      </c>
      <c r="Y149" s="38">
        <f t="shared" ref="Y149:AM149" si="727">POWER(Y113,Y132)</f>
        <v>708.59218262520676</v>
      </c>
      <c r="Z149" s="38">
        <f t="shared" si="727"/>
        <v>596.04474017924838</v>
      </c>
      <c r="AA149" s="38">
        <f t="shared" si="727"/>
        <v>424.39188075295533</v>
      </c>
      <c r="AB149" s="38">
        <f t="shared" si="727"/>
        <v>396.17717042968223</v>
      </c>
      <c r="AC149" s="38">
        <f t="shared" si="727"/>
        <v>423.11199112805133</v>
      </c>
      <c r="AD149" s="38">
        <f t="shared" si="727"/>
        <v>502.06245827146813</v>
      </c>
      <c r="AE149" s="38">
        <f t="shared" si="727"/>
        <v>521.58092886821328</v>
      </c>
      <c r="AF149" s="38">
        <f t="shared" si="727"/>
        <v>617.06133693666857</v>
      </c>
      <c r="AG149" s="38">
        <f t="shared" si="727"/>
        <v>622.67044708794151</v>
      </c>
      <c r="AH149" s="38">
        <f t="shared" si="727"/>
        <v>765.19104136454814</v>
      </c>
      <c r="AI149" s="38">
        <f t="shared" si="727"/>
        <v>837.33953796167668</v>
      </c>
      <c r="AJ149" s="38">
        <f t="shared" si="727"/>
        <v>841.91769415100691</v>
      </c>
      <c r="AK149" s="38">
        <f t="shared" si="727"/>
        <v>904.11061940481909</v>
      </c>
      <c r="AL149" s="38">
        <f t="shared" si="727"/>
        <v>901.4343595515536</v>
      </c>
      <c r="AM149" s="73">
        <f t="shared" si="727"/>
        <v>720.22437989980301</v>
      </c>
      <c r="AP149" s="38">
        <f>POWER(AP112,AP132)</f>
        <v>778.21532378376253</v>
      </c>
      <c r="AQ149" s="38">
        <f>POWER(AQ112,AQ132)</f>
        <v>685.51824359711588</v>
      </c>
      <c r="AR149" s="38">
        <f t="shared" ref="AR149:BE149" si="728">POWER(AR112,AR132)</f>
        <v>708.17420700137973</v>
      </c>
      <c r="AS149" s="38">
        <f t="shared" si="728"/>
        <v>725.97296170536345</v>
      </c>
      <c r="AT149" s="38">
        <f t="shared" si="728"/>
        <v>678.70678409617062</v>
      </c>
      <c r="AU149" s="38">
        <f t="shared" si="728"/>
        <v>674.9488249027313</v>
      </c>
      <c r="AV149" s="38">
        <f t="shared" si="728"/>
        <v>690.99217772966097</v>
      </c>
      <c r="AW149" s="38">
        <f t="shared" si="728"/>
        <v>602.00928024391544</v>
      </c>
      <c r="AX149" s="38">
        <f t="shared" si="728"/>
        <v>564.34803868067411</v>
      </c>
      <c r="AY149" s="38">
        <f t="shared" si="728"/>
        <v>510.08119621195817</v>
      </c>
      <c r="AZ149" s="38">
        <f t="shared" si="728"/>
        <v>503.75830126597447</v>
      </c>
      <c r="BA149" s="38">
        <f t="shared" si="728"/>
        <v>556.50141460954217</v>
      </c>
      <c r="BB149" s="38">
        <f t="shared" si="728"/>
        <v>497.52105904094316</v>
      </c>
      <c r="BC149" s="38">
        <f t="shared" si="728"/>
        <v>589.59326128535895</v>
      </c>
      <c r="BD149" s="38">
        <f t="shared" si="728"/>
        <v>681.31243849930706</v>
      </c>
      <c r="BE149" s="73">
        <f t="shared" si="728"/>
        <v>610.61339080119956</v>
      </c>
      <c r="BH149" s="38"/>
      <c r="BI149" s="38">
        <f>POWER(BI113,BI132)</f>
        <v>23.339935976614758</v>
      </c>
      <c r="BJ149" s="38">
        <f t="shared" ref="BJ149:BV149" si="729">POWER(BJ113,BJ132)</f>
        <v>22.828191766170605</v>
      </c>
      <c r="BK149" s="38">
        <f t="shared" si="729"/>
        <v>24.324734005337692</v>
      </c>
      <c r="BL149" s="38">
        <f t="shared" si="729"/>
        <v>24.077839814182052</v>
      </c>
      <c r="BM149" s="38">
        <f t="shared" si="729"/>
        <v>25.413947704972074</v>
      </c>
      <c r="BN149" s="38">
        <f t="shared" si="729"/>
        <v>24.210443893980901</v>
      </c>
      <c r="BO149" s="38">
        <f t="shared" si="729"/>
        <v>25.153526365008862</v>
      </c>
      <c r="BP149" s="38">
        <f t="shared" si="729"/>
        <v>25.045981856348369</v>
      </c>
      <c r="BQ149" s="38">
        <f t="shared" si="729"/>
        <v>26.191799955612588</v>
      </c>
      <c r="BR149" s="38">
        <f t="shared" si="729"/>
        <v>26.899037881037543</v>
      </c>
      <c r="BS149" s="38">
        <f t="shared" si="729"/>
        <v>29.124533189107343</v>
      </c>
      <c r="BT149" s="38">
        <f t="shared" si="729"/>
        <v>30.315187723318445</v>
      </c>
      <c r="BU149" s="38">
        <f t="shared" si="729"/>
        <v>28.014473506676577</v>
      </c>
      <c r="BV149" s="38">
        <f t="shared" si="729"/>
        <v>28.04061808046929</v>
      </c>
      <c r="BW149" s="38"/>
      <c r="BZ149" s="38">
        <f t="shared" ref="BZ149:CO149" si="730">POWER(BZ113,BZ132)</f>
        <v>5.2727401304383843</v>
      </c>
      <c r="CA149" s="38">
        <f t="shared" si="730"/>
        <v>7.35911144715429</v>
      </c>
      <c r="CB149" s="38">
        <f t="shared" si="730"/>
        <v>8.4734205761722965</v>
      </c>
      <c r="CC149" s="38">
        <f t="shared" si="730"/>
        <v>8.0122342538765423</v>
      </c>
      <c r="CD149" s="38">
        <f t="shared" si="730"/>
        <v>8.5484048059898807</v>
      </c>
      <c r="CE149" s="38">
        <f t="shared" si="730"/>
        <v>9.6818295108132322</v>
      </c>
      <c r="CF149" s="38">
        <f t="shared" si="730"/>
        <v>11.592905248152363</v>
      </c>
      <c r="CG149" s="38">
        <f t="shared" si="730"/>
        <v>11.079776034214412</v>
      </c>
      <c r="CH149" s="38">
        <f t="shared" si="730"/>
        <v>11.03022549782151</v>
      </c>
      <c r="CI149" s="38">
        <f t="shared" si="730"/>
        <v>9.4253761873874353</v>
      </c>
      <c r="CJ149" s="38">
        <f t="shared" si="730"/>
        <v>8.4809093190580072</v>
      </c>
      <c r="CK149" s="38">
        <f t="shared" si="730"/>
        <v>7.9827362510718531</v>
      </c>
      <c r="CL149" s="38">
        <f t="shared" si="730"/>
        <v>7.4704409947740338</v>
      </c>
      <c r="CM149" s="38">
        <f t="shared" si="730"/>
        <v>6.4133045008417069</v>
      </c>
      <c r="CN149" s="38">
        <f t="shared" si="730"/>
        <v>9.491609927999292</v>
      </c>
      <c r="CO149" s="38">
        <f t="shared" si="730"/>
        <v>9.8462399601568613</v>
      </c>
      <c r="CR149" s="38">
        <f t="shared" ref="CR149:DG149" si="731">POWER(CR113,CR132)</f>
        <v>4.1044155904858917</v>
      </c>
      <c r="CS149" s="38">
        <f t="shared" si="731"/>
        <v>4.4097966565152342</v>
      </c>
      <c r="CT149" s="38">
        <f t="shared" si="731"/>
        <v>4.9235102322785878</v>
      </c>
      <c r="CU149" s="38">
        <f t="shared" si="731"/>
        <v>5.4148554158535829</v>
      </c>
      <c r="CV149" s="38">
        <f t="shared" si="731"/>
        <v>5.2935404799682404</v>
      </c>
      <c r="CW149" s="38">
        <f t="shared" si="731"/>
        <v>5.061149677972888</v>
      </c>
      <c r="CX149" s="38">
        <f t="shared" si="731"/>
        <v>4.9606594223331077</v>
      </c>
      <c r="CY149" s="38">
        <f t="shared" si="731"/>
        <v>5.0372214771322676</v>
      </c>
      <c r="CZ149" s="38">
        <f t="shared" si="731"/>
        <v>5.0301081954774505</v>
      </c>
      <c r="DA149" s="38">
        <f t="shared" si="731"/>
        <v>6.6403820655880494</v>
      </c>
      <c r="DB149" s="38">
        <f t="shared" si="731"/>
        <v>6.9828056794058435</v>
      </c>
      <c r="DC149" s="38">
        <f t="shared" si="731"/>
        <v>7.2637360851377997</v>
      </c>
      <c r="DD149" s="38">
        <f t="shared" si="731"/>
        <v>7.5371687780592946</v>
      </c>
      <c r="DE149" s="38">
        <f t="shared" si="731"/>
        <v>7.7411617714864098</v>
      </c>
      <c r="DF149" s="73">
        <f t="shared" si="731"/>
        <v>9.6841280632714248</v>
      </c>
      <c r="DG149" s="73">
        <f t="shared" si="731"/>
        <v>10.315551342376517</v>
      </c>
      <c r="DH149" s="38"/>
      <c r="DI149" s="38"/>
      <c r="DJ149" s="38"/>
      <c r="DK149" s="38"/>
      <c r="DL149" s="38"/>
      <c r="DO149" s="38">
        <f>POWER(DO113,DO132)</f>
        <v>46.639503189500346</v>
      </c>
      <c r="DP149" s="38">
        <f t="shared" ref="DP149:ED149" si="732">POWER(DP113,DP132)</f>
        <v>50.565031257849483</v>
      </c>
      <c r="DQ149" s="38">
        <f t="shared" si="732"/>
        <v>70.052498891996322</v>
      </c>
      <c r="DR149" s="38">
        <f t="shared" si="732"/>
        <v>74.352456716907867</v>
      </c>
      <c r="DS149" s="38">
        <f t="shared" si="732"/>
        <v>80.700516363063343</v>
      </c>
      <c r="DT149" s="38">
        <f t="shared" si="732"/>
        <v>52.136842825498498</v>
      </c>
      <c r="DU149" s="38">
        <f t="shared" si="732"/>
        <v>50.725354775317498</v>
      </c>
      <c r="DV149" s="38">
        <f t="shared" si="732"/>
        <v>43.965467819432078</v>
      </c>
      <c r="DW149" s="38">
        <f t="shared" si="732"/>
        <v>39.231000176738853</v>
      </c>
      <c r="DX149" s="38">
        <f t="shared" si="732"/>
        <v>34.296318775803371</v>
      </c>
      <c r="DY149" s="38">
        <f t="shared" si="732"/>
        <v>34.375847918497151</v>
      </c>
      <c r="DZ149" s="38">
        <f t="shared" si="732"/>
        <v>32.505509285200397</v>
      </c>
      <c r="EA149" s="38">
        <f t="shared" si="732"/>
        <v>29.09768796899921</v>
      </c>
      <c r="EB149" s="38">
        <f t="shared" si="732"/>
        <v>36.859771351336612</v>
      </c>
      <c r="EC149" s="38">
        <f t="shared" si="732"/>
        <v>36.425838413695949</v>
      </c>
      <c r="ED149" s="38">
        <f t="shared" si="732"/>
        <v>32.816804175089445</v>
      </c>
      <c r="EG149" s="38"/>
      <c r="EH149" s="38"/>
      <c r="EI149" s="38"/>
      <c r="EJ149" s="38"/>
      <c r="EK149" s="38">
        <f t="shared" ref="EK149:ET149" si="733">POWER(EK113,EK132)</f>
        <v>13.062206453818693</v>
      </c>
      <c r="EL149" s="38">
        <f t="shared" si="733"/>
        <v>14.220861925193057</v>
      </c>
      <c r="EM149" s="38">
        <f t="shared" si="733"/>
        <v>13.749078529665505</v>
      </c>
      <c r="EN149" s="38">
        <f t="shared" si="733"/>
        <v>13.543553437676502</v>
      </c>
      <c r="EO149" s="38">
        <f t="shared" si="733"/>
        <v>12.955611412340469</v>
      </c>
      <c r="EP149" s="38">
        <f t="shared" si="733"/>
        <v>13.197089614599614</v>
      </c>
      <c r="EQ149" s="38">
        <f t="shared" si="733"/>
        <v>13.280155610636692</v>
      </c>
      <c r="ER149" s="38">
        <f t="shared" si="733"/>
        <v>12.281580937099859</v>
      </c>
      <c r="ES149" s="38">
        <f t="shared" si="733"/>
        <v>14.09180358870948</v>
      </c>
      <c r="ET149" s="38">
        <f t="shared" si="733"/>
        <v>15.826057789326128</v>
      </c>
      <c r="EY149" s="38">
        <f t="shared" ref="EY149:FN149" si="734">POWER(EY112,EY132)</f>
        <v>64.502129003778677</v>
      </c>
      <c r="EZ149" s="38">
        <f t="shared" si="734"/>
        <v>80.671857625627979</v>
      </c>
      <c r="FA149" s="38">
        <f t="shared" si="734"/>
        <v>82.994743766392446</v>
      </c>
      <c r="FB149" s="38">
        <f t="shared" si="734"/>
        <v>32.655085403513255</v>
      </c>
      <c r="FC149" s="38">
        <f t="shared" si="734"/>
        <v>47.00152698980034</v>
      </c>
      <c r="FD149" s="38">
        <f t="shared" si="734"/>
        <v>49.810279794522714</v>
      </c>
      <c r="FE149" s="38">
        <f t="shared" si="734"/>
        <v>103.22852833241011</v>
      </c>
      <c r="FF149" s="38">
        <f t="shared" si="734"/>
        <v>209.36059103793914</v>
      </c>
      <c r="FG149" s="38">
        <f t="shared" si="734"/>
        <v>200.8765565735504</v>
      </c>
      <c r="FH149" s="38">
        <f t="shared" si="734"/>
        <v>292.06017775369327</v>
      </c>
      <c r="FI149" s="38">
        <f t="shared" si="734"/>
        <v>171.37298779929549</v>
      </c>
      <c r="FJ149" s="38">
        <f t="shared" si="734"/>
        <v>103.38076007173093</v>
      </c>
      <c r="FK149" s="38">
        <f t="shared" si="734"/>
        <v>76.317788583900949</v>
      </c>
      <c r="FL149" s="38">
        <f t="shared" si="734"/>
        <v>46.935465591890754</v>
      </c>
      <c r="FM149" s="38">
        <f t="shared" si="734"/>
        <v>39.534231281820709</v>
      </c>
      <c r="FN149" s="38">
        <f t="shared" si="734"/>
        <v>40.674877124068779</v>
      </c>
      <c r="FQ149" s="38">
        <f t="shared" ref="FQ149:GF149" si="735">POWER(FQ112,FQ132)</f>
        <v>13729.120272592658</v>
      </c>
      <c r="FR149" s="38">
        <f t="shared" si="735"/>
        <v>18752.683378930938</v>
      </c>
      <c r="FS149" s="38">
        <f t="shared" si="735"/>
        <v>39678.743835938629</v>
      </c>
      <c r="FT149" s="38">
        <f t="shared" si="735"/>
        <v>39071.857370102953</v>
      </c>
      <c r="FU149" s="38">
        <f t="shared" si="735"/>
        <v>47690.512404361332</v>
      </c>
      <c r="FV149" s="38">
        <f t="shared" si="735"/>
        <v>69811.192990820797</v>
      </c>
      <c r="FW149" s="38">
        <f t="shared" si="735"/>
        <v>85209.29003945108</v>
      </c>
      <c r="FX149" s="38">
        <f t="shared" si="735"/>
        <v>94312.649085957717</v>
      </c>
      <c r="FY149" s="38">
        <f t="shared" si="735"/>
        <v>95965.441236038358</v>
      </c>
      <c r="FZ149" s="38">
        <f t="shared" si="735"/>
        <v>102549.43298480715</v>
      </c>
      <c r="GA149" s="38">
        <f t="shared" si="735"/>
        <v>89744.756482307726</v>
      </c>
      <c r="GB149" s="38">
        <f t="shared" si="735"/>
        <v>97548.436931153119</v>
      </c>
      <c r="GC149" s="38">
        <f t="shared" si="735"/>
        <v>104335.62891384088</v>
      </c>
      <c r="GD149" s="38">
        <f t="shared" si="735"/>
        <v>51776.394594925689</v>
      </c>
      <c r="GE149" s="38">
        <f t="shared" si="735"/>
        <v>175595.99038283419</v>
      </c>
      <c r="GF149" s="38">
        <f t="shared" si="735"/>
        <v>96147.4327314525</v>
      </c>
    </row>
    <row r="150" spans="1:188">
      <c r="A150" s="3" t="s">
        <v>77</v>
      </c>
      <c r="F150" s="72">
        <f t="shared" ref="F150:U150" si="736">F34/(F148*F149)</f>
        <v>1.0821774010059073</v>
      </c>
      <c r="G150" s="72">
        <f t="shared" si="736"/>
        <v>1.1082319585507285</v>
      </c>
      <c r="H150" s="72">
        <f t="shared" si="736"/>
        <v>1.0887422444515431</v>
      </c>
      <c r="I150" s="72">
        <f t="shared" si="736"/>
        <v>1.0583933607729494</v>
      </c>
      <c r="J150" s="72">
        <f t="shared" si="736"/>
        <v>1.0342882709754311</v>
      </c>
      <c r="K150" s="72">
        <f t="shared" si="736"/>
        <v>1.027885887051559</v>
      </c>
      <c r="L150" s="72">
        <f t="shared" si="736"/>
        <v>1.0212332430722797</v>
      </c>
      <c r="M150" s="72">
        <f t="shared" si="736"/>
        <v>1.0159360376783826</v>
      </c>
      <c r="N150" s="72">
        <f t="shared" si="736"/>
        <v>1.0105050290664084</v>
      </c>
      <c r="O150" s="72">
        <f t="shared" si="736"/>
        <v>1.0180187217117238</v>
      </c>
      <c r="P150" s="72">
        <f t="shared" si="736"/>
        <v>1.0220283940867314</v>
      </c>
      <c r="Q150" s="72">
        <f t="shared" si="736"/>
        <v>1.0275969767501827</v>
      </c>
      <c r="R150" s="72">
        <f t="shared" si="736"/>
        <v>1.0416108166931055</v>
      </c>
      <c r="S150" s="72">
        <f t="shared" si="736"/>
        <v>1.040038110452153</v>
      </c>
      <c r="T150" s="75">
        <f t="shared" si="736"/>
        <v>1.018093562513062</v>
      </c>
      <c r="U150" s="75">
        <f t="shared" si="736"/>
        <v>1.0118986133042771</v>
      </c>
      <c r="V150" s="38"/>
      <c r="X150" s="75">
        <f t="shared" ref="X150:AM150" si="737">X34/(X148*X149)</f>
        <v>0.97424698647144592</v>
      </c>
      <c r="Y150" s="72">
        <f t="shared" si="737"/>
        <v>0.97310462832005029</v>
      </c>
      <c r="Z150" s="72">
        <f t="shared" si="737"/>
        <v>0.97441730695991713</v>
      </c>
      <c r="AA150" s="72">
        <f t="shared" si="737"/>
        <v>0.95050370409778584</v>
      </c>
      <c r="AB150" s="72">
        <f t="shared" si="737"/>
        <v>0.97023254089562205</v>
      </c>
      <c r="AC150" s="72">
        <f t="shared" si="737"/>
        <v>0.98871012451313323</v>
      </c>
      <c r="AD150" s="72">
        <f t="shared" si="737"/>
        <v>1.0040015070258452</v>
      </c>
      <c r="AE150" s="72">
        <f t="shared" si="737"/>
        <v>1.0237855644087033</v>
      </c>
      <c r="AF150" s="72">
        <f t="shared" si="737"/>
        <v>1.0256906901629246</v>
      </c>
      <c r="AG150" s="72">
        <f t="shared" si="737"/>
        <v>1.028910072976577</v>
      </c>
      <c r="AH150" s="72">
        <f t="shared" si="737"/>
        <v>1.02450262435663</v>
      </c>
      <c r="AI150" s="72">
        <f t="shared" si="737"/>
        <v>1.0204696118346326</v>
      </c>
      <c r="AJ150" s="72">
        <f t="shared" si="737"/>
        <v>1.024516339027632</v>
      </c>
      <c r="AK150" s="72">
        <f t="shared" si="737"/>
        <v>1.0170961334998316</v>
      </c>
      <c r="AL150" s="72">
        <f t="shared" si="737"/>
        <v>1.0157020216295138</v>
      </c>
      <c r="AM150" s="75">
        <f t="shared" si="737"/>
        <v>1.0264999981400251</v>
      </c>
      <c r="AP150" s="72">
        <f t="shared" ref="AP150:BE150" si="738">AP34/(AP148*AP149)</f>
        <v>0.72187933922419956</v>
      </c>
      <c r="AQ150" s="72">
        <f t="shared" si="738"/>
        <v>0.71831364135750986</v>
      </c>
      <c r="AR150" s="72">
        <f t="shared" si="738"/>
        <v>0.7288997569997282</v>
      </c>
      <c r="AS150" s="72">
        <f t="shared" si="738"/>
        <v>0.7331753797592655</v>
      </c>
      <c r="AT150" s="72">
        <f t="shared" si="738"/>
        <v>0.7353274979077784</v>
      </c>
      <c r="AU150" s="72">
        <f t="shared" si="738"/>
        <v>0.74779465869462181</v>
      </c>
      <c r="AV150" s="72">
        <f t="shared" si="738"/>
        <v>0.75701491165895429</v>
      </c>
      <c r="AW150" s="72">
        <f t="shared" si="738"/>
        <v>0.76653392141419108</v>
      </c>
      <c r="AX150" s="72">
        <f t="shared" si="738"/>
        <v>0.75362555848392443</v>
      </c>
      <c r="AY150" s="72">
        <f t="shared" si="738"/>
        <v>0.75231099166188364</v>
      </c>
      <c r="AZ150" s="72">
        <f t="shared" si="738"/>
        <v>0.76198702152450748</v>
      </c>
      <c r="BA150" s="72">
        <f t="shared" si="738"/>
        <v>0.78007229151621515</v>
      </c>
      <c r="BB150" s="72">
        <f t="shared" si="738"/>
        <v>0.79868793027801877</v>
      </c>
      <c r="BC150" s="72">
        <f t="shared" si="738"/>
        <v>0.80680454990699835</v>
      </c>
      <c r="BD150" s="72">
        <f t="shared" si="738"/>
        <v>0.81846575270799271</v>
      </c>
      <c r="BE150" s="75">
        <f t="shared" si="738"/>
        <v>0.81967334275118009</v>
      </c>
      <c r="BH150" s="72"/>
      <c r="BI150" s="72">
        <f t="shared" ref="BI150:BV150" si="739">BI34/(BI148*BI149)</f>
        <v>1.1908567044539224</v>
      </c>
      <c r="BJ150" s="72">
        <f t="shared" si="739"/>
        <v>1.1765892812728891</v>
      </c>
      <c r="BK150" s="72">
        <f t="shared" si="739"/>
        <v>1.1620920544008497</v>
      </c>
      <c r="BL150" s="72">
        <f t="shared" si="739"/>
        <v>1.1502907467108807</v>
      </c>
      <c r="BM150" s="72">
        <f t="shared" si="739"/>
        <v>1.1507948313033272</v>
      </c>
      <c r="BN150" s="72">
        <f t="shared" si="739"/>
        <v>1.1519274869306559</v>
      </c>
      <c r="BO150" s="72">
        <f t="shared" si="739"/>
        <v>1.1485809412661308</v>
      </c>
      <c r="BP150" s="72">
        <f t="shared" si="739"/>
        <v>1.1384646677950452</v>
      </c>
      <c r="BQ150" s="72">
        <f t="shared" si="739"/>
        <v>1.1342784324078259</v>
      </c>
      <c r="BR150" s="72">
        <f t="shared" si="739"/>
        <v>1.1288004720434184</v>
      </c>
      <c r="BS150" s="72">
        <f t="shared" si="739"/>
        <v>1.1242593197094581</v>
      </c>
      <c r="BT150" s="72">
        <f t="shared" si="739"/>
        <v>1.122106086275692</v>
      </c>
      <c r="BU150" s="72">
        <f t="shared" si="739"/>
        <v>1.1164244963742735</v>
      </c>
      <c r="BV150" s="72">
        <f t="shared" si="739"/>
        <v>1.0816224141403725</v>
      </c>
      <c r="BW150" s="72"/>
      <c r="BZ150" s="72">
        <f t="shared" ref="BZ150:CO150" si="740">BZ34/(BZ148*BZ149)</f>
        <v>0.79820588734910847</v>
      </c>
      <c r="CA150" s="72">
        <f t="shared" si="740"/>
        <v>0.82952378653302772</v>
      </c>
      <c r="CB150" s="72">
        <f t="shared" si="740"/>
        <v>0.83194787944880777</v>
      </c>
      <c r="CC150" s="72">
        <f t="shared" si="740"/>
        <v>0.84971692687453637</v>
      </c>
      <c r="CD150" s="72">
        <f t="shared" si="740"/>
        <v>0.89275973526511099</v>
      </c>
      <c r="CE150" s="72">
        <f t="shared" si="740"/>
        <v>0.92810487955088261</v>
      </c>
      <c r="CF150" s="72">
        <f t="shared" si="740"/>
        <v>0.93379999139907199</v>
      </c>
      <c r="CG150" s="72">
        <f t="shared" si="740"/>
        <v>0.95864790356988605</v>
      </c>
      <c r="CH150" s="72">
        <f t="shared" si="740"/>
        <v>0.99238043235851647</v>
      </c>
      <c r="CI150" s="72">
        <f t="shared" si="740"/>
        <v>1.0288191261545578</v>
      </c>
      <c r="CJ150" s="72">
        <f t="shared" si="740"/>
        <v>1.0641785672428064</v>
      </c>
      <c r="CK150" s="72">
        <f t="shared" si="740"/>
        <v>1.0967718995437767</v>
      </c>
      <c r="CL150" s="72">
        <f t="shared" si="740"/>
        <v>1.1300716541121198</v>
      </c>
      <c r="CM150" s="72">
        <f t="shared" si="740"/>
        <v>1.1874474998940752</v>
      </c>
      <c r="CN150" s="72">
        <f t="shared" si="740"/>
        <v>1.1489099554776916</v>
      </c>
      <c r="CO150" s="72">
        <f t="shared" si="740"/>
        <v>1.1877544539286458</v>
      </c>
      <c r="CR150" s="72">
        <f t="shared" ref="CR150:DG150" si="741">CR34/(CR148*CR149)</f>
        <v>1.1294427812350469</v>
      </c>
      <c r="CS150" s="72">
        <f t="shared" si="741"/>
        <v>1.1354915181951863</v>
      </c>
      <c r="CT150" s="72">
        <f t="shared" si="741"/>
        <v>1.1265869561901343</v>
      </c>
      <c r="CU150" s="72">
        <f t="shared" si="741"/>
        <v>1.1399243955369711</v>
      </c>
      <c r="CV150" s="72">
        <f t="shared" si="741"/>
        <v>1.1699825904700394</v>
      </c>
      <c r="CW150" s="72">
        <f t="shared" si="741"/>
        <v>1.2014641892074205</v>
      </c>
      <c r="CX150" s="72">
        <f t="shared" si="741"/>
        <v>1.1899446776338267</v>
      </c>
      <c r="CY150" s="72">
        <f t="shared" si="741"/>
        <v>1.162610987266351</v>
      </c>
      <c r="CZ150" s="72">
        <f t="shared" si="741"/>
        <v>1.151530172333209</v>
      </c>
      <c r="DA150" s="72">
        <f t="shared" si="741"/>
        <v>1.2048973447442952</v>
      </c>
      <c r="DB150" s="72">
        <f t="shared" si="741"/>
        <v>1.2211441205278459</v>
      </c>
      <c r="DC150" s="72">
        <f t="shared" si="741"/>
        <v>1.2581155670999877</v>
      </c>
      <c r="DD150" s="72">
        <f t="shared" si="741"/>
        <v>1.2917769846133478</v>
      </c>
      <c r="DE150" s="72">
        <f t="shared" si="741"/>
        <v>1.3182728418842904</v>
      </c>
      <c r="DF150" s="75">
        <f t="shared" si="741"/>
        <v>1.3163692947743477</v>
      </c>
      <c r="DG150" s="75">
        <f t="shared" si="741"/>
        <v>1.3324164230502669</v>
      </c>
      <c r="DH150" s="72"/>
      <c r="DI150" s="72"/>
      <c r="DJ150" s="72"/>
      <c r="DK150" s="72"/>
      <c r="DL150" s="72"/>
      <c r="DO150" s="72">
        <f t="shared" ref="DO150:ED150" si="742">DO34/(DO148*DO149)</f>
        <v>0.79665265016324216</v>
      </c>
      <c r="DP150" s="72">
        <f t="shared" si="742"/>
        <v>0.8214191700166481</v>
      </c>
      <c r="DQ150" s="72">
        <f t="shared" si="742"/>
        <v>0.84711170186242224</v>
      </c>
      <c r="DR150" s="72">
        <f t="shared" si="742"/>
        <v>0.85299215142947482</v>
      </c>
      <c r="DS150" s="72">
        <f t="shared" si="742"/>
        <v>0.86870649283381318</v>
      </c>
      <c r="DT150" s="72">
        <f t="shared" si="742"/>
        <v>0.87260060242039772</v>
      </c>
      <c r="DU150" s="72">
        <f t="shared" si="742"/>
        <v>0.89201681499309005</v>
      </c>
      <c r="DV150" s="72">
        <f t="shared" si="742"/>
        <v>0.91066922169605358</v>
      </c>
      <c r="DW150" s="72">
        <f t="shared" si="742"/>
        <v>0.93641467063093087</v>
      </c>
      <c r="DX150" s="72">
        <f t="shared" si="742"/>
        <v>0.95899706035023424</v>
      </c>
      <c r="DY150" s="72">
        <f t="shared" si="742"/>
        <v>0.97695095425388279</v>
      </c>
      <c r="DZ150" s="72">
        <f t="shared" si="742"/>
        <v>0.99718895341399483</v>
      </c>
      <c r="EA150" s="72">
        <f t="shared" si="742"/>
        <v>1.0087019809552862</v>
      </c>
      <c r="EB150" s="72">
        <f t="shared" si="742"/>
        <v>1.0225930206403986</v>
      </c>
      <c r="EC150" s="72">
        <f t="shared" si="742"/>
        <v>1.0018306316020644</v>
      </c>
      <c r="ED150" s="72">
        <f t="shared" si="742"/>
        <v>1.0328034248796061</v>
      </c>
      <c r="EG150" s="72"/>
      <c r="EH150" s="72"/>
      <c r="EI150" s="72"/>
      <c r="EJ150" s="72"/>
      <c r="EK150" s="72">
        <f t="shared" ref="EK150:ET150" si="743">EK34/(EK148*EK149)</f>
        <v>1.3265274124222433</v>
      </c>
      <c r="EL150" s="72">
        <f t="shared" si="743"/>
        <v>1.2846121859782229</v>
      </c>
      <c r="EM150" s="72">
        <f t="shared" si="743"/>
        <v>1.2624225049139763</v>
      </c>
      <c r="EN150" s="72">
        <f t="shared" si="743"/>
        <v>1.2240692399974251</v>
      </c>
      <c r="EO150" s="72">
        <f t="shared" si="743"/>
        <v>1.203245814130979</v>
      </c>
      <c r="EP150" s="72">
        <f t="shared" si="743"/>
        <v>1.1580502235520866</v>
      </c>
      <c r="EQ150" s="72">
        <f t="shared" si="743"/>
        <v>1.1171700687900938</v>
      </c>
      <c r="ER150" s="72">
        <f t="shared" si="743"/>
        <v>1.0870643340823911</v>
      </c>
      <c r="ES150" s="72">
        <f t="shared" si="743"/>
        <v>1.0640593496675046</v>
      </c>
      <c r="ET150" s="72">
        <f t="shared" si="743"/>
        <v>1.0446623946395841</v>
      </c>
      <c r="EY150" s="72">
        <f t="shared" ref="EY150:FN150" si="744">EY34/(EY148*EY149)</f>
        <v>1.5238594870236921</v>
      </c>
      <c r="EZ150" s="72">
        <f t="shared" si="744"/>
        <v>1.4416623219313069</v>
      </c>
      <c r="FA150" s="72">
        <f t="shared" si="744"/>
        <v>1.4007637023243431</v>
      </c>
      <c r="FB150" s="72">
        <f t="shared" si="744"/>
        <v>1.5729227223021436</v>
      </c>
      <c r="FC150" s="72">
        <f t="shared" si="744"/>
        <v>1.563111869827833</v>
      </c>
      <c r="FD150" s="72">
        <f t="shared" si="744"/>
        <v>1.6363812027022622</v>
      </c>
      <c r="FE150" s="72">
        <f t="shared" si="744"/>
        <v>1.6344455521272072</v>
      </c>
      <c r="FF150" s="72">
        <f t="shared" si="744"/>
        <v>1.5735304293859267</v>
      </c>
      <c r="FG150" s="72">
        <f t="shared" si="744"/>
        <v>1.5387388549730472</v>
      </c>
      <c r="FH150" s="72">
        <f t="shared" si="744"/>
        <v>1.4985169386477684</v>
      </c>
      <c r="FI150" s="72">
        <f t="shared" si="744"/>
        <v>1.5088876532399558</v>
      </c>
      <c r="FJ150" s="72">
        <f t="shared" si="744"/>
        <v>1.504012254231567</v>
      </c>
      <c r="FK150" s="72">
        <f t="shared" si="744"/>
        <v>1.4746838697886733</v>
      </c>
      <c r="FL150" s="72">
        <f t="shared" si="744"/>
        <v>1.4577279230784692</v>
      </c>
      <c r="FM150" s="72">
        <f t="shared" si="744"/>
        <v>1.3387001736627893</v>
      </c>
      <c r="FN150" s="72">
        <f t="shared" si="744"/>
        <v>1.2620947680401065</v>
      </c>
      <c r="FQ150" s="72">
        <f t="shared" ref="FQ150:GF150" si="745">FQ34/(FQ148*FQ149)</f>
        <v>1.15133980085086</v>
      </c>
      <c r="FR150" s="72">
        <f t="shared" si="745"/>
        <v>1.1636418202698251</v>
      </c>
      <c r="FS150" s="72">
        <f t="shared" si="745"/>
        <v>1.1188776665999722</v>
      </c>
      <c r="FT150" s="72">
        <f t="shared" si="745"/>
        <v>1.142984691845899</v>
      </c>
      <c r="FU150" s="72">
        <f t="shared" si="745"/>
        <v>1.1642209748701855</v>
      </c>
      <c r="FV150" s="72">
        <f t="shared" si="745"/>
        <v>1.0811137000728943</v>
      </c>
      <c r="FW150" s="72">
        <f t="shared" si="745"/>
        <v>1.0202879547962254</v>
      </c>
      <c r="FX150" s="72">
        <f t="shared" si="745"/>
        <v>0.98291586168102441</v>
      </c>
      <c r="FY150" s="72">
        <f t="shared" si="745"/>
        <v>0.93549532824577109</v>
      </c>
      <c r="FZ150" s="72">
        <f t="shared" si="745"/>
        <v>0.92738502006721124</v>
      </c>
      <c r="GA150" s="72">
        <f t="shared" si="745"/>
        <v>0.91116692238772812</v>
      </c>
      <c r="GB150" s="72">
        <f t="shared" si="745"/>
        <v>0.87328895878163337</v>
      </c>
      <c r="GC150" s="72">
        <f t="shared" si="745"/>
        <v>0.82155449026593141</v>
      </c>
      <c r="GD150" s="72">
        <f t="shared" si="745"/>
        <v>0.87802935109605951</v>
      </c>
      <c r="GE150" s="72">
        <f t="shared" si="745"/>
        <v>0.87285243159602333</v>
      </c>
      <c r="GF150" s="72">
        <f t="shared" si="745"/>
        <v>0.89757777505786351</v>
      </c>
    </row>
    <row r="151" spans="1:188">
      <c r="A151" s="3" t="s">
        <v>70</v>
      </c>
      <c r="F151" s="72">
        <f t="shared" ref="F151:U151" si="746">F150-1</f>
        <v>8.2177401005907313E-2</v>
      </c>
      <c r="G151" s="72">
        <f t="shared" si="746"/>
        <v>0.10823195855072854</v>
      </c>
      <c r="H151" s="72">
        <f t="shared" si="746"/>
        <v>8.8742244451543106E-2</v>
      </c>
      <c r="I151" s="72">
        <f t="shared" si="746"/>
        <v>5.8393360772949432E-2</v>
      </c>
      <c r="J151" s="72">
        <f t="shared" si="746"/>
        <v>3.4288270975431079E-2</v>
      </c>
      <c r="K151" s="72">
        <f t="shared" si="746"/>
        <v>2.7885887051559033E-2</v>
      </c>
      <c r="L151" s="72">
        <f t="shared" si="746"/>
        <v>2.1233243072279695E-2</v>
      </c>
      <c r="M151" s="72">
        <f t="shared" si="746"/>
        <v>1.5936037678382586E-2</v>
      </c>
      <c r="N151" s="72">
        <f t="shared" si="746"/>
        <v>1.0505029066408378E-2</v>
      </c>
      <c r="O151" s="72">
        <f t="shared" si="746"/>
        <v>1.8018721711723806E-2</v>
      </c>
      <c r="P151" s="72">
        <f t="shared" si="746"/>
        <v>2.2028394086731407E-2</v>
      </c>
      <c r="Q151" s="72">
        <f t="shared" si="746"/>
        <v>2.7596976750182689E-2</v>
      </c>
      <c r="R151" s="72">
        <f t="shared" si="746"/>
        <v>4.1610816693105512E-2</v>
      </c>
      <c r="S151" s="72">
        <f t="shared" si="746"/>
        <v>4.0038110452152997E-2</v>
      </c>
      <c r="T151" s="75">
        <f t="shared" si="746"/>
        <v>1.8093562513062045E-2</v>
      </c>
      <c r="U151" s="75">
        <f t="shared" si="746"/>
        <v>1.1898613304277106E-2</v>
      </c>
      <c r="V151" s="38"/>
      <c r="X151" s="75">
        <f t="shared" ref="X151:AM151" si="747">X150-1</f>
        <v>-2.5753013528554081E-2</v>
      </c>
      <c r="Y151" s="72">
        <f t="shared" si="747"/>
        <v>-2.6895371679949709E-2</v>
      </c>
      <c r="Z151" s="72">
        <f t="shared" si="747"/>
        <v>-2.5582693040082871E-2</v>
      </c>
      <c r="AA151" s="72">
        <f t="shared" si="747"/>
        <v>-4.949629590221416E-2</v>
      </c>
      <c r="AB151" s="72">
        <f t="shared" si="747"/>
        <v>-2.9767459104377947E-2</v>
      </c>
      <c r="AC151" s="72">
        <f t="shared" si="747"/>
        <v>-1.1289875486866774E-2</v>
      </c>
      <c r="AD151" s="72">
        <f t="shared" si="747"/>
        <v>4.0015070258452301E-3</v>
      </c>
      <c r="AE151" s="72">
        <f t="shared" si="747"/>
        <v>2.3785564408703275E-2</v>
      </c>
      <c r="AF151" s="72">
        <f t="shared" si="747"/>
        <v>2.5690690162924579E-2</v>
      </c>
      <c r="AG151" s="72">
        <f t="shared" si="747"/>
        <v>2.8910072976576995E-2</v>
      </c>
      <c r="AH151" s="72">
        <f t="shared" si="747"/>
        <v>2.4502624356629976E-2</v>
      </c>
      <c r="AI151" s="72">
        <f t="shared" si="747"/>
        <v>2.0469611834632584E-2</v>
      </c>
      <c r="AJ151" s="72">
        <f t="shared" si="747"/>
        <v>2.451633902763195E-2</v>
      </c>
      <c r="AK151" s="72">
        <f t="shared" si="747"/>
        <v>1.7096133499831634E-2</v>
      </c>
      <c r="AL151" s="72">
        <f t="shared" si="747"/>
        <v>1.570202162951384E-2</v>
      </c>
      <c r="AM151" s="75">
        <f t="shared" si="747"/>
        <v>2.6499998140025127E-2</v>
      </c>
      <c r="AP151" s="72">
        <f t="shared" ref="AP151:BE151" si="748">AP150-1</f>
        <v>-0.27812066077580044</v>
      </c>
      <c r="AQ151" s="72">
        <f t="shared" si="748"/>
        <v>-0.28168635864249014</v>
      </c>
      <c r="AR151" s="72">
        <f t="shared" si="748"/>
        <v>-0.2711002430002718</v>
      </c>
      <c r="AS151" s="72">
        <f t="shared" si="748"/>
        <v>-0.2668246202407345</v>
      </c>
      <c r="AT151" s="72">
        <f t="shared" si="748"/>
        <v>-0.2646725020922216</v>
      </c>
      <c r="AU151" s="72">
        <f t="shared" si="748"/>
        <v>-0.25220534130537819</v>
      </c>
      <c r="AV151" s="72">
        <f t="shared" si="748"/>
        <v>-0.24298508834104571</v>
      </c>
      <c r="AW151" s="72">
        <f t="shared" si="748"/>
        <v>-0.23346607858580892</v>
      </c>
      <c r="AX151" s="72">
        <f t="shared" si="748"/>
        <v>-0.24637444151607557</v>
      </c>
      <c r="AY151" s="72">
        <f t="shared" si="748"/>
        <v>-0.24768900833811636</v>
      </c>
      <c r="AZ151" s="72">
        <f t="shared" si="748"/>
        <v>-0.23801297847549252</v>
      </c>
      <c r="BA151" s="72">
        <f t="shared" si="748"/>
        <v>-0.21992770848378485</v>
      </c>
      <c r="BB151" s="72">
        <f t="shared" si="748"/>
        <v>-0.20131206972198123</v>
      </c>
      <c r="BC151" s="72">
        <f t="shared" si="748"/>
        <v>-0.19319545009300165</v>
      </c>
      <c r="BD151" s="72">
        <f t="shared" si="748"/>
        <v>-0.18153424729200729</v>
      </c>
      <c r="BE151" s="75">
        <f t="shared" si="748"/>
        <v>-0.18032665724881991</v>
      </c>
      <c r="BH151" s="72"/>
      <c r="BI151" s="72">
        <f t="shared" ref="BI151:BV151" si="749">BI150-1</f>
        <v>0.19085670445392244</v>
      </c>
      <c r="BJ151" s="72">
        <f t="shared" si="749"/>
        <v>0.17658928127288909</v>
      </c>
      <c r="BK151" s="72">
        <f t="shared" si="749"/>
        <v>0.16209205440084973</v>
      </c>
      <c r="BL151" s="72">
        <f t="shared" si="749"/>
        <v>0.15029074671088072</v>
      </c>
      <c r="BM151" s="72">
        <f t="shared" si="749"/>
        <v>0.15079483130332716</v>
      </c>
      <c r="BN151" s="72">
        <f t="shared" si="749"/>
        <v>0.15192748693065594</v>
      </c>
      <c r="BO151" s="72">
        <f t="shared" si="749"/>
        <v>0.14858094126613075</v>
      </c>
      <c r="BP151" s="72">
        <f t="shared" si="749"/>
        <v>0.13846466779504518</v>
      </c>
      <c r="BQ151" s="72">
        <f t="shared" si="749"/>
        <v>0.13427843240782589</v>
      </c>
      <c r="BR151" s="72">
        <f t="shared" si="749"/>
        <v>0.12880047204341838</v>
      </c>
      <c r="BS151" s="72">
        <f t="shared" si="749"/>
        <v>0.12425931970945814</v>
      </c>
      <c r="BT151" s="72">
        <f t="shared" si="749"/>
        <v>0.12210608627569197</v>
      </c>
      <c r="BU151" s="72">
        <f t="shared" si="749"/>
        <v>0.11642449637427355</v>
      </c>
      <c r="BV151" s="72">
        <f t="shared" si="749"/>
        <v>8.1622414140372523E-2</v>
      </c>
      <c r="BW151" s="72"/>
      <c r="BZ151" s="72">
        <f t="shared" ref="BZ151:CO151" si="750">BZ150-1</f>
        <v>-0.20179411265089153</v>
      </c>
      <c r="CA151" s="72">
        <f t="shared" si="750"/>
        <v>-0.17047621346697228</v>
      </c>
      <c r="CB151" s="72">
        <f t="shared" si="750"/>
        <v>-0.16805212055119223</v>
      </c>
      <c r="CC151" s="72">
        <f t="shared" si="750"/>
        <v>-0.15028307312546363</v>
      </c>
      <c r="CD151" s="72">
        <f t="shared" si="750"/>
        <v>-0.10724026473488901</v>
      </c>
      <c r="CE151" s="72">
        <f t="shared" si="750"/>
        <v>-7.1895120449117389E-2</v>
      </c>
      <c r="CF151" s="72">
        <f t="shared" si="750"/>
        <v>-6.6200008600928006E-2</v>
      </c>
      <c r="CG151" s="72">
        <f t="shared" si="750"/>
        <v>-4.1352096430113949E-2</v>
      </c>
      <c r="CH151" s="72">
        <f t="shared" si="750"/>
        <v>-7.6195676414835267E-3</v>
      </c>
      <c r="CI151" s="72">
        <f t="shared" si="750"/>
        <v>2.8819126154557839E-2</v>
      </c>
      <c r="CJ151" s="72">
        <f t="shared" si="750"/>
        <v>6.417856724280635E-2</v>
      </c>
      <c r="CK151" s="72">
        <f t="shared" si="750"/>
        <v>9.677189954377674E-2</v>
      </c>
      <c r="CL151" s="72">
        <f t="shared" si="750"/>
        <v>0.13007165411211985</v>
      </c>
      <c r="CM151" s="72">
        <f t="shared" si="750"/>
        <v>0.18744749989407516</v>
      </c>
      <c r="CN151" s="72">
        <f t="shared" si="750"/>
        <v>0.14890995547769159</v>
      </c>
      <c r="CO151" s="72">
        <f t="shared" si="750"/>
        <v>0.18775445392864576</v>
      </c>
      <c r="CR151" s="72">
        <f t="shared" ref="CR151:DG151" si="751">CR150-1</f>
        <v>0.12944278123504693</v>
      </c>
      <c r="CS151" s="72">
        <f t="shared" si="751"/>
        <v>0.13549151819518634</v>
      </c>
      <c r="CT151" s="72">
        <f t="shared" si="751"/>
        <v>0.12658695619013427</v>
      </c>
      <c r="CU151" s="72">
        <f t="shared" si="751"/>
        <v>0.13992439553697111</v>
      </c>
      <c r="CV151" s="72">
        <f t="shared" si="751"/>
        <v>0.16998259047003939</v>
      </c>
      <c r="CW151" s="72">
        <f t="shared" si="751"/>
        <v>0.20146418920742049</v>
      </c>
      <c r="CX151" s="72">
        <f t="shared" si="751"/>
        <v>0.18994467763382672</v>
      </c>
      <c r="CY151" s="72">
        <f t="shared" si="751"/>
        <v>0.16261098726635104</v>
      </c>
      <c r="CZ151" s="72">
        <f t="shared" si="751"/>
        <v>0.15153017233320898</v>
      </c>
      <c r="DA151" s="72">
        <f t="shared" si="751"/>
        <v>0.20489734474429522</v>
      </c>
      <c r="DB151" s="72">
        <f t="shared" si="751"/>
        <v>0.22114412052784593</v>
      </c>
      <c r="DC151" s="72">
        <f t="shared" si="751"/>
        <v>0.25811556709998773</v>
      </c>
      <c r="DD151" s="72">
        <f t="shared" si="751"/>
        <v>0.29177698461334778</v>
      </c>
      <c r="DE151" s="72">
        <f t="shared" si="751"/>
        <v>0.31827284188429039</v>
      </c>
      <c r="DF151" s="75">
        <f t="shared" si="751"/>
        <v>0.31636929477434772</v>
      </c>
      <c r="DG151" s="75">
        <f t="shared" si="751"/>
        <v>0.33241642305026686</v>
      </c>
      <c r="DH151" s="72"/>
      <c r="DI151" s="72"/>
      <c r="DJ151" s="72"/>
      <c r="DK151" s="72"/>
      <c r="DL151" s="72"/>
      <c r="DO151" s="72">
        <f t="shared" ref="DO151:ED151" si="752">DO150-1</f>
        <v>-0.20334734983675784</v>
      </c>
      <c r="DP151" s="72">
        <f t="shared" si="752"/>
        <v>-0.1785808299833519</v>
      </c>
      <c r="DQ151" s="72">
        <f t="shared" si="752"/>
        <v>-0.15288829813757776</v>
      </c>
      <c r="DR151" s="72">
        <f t="shared" si="752"/>
        <v>-0.14700784857052518</v>
      </c>
      <c r="DS151" s="72">
        <f t="shared" si="752"/>
        <v>-0.13129350716618682</v>
      </c>
      <c r="DT151" s="72">
        <f t="shared" si="752"/>
        <v>-0.12739939757960228</v>
      </c>
      <c r="DU151" s="72">
        <f t="shared" si="752"/>
        <v>-0.10798318500690995</v>
      </c>
      <c r="DV151" s="72">
        <f t="shared" si="752"/>
        <v>-8.9330778303946423E-2</v>
      </c>
      <c r="DW151" s="72">
        <f t="shared" si="752"/>
        <v>-6.3585329369069132E-2</v>
      </c>
      <c r="DX151" s="72">
        <f t="shared" si="752"/>
        <v>-4.1002939649765757E-2</v>
      </c>
      <c r="DY151" s="72">
        <f t="shared" si="752"/>
        <v>-2.3049045746117214E-2</v>
      </c>
      <c r="DZ151" s="72">
        <f t="shared" si="752"/>
        <v>-2.8110465860051725E-3</v>
      </c>
      <c r="EA151" s="72">
        <f t="shared" si="752"/>
        <v>8.7019809552861815E-3</v>
      </c>
      <c r="EB151" s="72">
        <f t="shared" si="752"/>
        <v>2.2593020640398587E-2</v>
      </c>
      <c r="EC151" s="72">
        <f t="shared" si="752"/>
        <v>1.8306316020644253E-3</v>
      </c>
      <c r="ED151" s="72">
        <f t="shared" si="752"/>
        <v>3.280342487960608E-2</v>
      </c>
      <c r="EG151" s="72"/>
      <c r="EH151" s="72"/>
      <c r="EI151" s="72"/>
      <c r="EJ151" s="72"/>
      <c r="EK151" s="72">
        <f t="shared" ref="EK151:ET151" si="753">EK150-1</f>
        <v>0.32652741242224326</v>
      </c>
      <c r="EL151" s="72">
        <f t="shared" si="753"/>
        <v>0.28461218597822291</v>
      </c>
      <c r="EM151" s="72">
        <f t="shared" si="753"/>
        <v>0.26242250491397634</v>
      </c>
      <c r="EN151" s="72">
        <f t="shared" si="753"/>
        <v>0.22406923999742512</v>
      </c>
      <c r="EO151" s="72">
        <f t="shared" si="753"/>
        <v>0.20324581413097897</v>
      </c>
      <c r="EP151" s="72">
        <f t="shared" si="753"/>
        <v>0.15805022355208664</v>
      </c>
      <c r="EQ151" s="72">
        <f t="shared" si="753"/>
        <v>0.11717006879009384</v>
      </c>
      <c r="ER151" s="72">
        <f t="shared" si="753"/>
        <v>8.7064334082391115E-2</v>
      </c>
      <c r="ES151" s="72">
        <f t="shared" si="753"/>
        <v>6.4059349667504595E-2</v>
      </c>
      <c r="ET151" s="72">
        <f t="shared" si="753"/>
        <v>4.4662394639584102E-2</v>
      </c>
      <c r="EY151" s="72">
        <f t="shared" ref="EY151:FN151" si="754">EY150-1</f>
        <v>0.52385948702369212</v>
      </c>
      <c r="EZ151" s="72">
        <f t="shared" si="754"/>
        <v>0.44166232193130694</v>
      </c>
      <c r="FA151" s="72">
        <f t="shared" si="754"/>
        <v>0.40076370232434311</v>
      </c>
      <c r="FB151" s="72">
        <f t="shared" si="754"/>
        <v>0.57292272230214358</v>
      </c>
      <c r="FC151" s="72">
        <f t="shared" si="754"/>
        <v>0.56311186982783301</v>
      </c>
      <c r="FD151" s="72">
        <f t="shared" si="754"/>
        <v>0.63638120270226217</v>
      </c>
      <c r="FE151" s="72">
        <f t="shared" si="754"/>
        <v>0.63444555212720721</v>
      </c>
      <c r="FF151" s="72">
        <f t="shared" si="754"/>
        <v>0.57353042938592669</v>
      </c>
      <c r="FG151" s="72">
        <f t="shared" si="754"/>
        <v>0.53873885497304719</v>
      </c>
      <c r="FH151" s="72">
        <f t="shared" si="754"/>
        <v>0.49851693864776836</v>
      </c>
      <c r="FI151" s="72">
        <f t="shared" si="754"/>
        <v>0.50888765323995577</v>
      </c>
      <c r="FJ151" s="72">
        <f t="shared" si="754"/>
        <v>0.50401225423156704</v>
      </c>
      <c r="FK151" s="72">
        <f t="shared" si="754"/>
        <v>0.47468386978867327</v>
      </c>
      <c r="FL151" s="72">
        <f t="shared" si="754"/>
        <v>0.45772792307846921</v>
      </c>
      <c r="FM151" s="72">
        <f t="shared" si="754"/>
        <v>0.33870017366278926</v>
      </c>
      <c r="FN151" s="72">
        <f t="shared" si="754"/>
        <v>0.26209476804010645</v>
      </c>
      <c r="FQ151" s="72">
        <f t="shared" ref="FQ151:GF151" si="755">FQ150-1</f>
        <v>0.15133980085085996</v>
      </c>
      <c r="FR151" s="72">
        <f t="shared" si="755"/>
        <v>0.1636418202698251</v>
      </c>
      <c r="FS151" s="72">
        <f t="shared" si="755"/>
        <v>0.11887766659997223</v>
      </c>
      <c r="FT151" s="72">
        <f t="shared" si="755"/>
        <v>0.14298469184589901</v>
      </c>
      <c r="FU151" s="72">
        <f t="shared" si="755"/>
        <v>0.1642209748701855</v>
      </c>
      <c r="FV151" s="72">
        <f t="shared" si="755"/>
        <v>8.1113700072894312E-2</v>
      </c>
      <c r="FW151" s="72">
        <f t="shared" si="755"/>
        <v>2.028795479622536E-2</v>
      </c>
      <c r="FX151" s="72">
        <f t="shared" si="755"/>
        <v>-1.7084138318975595E-2</v>
      </c>
      <c r="FY151" s="72">
        <f t="shared" si="755"/>
        <v>-6.4504671754228915E-2</v>
      </c>
      <c r="FZ151" s="72">
        <f t="shared" si="755"/>
        <v>-7.2614979932788759E-2</v>
      </c>
      <c r="GA151" s="72">
        <f t="shared" si="755"/>
        <v>-8.8833077612271882E-2</v>
      </c>
      <c r="GB151" s="72">
        <f t="shared" si="755"/>
        <v>-0.12671104121836663</v>
      </c>
      <c r="GC151" s="72">
        <f t="shared" si="755"/>
        <v>-0.17844550973406859</v>
      </c>
      <c r="GD151" s="72">
        <f t="shared" si="755"/>
        <v>-0.12197064890394049</v>
      </c>
      <c r="GE151" s="72">
        <f t="shared" si="755"/>
        <v>-0.12714756840397667</v>
      </c>
      <c r="GF151" s="72">
        <f t="shared" si="755"/>
        <v>-0.10242222494213649</v>
      </c>
    </row>
    <row r="152" spans="1:188">
      <c r="A152" s="3" t="s">
        <v>71</v>
      </c>
      <c r="F152" s="3">
        <f>(1-0.1)/0.1</f>
        <v>9</v>
      </c>
      <c r="G152" s="3">
        <f t="shared" ref="G152:U152" si="756">(1-0.1)/0.1</f>
        <v>9</v>
      </c>
      <c r="H152" s="3">
        <f t="shared" si="756"/>
        <v>9</v>
      </c>
      <c r="I152" s="3">
        <f t="shared" si="756"/>
        <v>9</v>
      </c>
      <c r="J152" s="3">
        <f t="shared" si="756"/>
        <v>9</v>
      </c>
      <c r="K152" s="3">
        <f t="shared" si="756"/>
        <v>9</v>
      </c>
      <c r="L152" s="3">
        <f t="shared" si="756"/>
        <v>9</v>
      </c>
      <c r="M152" s="3">
        <f t="shared" si="756"/>
        <v>9</v>
      </c>
      <c r="N152" s="3">
        <f t="shared" si="756"/>
        <v>9</v>
      </c>
      <c r="O152" s="3">
        <f t="shared" si="756"/>
        <v>9</v>
      </c>
      <c r="P152" s="3">
        <f t="shared" si="756"/>
        <v>9</v>
      </c>
      <c r="Q152" s="3">
        <f t="shared" si="756"/>
        <v>9</v>
      </c>
      <c r="R152" s="3">
        <f t="shared" si="756"/>
        <v>9</v>
      </c>
      <c r="S152" s="3">
        <f t="shared" si="756"/>
        <v>9</v>
      </c>
      <c r="T152" s="3">
        <f t="shared" si="756"/>
        <v>9</v>
      </c>
      <c r="U152" s="3">
        <f t="shared" si="756"/>
        <v>9</v>
      </c>
      <c r="X152" s="3">
        <f t="shared" ref="X152:AM152" si="757">(1-0.1)/0.1</f>
        <v>9</v>
      </c>
      <c r="Y152" s="3">
        <f t="shared" si="757"/>
        <v>9</v>
      </c>
      <c r="Z152" s="3">
        <f t="shared" si="757"/>
        <v>9</v>
      </c>
      <c r="AA152" s="3">
        <f t="shared" si="757"/>
        <v>9</v>
      </c>
      <c r="AB152" s="3">
        <f t="shared" si="757"/>
        <v>9</v>
      </c>
      <c r="AC152" s="3">
        <f t="shared" si="757"/>
        <v>9</v>
      </c>
      <c r="AD152" s="3">
        <f t="shared" si="757"/>
        <v>9</v>
      </c>
      <c r="AE152" s="3">
        <f t="shared" si="757"/>
        <v>9</v>
      </c>
      <c r="AF152" s="3">
        <f t="shared" si="757"/>
        <v>9</v>
      </c>
      <c r="AG152" s="3">
        <f t="shared" si="757"/>
        <v>9</v>
      </c>
      <c r="AH152" s="3">
        <f t="shared" si="757"/>
        <v>9</v>
      </c>
      <c r="AI152" s="3">
        <f t="shared" si="757"/>
        <v>9</v>
      </c>
      <c r="AJ152" s="3">
        <f t="shared" si="757"/>
        <v>9</v>
      </c>
      <c r="AK152" s="3">
        <f t="shared" si="757"/>
        <v>9</v>
      </c>
      <c r="AL152" s="3">
        <f t="shared" si="757"/>
        <v>9</v>
      </c>
      <c r="AM152" s="3">
        <f t="shared" si="757"/>
        <v>9</v>
      </c>
      <c r="AP152" s="3">
        <f t="shared" ref="AP152:BE152" si="758">(1-0.1)/0.1</f>
        <v>9</v>
      </c>
      <c r="AQ152" s="3">
        <f t="shared" si="758"/>
        <v>9</v>
      </c>
      <c r="AR152" s="3">
        <f t="shared" si="758"/>
        <v>9</v>
      </c>
      <c r="AS152" s="3">
        <f t="shared" si="758"/>
        <v>9</v>
      </c>
      <c r="AT152" s="3">
        <f t="shared" si="758"/>
        <v>9</v>
      </c>
      <c r="AU152" s="3">
        <f t="shared" si="758"/>
        <v>9</v>
      </c>
      <c r="AV152" s="3">
        <f t="shared" si="758"/>
        <v>9</v>
      </c>
      <c r="AW152" s="3">
        <f t="shared" si="758"/>
        <v>9</v>
      </c>
      <c r="AX152" s="3">
        <f t="shared" si="758"/>
        <v>9</v>
      </c>
      <c r="AY152" s="3">
        <f t="shared" si="758"/>
        <v>9</v>
      </c>
      <c r="AZ152" s="3">
        <f t="shared" si="758"/>
        <v>9</v>
      </c>
      <c r="BA152" s="3">
        <f t="shared" si="758"/>
        <v>9</v>
      </c>
      <c r="BB152" s="3">
        <f t="shared" si="758"/>
        <v>9</v>
      </c>
      <c r="BC152" s="3">
        <f t="shared" si="758"/>
        <v>9</v>
      </c>
      <c r="BD152" s="3">
        <f t="shared" si="758"/>
        <v>9</v>
      </c>
      <c r="BE152" s="79">
        <f t="shared" si="758"/>
        <v>9</v>
      </c>
      <c r="BH152" s="3">
        <f t="shared" ref="BH152:BW152" si="759">(1-0.1)/0.1</f>
        <v>9</v>
      </c>
      <c r="BI152" s="3">
        <f t="shared" si="759"/>
        <v>9</v>
      </c>
      <c r="BJ152" s="3">
        <f t="shared" si="759"/>
        <v>9</v>
      </c>
      <c r="BK152" s="3">
        <f t="shared" si="759"/>
        <v>9</v>
      </c>
      <c r="BL152" s="3">
        <f t="shared" si="759"/>
        <v>9</v>
      </c>
      <c r="BM152" s="3">
        <f t="shared" si="759"/>
        <v>9</v>
      </c>
      <c r="BN152" s="3">
        <f t="shared" si="759"/>
        <v>9</v>
      </c>
      <c r="BO152" s="3">
        <f t="shared" si="759"/>
        <v>9</v>
      </c>
      <c r="BP152" s="3">
        <f t="shared" si="759"/>
        <v>9</v>
      </c>
      <c r="BQ152" s="3">
        <f t="shared" si="759"/>
        <v>9</v>
      </c>
      <c r="BR152" s="3">
        <f t="shared" si="759"/>
        <v>9</v>
      </c>
      <c r="BS152" s="3">
        <f t="shared" si="759"/>
        <v>9</v>
      </c>
      <c r="BT152" s="3">
        <f t="shared" si="759"/>
        <v>9</v>
      </c>
      <c r="BU152" s="3">
        <f t="shared" si="759"/>
        <v>9</v>
      </c>
      <c r="BV152" s="3">
        <f t="shared" si="759"/>
        <v>9</v>
      </c>
      <c r="BW152" s="3">
        <f t="shared" si="759"/>
        <v>9</v>
      </c>
      <c r="BZ152" s="3">
        <f t="shared" ref="BZ152:CO152" si="760">(1-0.1)/0.1</f>
        <v>9</v>
      </c>
      <c r="CA152" s="3">
        <f t="shared" si="760"/>
        <v>9</v>
      </c>
      <c r="CB152" s="3">
        <f t="shared" si="760"/>
        <v>9</v>
      </c>
      <c r="CC152" s="3">
        <f t="shared" si="760"/>
        <v>9</v>
      </c>
      <c r="CD152" s="3">
        <f t="shared" si="760"/>
        <v>9</v>
      </c>
      <c r="CE152" s="3">
        <f t="shared" si="760"/>
        <v>9</v>
      </c>
      <c r="CF152" s="3">
        <f t="shared" si="760"/>
        <v>9</v>
      </c>
      <c r="CG152" s="3">
        <f t="shared" si="760"/>
        <v>9</v>
      </c>
      <c r="CH152" s="3">
        <f t="shared" si="760"/>
        <v>9</v>
      </c>
      <c r="CI152" s="3">
        <f t="shared" si="760"/>
        <v>9</v>
      </c>
      <c r="CJ152" s="3">
        <f t="shared" si="760"/>
        <v>9</v>
      </c>
      <c r="CK152" s="3">
        <f t="shared" si="760"/>
        <v>9</v>
      </c>
      <c r="CL152" s="3">
        <f t="shared" si="760"/>
        <v>9</v>
      </c>
      <c r="CM152" s="3">
        <f t="shared" si="760"/>
        <v>9</v>
      </c>
      <c r="CN152" s="3">
        <f t="shared" si="760"/>
        <v>9</v>
      </c>
      <c r="CO152" s="3">
        <f t="shared" si="760"/>
        <v>9</v>
      </c>
      <c r="CR152" s="3">
        <f t="shared" ref="CR152:DG152" si="761">(1-0.1)/0.1</f>
        <v>9</v>
      </c>
      <c r="CS152" s="3">
        <f t="shared" si="761"/>
        <v>9</v>
      </c>
      <c r="CT152" s="3">
        <f t="shared" si="761"/>
        <v>9</v>
      </c>
      <c r="CU152" s="3">
        <f t="shared" si="761"/>
        <v>9</v>
      </c>
      <c r="CV152" s="3">
        <f t="shared" si="761"/>
        <v>9</v>
      </c>
      <c r="CW152" s="3">
        <f t="shared" si="761"/>
        <v>9</v>
      </c>
      <c r="CX152" s="3">
        <f t="shared" si="761"/>
        <v>9</v>
      </c>
      <c r="CY152" s="3">
        <f t="shared" si="761"/>
        <v>9</v>
      </c>
      <c r="CZ152" s="3">
        <f t="shared" si="761"/>
        <v>9</v>
      </c>
      <c r="DA152" s="3">
        <f t="shared" si="761"/>
        <v>9</v>
      </c>
      <c r="DB152" s="3">
        <f t="shared" si="761"/>
        <v>9</v>
      </c>
      <c r="DC152" s="3">
        <f t="shared" si="761"/>
        <v>9</v>
      </c>
      <c r="DD152" s="3">
        <f t="shared" si="761"/>
        <v>9</v>
      </c>
      <c r="DE152" s="3">
        <f t="shared" si="761"/>
        <v>9</v>
      </c>
      <c r="DF152" s="3">
        <f t="shared" si="761"/>
        <v>9</v>
      </c>
      <c r="DG152" s="3">
        <f t="shared" si="761"/>
        <v>9</v>
      </c>
      <c r="DO152" s="3">
        <f t="shared" ref="DO152:ED152" si="762">(1-0.1)/0.1</f>
        <v>9</v>
      </c>
      <c r="DP152" s="3">
        <f t="shared" si="762"/>
        <v>9</v>
      </c>
      <c r="DQ152" s="3">
        <f t="shared" si="762"/>
        <v>9</v>
      </c>
      <c r="DR152" s="3">
        <f t="shared" si="762"/>
        <v>9</v>
      </c>
      <c r="DS152" s="3">
        <f t="shared" si="762"/>
        <v>9</v>
      </c>
      <c r="DT152" s="3">
        <f t="shared" si="762"/>
        <v>9</v>
      </c>
      <c r="DU152" s="3">
        <f t="shared" si="762"/>
        <v>9</v>
      </c>
      <c r="DV152" s="3">
        <f t="shared" si="762"/>
        <v>9</v>
      </c>
      <c r="DW152" s="3">
        <f t="shared" si="762"/>
        <v>9</v>
      </c>
      <c r="DX152" s="3">
        <f t="shared" si="762"/>
        <v>9</v>
      </c>
      <c r="DY152" s="3">
        <f t="shared" si="762"/>
        <v>9</v>
      </c>
      <c r="DZ152" s="3">
        <f t="shared" si="762"/>
        <v>9</v>
      </c>
      <c r="EA152" s="3">
        <f t="shared" si="762"/>
        <v>9</v>
      </c>
      <c r="EB152" s="3">
        <f t="shared" si="762"/>
        <v>9</v>
      </c>
      <c r="EC152" s="3">
        <f t="shared" si="762"/>
        <v>9</v>
      </c>
      <c r="ED152" s="3">
        <f t="shared" si="762"/>
        <v>9</v>
      </c>
      <c r="EK152" s="3">
        <f t="shared" ref="EK152:ET152" si="763">(1-0.1)/0.1</f>
        <v>9</v>
      </c>
      <c r="EL152" s="3">
        <f t="shared" si="763"/>
        <v>9</v>
      </c>
      <c r="EM152" s="3">
        <f t="shared" si="763"/>
        <v>9</v>
      </c>
      <c r="EN152" s="3">
        <f t="shared" si="763"/>
        <v>9</v>
      </c>
      <c r="EO152" s="3">
        <f t="shared" si="763"/>
        <v>9</v>
      </c>
      <c r="EP152" s="3">
        <f t="shared" si="763"/>
        <v>9</v>
      </c>
      <c r="EQ152" s="3">
        <f t="shared" si="763"/>
        <v>9</v>
      </c>
      <c r="ER152" s="3">
        <f t="shared" si="763"/>
        <v>9</v>
      </c>
      <c r="ES152" s="3">
        <f t="shared" si="763"/>
        <v>9</v>
      </c>
      <c r="ET152" s="3">
        <f t="shared" si="763"/>
        <v>9</v>
      </c>
      <c r="EY152" s="3">
        <f t="shared" ref="EY152:FN152" si="764">(1-0.1)/0.1</f>
        <v>9</v>
      </c>
      <c r="EZ152" s="3">
        <f t="shared" si="764"/>
        <v>9</v>
      </c>
      <c r="FA152" s="3">
        <f t="shared" si="764"/>
        <v>9</v>
      </c>
      <c r="FB152" s="3">
        <f t="shared" si="764"/>
        <v>9</v>
      </c>
      <c r="FC152" s="3">
        <f t="shared" si="764"/>
        <v>9</v>
      </c>
      <c r="FD152" s="3">
        <f t="shared" si="764"/>
        <v>9</v>
      </c>
      <c r="FE152" s="3">
        <f t="shared" si="764"/>
        <v>9</v>
      </c>
      <c r="FF152" s="3">
        <f t="shared" si="764"/>
        <v>9</v>
      </c>
      <c r="FG152" s="3">
        <f t="shared" si="764"/>
        <v>9</v>
      </c>
      <c r="FH152" s="3">
        <f t="shared" si="764"/>
        <v>9</v>
      </c>
      <c r="FI152" s="3">
        <f t="shared" si="764"/>
        <v>9</v>
      </c>
      <c r="FJ152" s="3">
        <f t="shared" si="764"/>
        <v>9</v>
      </c>
      <c r="FK152" s="3">
        <f t="shared" si="764"/>
        <v>9</v>
      </c>
      <c r="FL152" s="3">
        <f t="shared" si="764"/>
        <v>9</v>
      </c>
      <c r="FM152" s="3">
        <f t="shared" si="764"/>
        <v>9</v>
      </c>
      <c r="FN152" s="3">
        <f t="shared" si="764"/>
        <v>9</v>
      </c>
      <c r="FQ152" s="3">
        <f t="shared" ref="FQ152:GF152" si="765">(1-0.1)/0.1</f>
        <v>9</v>
      </c>
      <c r="FR152" s="3">
        <f t="shared" si="765"/>
        <v>9</v>
      </c>
      <c r="FS152" s="3">
        <f t="shared" si="765"/>
        <v>9</v>
      </c>
      <c r="FT152" s="3">
        <f t="shared" si="765"/>
        <v>9</v>
      </c>
      <c r="FU152" s="3">
        <f t="shared" si="765"/>
        <v>9</v>
      </c>
      <c r="FV152" s="3">
        <f t="shared" si="765"/>
        <v>9</v>
      </c>
      <c r="FW152" s="3">
        <f t="shared" si="765"/>
        <v>9</v>
      </c>
      <c r="FX152" s="3">
        <f t="shared" si="765"/>
        <v>9</v>
      </c>
      <c r="FY152" s="3">
        <f t="shared" si="765"/>
        <v>9</v>
      </c>
      <c r="FZ152" s="3">
        <f t="shared" si="765"/>
        <v>9</v>
      </c>
      <c r="GA152" s="3">
        <f t="shared" si="765"/>
        <v>9</v>
      </c>
      <c r="GB152" s="3">
        <f t="shared" si="765"/>
        <v>9</v>
      </c>
      <c r="GC152" s="3">
        <f t="shared" si="765"/>
        <v>9</v>
      </c>
      <c r="GD152" s="3">
        <f t="shared" si="765"/>
        <v>9</v>
      </c>
      <c r="GE152" s="3">
        <f t="shared" si="765"/>
        <v>9</v>
      </c>
      <c r="GF152" s="3">
        <f t="shared" si="765"/>
        <v>9</v>
      </c>
    </row>
    <row r="153" spans="1:188">
      <c r="A153" s="3" t="s">
        <v>78</v>
      </c>
      <c r="F153" s="38">
        <f>F151*(F148*F149)</f>
        <v>480.0507326083021</v>
      </c>
      <c r="G153" s="38">
        <f t="shared" ref="G153:U153" si="766">G151*(G148*G149)</f>
        <v>724.29527223432683</v>
      </c>
      <c r="H153" s="38">
        <f t="shared" si="766"/>
        <v>665.58991400180366</v>
      </c>
      <c r="I153" s="38">
        <f t="shared" si="766"/>
        <v>477.40954585830133</v>
      </c>
      <c r="J153" s="38">
        <f t="shared" si="766"/>
        <v>302.0936019790152</v>
      </c>
      <c r="K153" s="38">
        <f t="shared" si="766"/>
        <v>267.89972458453224</v>
      </c>
      <c r="L153" s="38">
        <f t="shared" si="766"/>
        <v>226.68847115865586</v>
      </c>
      <c r="M153" s="38">
        <f t="shared" si="766"/>
        <v>188.97879686531388</v>
      </c>
      <c r="N153" s="38">
        <f t="shared" si="766"/>
        <v>142.04308778245246</v>
      </c>
      <c r="O153" s="38">
        <f t="shared" si="766"/>
        <v>284.61286529638403</v>
      </c>
      <c r="P153" s="38">
        <f t="shared" si="766"/>
        <v>403.33515618286572</v>
      </c>
      <c r="Q153" s="38">
        <f t="shared" si="766"/>
        <v>596.84411804683828</v>
      </c>
      <c r="R153" s="38">
        <f t="shared" si="766"/>
        <v>1061.9672440452835</v>
      </c>
      <c r="S153" s="38">
        <f t="shared" si="766"/>
        <v>1212.2683682663571</v>
      </c>
      <c r="T153" s="73">
        <f t="shared" si="766"/>
        <v>615.47398806293018</v>
      </c>
      <c r="U153" s="73">
        <f t="shared" si="766"/>
        <v>463.65451969710148</v>
      </c>
      <c r="V153" s="38"/>
      <c r="X153" s="73">
        <f t="shared" ref="X153:AM153" si="767">X151*(X148*X149)</f>
        <v>-10828.68599987205</v>
      </c>
      <c r="Y153" s="38">
        <f t="shared" si="767"/>
        <v>-12740.142368084287</v>
      </c>
      <c r="Z153" s="38">
        <f t="shared" si="767"/>
        <v>-13292.934473045152</v>
      </c>
      <c r="AA153" s="38">
        <f t="shared" si="767"/>
        <v>-26090.367075209804</v>
      </c>
      <c r="AB153" s="38">
        <f t="shared" si="767"/>
        <v>-16843.883498808711</v>
      </c>
      <c r="AC153" s="38">
        <f t="shared" si="767"/>
        <v>-6888.2265492620636</v>
      </c>
      <c r="AD153" s="38">
        <f t="shared" si="767"/>
        <v>2596.2539711864974</v>
      </c>
      <c r="AE153" s="38">
        <f t="shared" si="767"/>
        <v>16740.250487299167</v>
      </c>
      <c r="AF153" s="38">
        <f t="shared" si="767"/>
        <v>19214.05797619576</v>
      </c>
      <c r="AG153" s="38">
        <f t="shared" si="767"/>
        <v>23233.836395090861</v>
      </c>
      <c r="AH153" s="38">
        <f t="shared" si="767"/>
        <v>20693.624639571906</v>
      </c>
      <c r="AI153" s="38">
        <f t="shared" si="767"/>
        <v>18228.502473176428</v>
      </c>
      <c r="AJ153" s="38">
        <f t="shared" si="767"/>
        <v>23331.740406439538</v>
      </c>
      <c r="AK153" s="38">
        <f t="shared" si="767"/>
        <v>17253.390732652297</v>
      </c>
      <c r="AL153" s="38">
        <f t="shared" si="767"/>
        <v>16464.701766566093</v>
      </c>
      <c r="AM153" s="73">
        <f t="shared" si="767"/>
        <v>30276.94883091038</v>
      </c>
      <c r="AP153" s="38">
        <f t="shared" ref="AP153:BE153" si="768">AP151*(AP148*AP149)</f>
        <v>-190773.92656975347</v>
      </c>
      <c r="AQ153" s="38">
        <f t="shared" si="768"/>
        <v>-198040.14127400957</v>
      </c>
      <c r="AR153" s="38">
        <f t="shared" si="768"/>
        <v>-191783.90371134199</v>
      </c>
      <c r="AS153" s="38">
        <f t="shared" si="768"/>
        <v>-183750.29403842121</v>
      </c>
      <c r="AT153" s="38">
        <f t="shared" si="768"/>
        <v>-179115.57374013451</v>
      </c>
      <c r="AU153" s="38">
        <f t="shared" si="768"/>
        <v>-169641.14135838291</v>
      </c>
      <c r="AV153" s="38">
        <f t="shared" si="768"/>
        <v>-159757.04495509755</v>
      </c>
      <c r="AW153" s="38">
        <f t="shared" si="768"/>
        <v>-149640.77843253958</v>
      </c>
      <c r="AX153" s="38">
        <f t="shared" si="768"/>
        <v>-160286.37705930384</v>
      </c>
      <c r="AY153" s="38">
        <f t="shared" si="768"/>
        <v>-164068.40866442423</v>
      </c>
      <c r="AZ153" s="38">
        <f t="shared" si="768"/>
        <v>-156720.90937807833</v>
      </c>
      <c r="BA153" s="38">
        <f t="shared" si="768"/>
        <v>-143042.61161802121</v>
      </c>
      <c r="BB153" s="38">
        <f t="shared" si="768"/>
        <v>-129938.70919243548</v>
      </c>
      <c r="BC153" s="38">
        <f t="shared" si="768"/>
        <v>-120777.03014944623</v>
      </c>
      <c r="BD153" s="38">
        <f t="shared" si="768"/>
        <v>-104452.92191374423</v>
      </c>
      <c r="BE153" s="73">
        <f t="shared" si="768"/>
        <v>-105417.78987936833</v>
      </c>
      <c r="BH153" s="38"/>
      <c r="BI153" s="38">
        <f t="shared" ref="BI153:BV153" si="769">BI151*(BI148*BI149)</f>
        <v>87.538282204260852</v>
      </c>
      <c r="BJ153" s="38">
        <f t="shared" si="769"/>
        <v>86.381701639654338</v>
      </c>
      <c r="BK153" s="38">
        <f t="shared" si="769"/>
        <v>84.687505376998445</v>
      </c>
      <c r="BL153" s="38">
        <f t="shared" si="769"/>
        <v>83.709601201706491</v>
      </c>
      <c r="BM153" s="38">
        <f t="shared" si="769"/>
        <v>90.227420692731172</v>
      </c>
      <c r="BN153" s="38">
        <f t="shared" si="769"/>
        <v>96.628666977876293</v>
      </c>
      <c r="BO153" s="38">
        <f t="shared" si="769"/>
        <v>101.36891418627755</v>
      </c>
      <c r="BP153" s="38">
        <f t="shared" si="769"/>
        <v>101.30005150402796</v>
      </c>
      <c r="BQ153" s="38">
        <f t="shared" si="769"/>
        <v>105.89244866456646</v>
      </c>
      <c r="BR153" s="38">
        <f t="shared" si="769"/>
        <v>110.12310240286493</v>
      </c>
      <c r="BS153" s="38">
        <f t="shared" si="769"/>
        <v>115.08953654124819</v>
      </c>
      <c r="BT153" s="38">
        <f t="shared" si="769"/>
        <v>123.75435320575512</v>
      </c>
      <c r="BU153" s="38">
        <f t="shared" si="769"/>
        <v>129.37341356134203</v>
      </c>
      <c r="BV153" s="38">
        <f t="shared" si="769"/>
        <v>94.276387036144172</v>
      </c>
      <c r="BW153" s="38"/>
      <c r="BZ153" s="38">
        <f t="shared" ref="BZ153:CO153" si="770">BZ151*(BZ148*BZ149)</f>
        <v>-65.105619192799509</v>
      </c>
      <c r="CA153" s="38">
        <f t="shared" si="770"/>
        <v>-55.793617517025275</v>
      </c>
      <c r="CB153" s="38">
        <f t="shared" si="770"/>
        <v>-58.111257642579936</v>
      </c>
      <c r="CC153" s="38">
        <f t="shared" si="770"/>
        <v>-54.196143076870271</v>
      </c>
      <c r="CD153" s="38">
        <f t="shared" si="770"/>
        <v>-39.618118565941366</v>
      </c>
      <c r="CE153" s="38">
        <f t="shared" si="770"/>
        <v>-27.608402226680781</v>
      </c>
      <c r="CF153" s="38">
        <f t="shared" si="770"/>
        <v>-24.995430549893442</v>
      </c>
      <c r="CG153" s="38">
        <f t="shared" si="770"/>
        <v>-16.530220188519952</v>
      </c>
      <c r="CH153" s="38">
        <f t="shared" si="770"/>
        <v>-3.2153382086272972</v>
      </c>
      <c r="CI153" s="38">
        <f t="shared" si="770"/>
        <v>13.278961061289083</v>
      </c>
      <c r="CJ153" s="38">
        <f t="shared" si="770"/>
        <v>31.507655383476362</v>
      </c>
      <c r="CK153" s="38">
        <f t="shared" si="770"/>
        <v>50.684875103884657</v>
      </c>
      <c r="CL153" s="38">
        <f t="shared" si="770"/>
        <v>73.900070979699819</v>
      </c>
      <c r="CM153" s="38">
        <f t="shared" si="770"/>
        <v>117.20446188885728</v>
      </c>
      <c r="CN153" s="38">
        <f t="shared" si="770"/>
        <v>88.126608029515523</v>
      </c>
      <c r="CO153" s="38">
        <f t="shared" si="770"/>
        <v>121.08002611800329</v>
      </c>
      <c r="CR153" s="38">
        <f t="shared" ref="CR153:DG153" si="771">CR151*(CR148*CR149)</f>
        <v>242.01750815477919</v>
      </c>
      <c r="CS153" s="38">
        <f t="shared" si="771"/>
        <v>287.14012902459541</v>
      </c>
      <c r="CT153" s="38">
        <f t="shared" si="771"/>
        <v>302.11304378720638</v>
      </c>
      <c r="CU153" s="38">
        <f t="shared" si="771"/>
        <v>362.44810588505192</v>
      </c>
      <c r="CV153" s="38">
        <f t="shared" si="771"/>
        <v>471.33779130301679</v>
      </c>
      <c r="CW153" s="38">
        <f t="shared" si="771"/>
        <v>600.42209270468697</v>
      </c>
      <c r="CX153" s="38">
        <f t="shared" si="771"/>
        <v>620.74907028106793</v>
      </c>
      <c r="CY153" s="38">
        <f t="shared" si="771"/>
        <v>587.21019568202701</v>
      </c>
      <c r="CZ153" s="38">
        <f t="shared" si="771"/>
        <v>598.48599403402477</v>
      </c>
      <c r="DA153" s="38">
        <f t="shared" si="771"/>
        <v>870.74931321921883</v>
      </c>
      <c r="DB153" s="38">
        <f t="shared" si="771"/>
        <v>1028.2169067679229</v>
      </c>
      <c r="DC153" s="38">
        <f t="shared" si="771"/>
        <v>1286.5934479764801</v>
      </c>
      <c r="DD153" s="38">
        <f t="shared" si="771"/>
        <v>1556.8765917927146</v>
      </c>
      <c r="DE153" s="38">
        <f t="shared" si="771"/>
        <v>1864.0706700826006</v>
      </c>
      <c r="DF153" s="73">
        <f t="shared" si="771"/>
        <v>1928.961128725919</v>
      </c>
      <c r="DG153" s="73">
        <f t="shared" si="771"/>
        <v>2246.223151282567</v>
      </c>
      <c r="DH153" s="38"/>
      <c r="DI153" s="38"/>
      <c r="DJ153" s="38"/>
      <c r="DK153" s="38"/>
      <c r="DL153" s="38"/>
      <c r="DO153" s="38">
        <f t="shared" ref="DO153:ED153" si="772">DO151*(DO148*DO149)</f>
        <v>-1070.1951765852082</v>
      </c>
      <c r="DP153" s="38">
        <f t="shared" si="772"/>
        <v>-1005.0278902266998</v>
      </c>
      <c r="DQ153" s="38">
        <f t="shared" si="772"/>
        <v>-855.52897069536243</v>
      </c>
      <c r="DR153" s="38">
        <f t="shared" si="772"/>
        <v>-797.68106005062225</v>
      </c>
      <c r="DS153" s="38">
        <f t="shared" si="772"/>
        <v>-697.55490772952828</v>
      </c>
      <c r="DT153" s="38">
        <f t="shared" si="772"/>
        <v>-718.71708787141779</v>
      </c>
      <c r="DU153" s="38">
        <f t="shared" si="772"/>
        <v>-621.43659949239452</v>
      </c>
      <c r="DV153" s="38">
        <f t="shared" si="772"/>
        <v>-534.67293046329542</v>
      </c>
      <c r="DW153" s="38">
        <f t="shared" si="772"/>
        <v>-401.80687964852882</v>
      </c>
      <c r="DX153" s="38">
        <f t="shared" si="772"/>
        <v>-277.46445092274394</v>
      </c>
      <c r="DY153" s="38">
        <f t="shared" si="772"/>
        <v>-167.34147657818804</v>
      </c>
      <c r="DZ153" s="38">
        <f t="shared" si="772"/>
        <v>-22.114654316887002</v>
      </c>
      <c r="EA153" s="38">
        <f t="shared" si="772"/>
        <v>73.546105127904397</v>
      </c>
      <c r="EB153" s="38">
        <f t="shared" si="772"/>
        <v>200.62248775564615</v>
      </c>
      <c r="EC153" s="38">
        <f t="shared" si="772"/>
        <v>16.521504204566686</v>
      </c>
      <c r="ED153" s="38">
        <f t="shared" si="772"/>
        <v>320.94465278715143</v>
      </c>
      <c r="EG153" s="38"/>
      <c r="EH153" s="38"/>
      <c r="EI153" s="38"/>
      <c r="EJ153" s="38"/>
      <c r="EK153" s="38">
        <f t="shared" ref="EK153:ET153" si="773">EK151*(EK148*EK149)</f>
        <v>5000.5276086841377</v>
      </c>
      <c r="EL153" s="38">
        <f t="shared" si="773"/>
        <v>4847.3417614618829</v>
      </c>
      <c r="EM153" s="38">
        <f t="shared" si="773"/>
        <v>4930.106921022305</v>
      </c>
      <c r="EN153" s="38">
        <f t="shared" si="773"/>
        <v>4676.0042526560355</v>
      </c>
      <c r="EO153" s="38">
        <f t="shared" si="773"/>
        <v>4842.3230357529455</v>
      </c>
      <c r="EP153" s="38">
        <f t="shared" si="773"/>
        <v>4424.9536577162035</v>
      </c>
      <c r="EQ153" s="38">
        <f t="shared" si="773"/>
        <v>3872.7203094955139</v>
      </c>
      <c r="ER153" s="38">
        <f t="shared" si="773"/>
        <v>3438.8552887604474</v>
      </c>
      <c r="ES153" s="38">
        <f t="shared" si="773"/>
        <v>3001.967952492033</v>
      </c>
      <c r="ET153" s="38">
        <f t="shared" si="773"/>
        <v>2386.7357801851444</v>
      </c>
      <c r="EY153" s="38">
        <f t="shared" ref="EY153:FN153" si="774">EY151*(EY148*EY149)</f>
        <v>156249.00149821572</v>
      </c>
      <c r="EZ153" s="38">
        <f t="shared" si="774"/>
        <v>163155.55722591738</v>
      </c>
      <c r="FA153" s="38">
        <f t="shared" si="774"/>
        <v>179585.98728574993</v>
      </c>
      <c r="FB153" s="38">
        <f t="shared" si="774"/>
        <v>348124.47509714222</v>
      </c>
      <c r="FC153" s="38">
        <f t="shared" si="774"/>
        <v>396178.88491433661</v>
      </c>
      <c r="FD153" s="38">
        <f t="shared" si="774"/>
        <v>540475.18938795978</v>
      </c>
      <c r="FE153" s="38">
        <f t="shared" si="774"/>
        <v>639055.65340476728</v>
      </c>
      <c r="FF153" s="38">
        <f t="shared" si="774"/>
        <v>664033.48334317748</v>
      </c>
      <c r="FG153" s="38">
        <f t="shared" si="774"/>
        <v>705022.00213259133</v>
      </c>
      <c r="FH153" s="38">
        <f t="shared" si="774"/>
        <v>763760.63518115494</v>
      </c>
      <c r="FI153" s="38">
        <f t="shared" si="774"/>
        <v>935654.41759397008</v>
      </c>
      <c r="FJ153" s="38">
        <f t="shared" si="774"/>
        <v>1119010.9535349528</v>
      </c>
      <c r="FK153" s="38">
        <f t="shared" si="774"/>
        <v>1271747.3295252826</v>
      </c>
      <c r="FL153" s="38">
        <f t="shared" si="774"/>
        <v>1553892.7583351096</v>
      </c>
      <c r="FM153" s="38">
        <f t="shared" si="774"/>
        <v>1417817.2125209616</v>
      </c>
      <c r="FN153" s="38">
        <f t="shared" si="774"/>
        <v>1333824.7637170167</v>
      </c>
      <c r="FQ153" s="38">
        <f t="shared" ref="FQ153:GF153" si="775">FQ151*(FQ148*FQ149)</f>
        <v>30087.09476624984</v>
      </c>
      <c r="FR153" s="38">
        <f t="shared" si="775"/>
        <v>38256.158762495899</v>
      </c>
      <c r="FS153" s="38">
        <f t="shared" si="775"/>
        <v>33321.57888661536</v>
      </c>
      <c r="FT153" s="38">
        <f t="shared" si="775"/>
        <v>45162.250972997834</v>
      </c>
      <c r="FU153" s="38">
        <f t="shared" si="775"/>
        <v>56414.432095981727</v>
      </c>
      <c r="FV153" s="38">
        <f t="shared" si="775"/>
        <v>33135.775802284319</v>
      </c>
      <c r="FW153" s="38">
        <f t="shared" si="775"/>
        <v>9570.3288054591158</v>
      </c>
      <c r="FX153" s="38">
        <f t="shared" si="775"/>
        <v>-9312.1216890295145</v>
      </c>
      <c r="FY153" s="38">
        <f t="shared" si="775"/>
        <v>-42298.38264305445</v>
      </c>
      <c r="FZ153" s="38">
        <f t="shared" si="775"/>
        <v>-56009.103367896634</v>
      </c>
      <c r="GA153" s="38">
        <f t="shared" si="775"/>
        <v>-81817.825103564537</v>
      </c>
      <c r="GB153" s="38">
        <f t="shared" si="775"/>
        <v>-141362.44142589925</v>
      </c>
      <c r="GC153" s="38">
        <f t="shared" si="775"/>
        <v>-248420.29175622604</v>
      </c>
      <c r="GD153" s="38">
        <f t="shared" si="775"/>
        <v>-206292.70340553069</v>
      </c>
      <c r="GE153" s="38">
        <f t="shared" si="775"/>
        <v>-241575.97346602753</v>
      </c>
      <c r="GF153" s="38">
        <f t="shared" si="775"/>
        <v>-226041.26085338357</v>
      </c>
    </row>
    <row r="154" spans="1:188">
      <c r="A154" s="3" t="s">
        <v>79</v>
      </c>
      <c r="F154" s="38">
        <f>F153*F152</f>
        <v>4320.4565934747188</v>
      </c>
      <c r="G154" s="38">
        <f t="shared" ref="G154:U154" si="776">G153*G152</f>
        <v>6518.6574501089417</v>
      </c>
      <c r="H154" s="38">
        <f t="shared" si="776"/>
        <v>5990.309226016233</v>
      </c>
      <c r="I154" s="38">
        <f t="shared" si="776"/>
        <v>4296.6859127247117</v>
      </c>
      <c r="J154" s="38">
        <f t="shared" si="776"/>
        <v>2718.8424178111368</v>
      </c>
      <c r="K154" s="38">
        <f t="shared" si="776"/>
        <v>2411.09752126079</v>
      </c>
      <c r="L154" s="38">
        <f t="shared" si="776"/>
        <v>2040.1962404279027</v>
      </c>
      <c r="M154" s="38">
        <f t="shared" si="776"/>
        <v>1700.8091717878249</v>
      </c>
      <c r="N154" s="38">
        <f t="shared" si="776"/>
        <v>1278.3877900420721</v>
      </c>
      <c r="O154" s="38">
        <f t="shared" si="776"/>
        <v>2561.5157876674562</v>
      </c>
      <c r="P154" s="38">
        <f t="shared" si="776"/>
        <v>3630.0164056457916</v>
      </c>
      <c r="Q154" s="38">
        <f t="shared" si="776"/>
        <v>5371.5970624215443</v>
      </c>
      <c r="R154" s="38">
        <f t="shared" si="776"/>
        <v>9557.7051964075508</v>
      </c>
      <c r="S154" s="38">
        <f t="shared" si="776"/>
        <v>10910.415314397214</v>
      </c>
      <c r="T154" s="73">
        <f t="shared" si="776"/>
        <v>5539.2658925663718</v>
      </c>
      <c r="U154" s="73">
        <f t="shared" si="776"/>
        <v>4172.8906772739138</v>
      </c>
      <c r="V154" s="38"/>
      <c r="X154" s="73">
        <f t="shared" ref="X154:AM154" si="777">X153*X152</f>
        <v>-97458.173998848448</v>
      </c>
      <c r="Y154" s="38">
        <f t="shared" si="777"/>
        <v>-114661.28131275858</v>
      </c>
      <c r="Z154" s="38">
        <f t="shared" si="777"/>
        <v>-119636.41025740637</v>
      </c>
      <c r="AA154" s="38">
        <f t="shared" si="777"/>
        <v>-234813.30367688823</v>
      </c>
      <c r="AB154" s="38">
        <f t="shared" si="777"/>
        <v>-151594.95148927841</v>
      </c>
      <c r="AC154" s="38">
        <f t="shared" si="777"/>
        <v>-61994.038943358573</v>
      </c>
      <c r="AD154" s="38">
        <f t="shared" si="777"/>
        <v>23366.285740678475</v>
      </c>
      <c r="AE154" s="38">
        <f t="shared" si="777"/>
        <v>150662.2543856925</v>
      </c>
      <c r="AF154" s="38">
        <f t="shared" si="777"/>
        <v>172926.52178576184</v>
      </c>
      <c r="AG154" s="38">
        <f t="shared" si="777"/>
        <v>209104.52755581774</v>
      </c>
      <c r="AH154" s="38">
        <f t="shared" si="777"/>
        <v>186242.62175614716</v>
      </c>
      <c r="AI154" s="38">
        <f t="shared" si="777"/>
        <v>164056.52225858785</v>
      </c>
      <c r="AJ154" s="38">
        <f t="shared" si="777"/>
        <v>209985.66365795583</v>
      </c>
      <c r="AK154" s="38">
        <f t="shared" si="777"/>
        <v>155280.51659387068</v>
      </c>
      <c r="AL154" s="38">
        <f t="shared" si="777"/>
        <v>148182.31589909483</v>
      </c>
      <c r="AM154" s="73">
        <f t="shared" si="777"/>
        <v>272492.53947819344</v>
      </c>
      <c r="AP154" s="54">
        <f t="shared" ref="AP154:BE154" si="778">AP153*AP152</f>
        <v>-1716965.3391277813</v>
      </c>
      <c r="AQ154" s="54">
        <f t="shared" si="778"/>
        <v>-1782361.2714660862</v>
      </c>
      <c r="AR154" s="54">
        <f t="shared" si="778"/>
        <v>-1726055.1334020779</v>
      </c>
      <c r="AS154" s="54">
        <f t="shared" si="778"/>
        <v>-1653752.6463457909</v>
      </c>
      <c r="AT154" s="54">
        <f t="shared" si="778"/>
        <v>-1612040.1636612106</v>
      </c>
      <c r="AU154" s="54">
        <f t="shared" si="778"/>
        <v>-1526770.2722254463</v>
      </c>
      <c r="AV154" s="54">
        <f t="shared" si="778"/>
        <v>-1437813.404595878</v>
      </c>
      <c r="AW154" s="54">
        <f t="shared" si="778"/>
        <v>-1346767.0058928563</v>
      </c>
      <c r="AX154" s="54">
        <f t="shared" si="778"/>
        <v>-1442577.3935337346</v>
      </c>
      <c r="AY154" s="54">
        <f t="shared" si="778"/>
        <v>-1476615.6779798181</v>
      </c>
      <c r="AZ154" s="54">
        <f t="shared" si="778"/>
        <v>-1410488.1844027049</v>
      </c>
      <c r="BA154" s="54">
        <f t="shared" si="778"/>
        <v>-1287383.504562191</v>
      </c>
      <c r="BB154" s="54">
        <f t="shared" si="778"/>
        <v>-1169448.3827319192</v>
      </c>
      <c r="BC154" s="54">
        <f t="shared" si="778"/>
        <v>-1086993.2713450161</v>
      </c>
      <c r="BD154" s="54">
        <f t="shared" si="778"/>
        <v>-940076.297223698</v>
      </c>
      <c r="BE154" s="53">
        <f t="shared" si="778"/>
        <v>-948760.108914315</v>
      </c>
      <c r="BH154" s="54"/>
      <c r="BI154" s="54">
        <f t="shared" ref="BI154:BV154" si="779">BI153*BI152</f>
        <v>787.84453983834771</v>
      </c>
      <c r="BJ154" s="54">
        <f t="shared" si="779"/>
        <v>777.43531475688906</v>
      </c>
      <c r="BK154" s="54">
        <f t="shared" si="779"/>
        <v>762.18754839298595</v>
      </c>
      <c r="BL154" s="54">
        <f t="shared" si="779"/>
        <v>753.38641081535843</v>
      </c>
      <c r="BM154" s="54">
        <f t="shared" si="779"/>
        <v>812.04678623458051</v>
      </c>
      <c r="BN154" s="54">
        <f t="shared" si="779"/>
        <v>869.65800280088661</v>
      </c>
      <c r="BO154" s="54">
        <f t="shared" si="779"/>
        <v>912.32022767649801</v>
      </c>
      <c r="BP154" s="54">
        <f t="shared" si="779"/>
        <v>911.70046353625162</v>
      </c>
      <c r="BQ154" s="54">
        <f t="shared" si="779"/>
        <v>953.03203798109814</v>
      </c>
      <c r="BR154" s="54">
        <f t="shared" si="779"/>
        <v>991.10792162578434</v>
      </c>
      <c r="BS154" s="54">
        <f t="shared" si="779"/>
        <v>1035.8058288712336</v>
      </c>
      <c r="BT154" s="54">
        <f t="shared" si="779"/>
        <v>1113.7891788517961</v>
      </c>
      <c r="BU154" s="54">
        <f t="shared" si="779"/>
        <v>1164.3607220520782</v>
      </c>
      <c r="BV154" s="54">
        <f t="shared" si="779"/>
        <v>848.48748332529749</v>
      </c>
      <c r="BW154" s="54"/>
      <c r="BZ154" s="38">
        <f t="shared" ref="BZ154:CO154" si="780">BZ153*BZ152</f>
        <v>-585.95057273519558</v>
      </c>
      <c r="CA154" s="38">
        <f t="shared" si="780"/>
        <v>-502.14255765322747</v>
      </c>
      <c r="CB154" s="38">
        <f t="shared" si="780"/>
        <v>-523.0013187832194</v>
      </c>
      <c r="CC154" s="38">
        <f t="shared" si="780"/>
        <v>-487.76528769183244</v>
      </c>
      <c r="CD154" s="38">
        <f t="shared" si="780"/>
        <v>-356.56306709347228</v>
      </c>
      <c r="CE154" s="38">
        <f t="shared" si="780"/>
        <v>-248.47562004012701</v>
      </c>
      <c r="CF154" s="38">
        <f t="shared" si="780"/>
        <v>-224.95887494904099</v>
      </c>
      <c r="CG154" s="38">
        <f t="shared" si="780"/>
        <v>-148.77198169667957</v>
      </c>
      <c r="CH154" s="38">
        <f t="shared" si="780"/>
        <v>-28.938043877645676</v>
      </c>
      <c r="CI154" s="38">
        <f t="shared" si="780"/>
        <v>119.51064955160174</v>
      </c>
      <c r="CJ154" s="38">
        <f t="shared" si="780"/>
        <v>283.56889845128728</v>
      </c>
      <c r="CK154" s="38">
        <f t="shared" si="780"/>
        <v>456.16387593496194</v>
      </c>
      <c r="CL154" s="38">
        <f t="shared" si="780"/>
        <v>665.10063881729843</v>
      </c>
      <c r="CM154" s="38">
        <f t="shared" si="780"/>
        <v>1054.8401569997154</v>
      </c>
      <c r="CN154" s="38">
        <f t="shared" si="780"/>
        <v>793.13947226563971</v>
      </c>
      <c r="CO154" s="38">
        <f t="shared" si="780"/>
        <v>1089.7202350620296</v>
      </c>
      <c r="CR154" s="38">
        <f t="shared" ref="CR154:DG154" si="781">CR153*CR152</f>
        <v>2178.1575733930126</v>
      </c>
      <c r="CS154" s="38">
        <f t="shared" si="781"/>
        <v>2584.2611612213586</v>
      </c>
      <c r="CT154" s="38">
        <f t="shared" si="781"/>
        <v>2719.0173940848572</v>
      </c>
      <c r="CU154" s="38">
        <f t="shared" si="781"/>
        <v>3262.0329529654673</v>
      </c>
      <c r="CV154" s="38">
        <f t="shared" si="781"/>
        <v>4242.040121727151</v>
      </c>
      <c r="CW154" s="38">
        <f t="shared" si="781"/>
        <v>5403.798834342183</v>
      </c>
      <c r="CX154" s="38">
        <f t="shared" si="781"/>
        <v>5586.7416325296117</v>
      </c>
      <c r="CY154" s="38">
        <f t="shared" si="781"/>
        <v>5284.8917611382431</v>
      </c>
      <c r="CZ154" s="38">
        <f t="shared" si="781"/>
        <v>5386.3739463062229</v>
      </c>
      <c r="DA154" s="38">
        <f t="shared" si="781"/>
        <v>7836.7438189729692</v>
      </c>
      <c r="DB154" s="38">
        <f t="shared" si="781"/>
        <v>9253.9521609113053</v>
      </c>
      <c r="DC154" s="38">
        <f t="shared" si="781"/>
        <v>11579.341031788321</v>
      </c>
      <c r="DD154" s="38">
        <f t="shared" si="781"/>
        <v>14011.889326134431</v>
      </c>
      <c r="DE154" s="38">
        <f t="shared" si="781"/>
        <v>16776.636030743404</v>
      </c>
      <c r="DF154" s="73">
        <f t="shared" si="781"/>
        <v>17360.65015853327</v>
      </c>
      <c r="DG154" s="73">
        <f t="shared" si="781"/>
        <v>20216.008361543103</v>
      </c>
      <c r="DH154" s="38"/>
      <c r="DI154" s="38"/>
      <c r="DJ154" s="38"/>
      <c r="DK154" s="38"/>
      <c r="DL154" s="38"/>
      <c r="DO154" s="38">
        <f t="shared" ref="DO154:ED154" si="782">DO153*DO152</f>
        <v>-9631.7565892668736</v>
      </c>
      <c r="DP154" s="38">
        <f t="shared" si="782"/>
        <v>-9045.2510120402985</v>
      </c>
      <c r="DQ154" s="38">
        <f t="shared" si="782"/>
        <v>-7699.7607362582621</v>
      </c>
      <c r="DR154" s="38">
        <f t="shared" si="782"/>
        <v>-7179.1295404556004</v>
      </c>
      <c r="DS154" s="38">
        <f t="shared" si="782"/>
        <v>-6277.9941695657544</v>
      </c>
      <c r="DT154" s="38">
        <f t="shared" si="782"/>
        <v>-6468.4537908427601</v>
      </c>
      <c r="DU154" s="38">
        <f t="shared" si="782"/>
        <v>-5592.9293954315508</v>
      </c>
      <c r="DV154" s="38">
        <f t="shared" si="782"/>
        <v>-4812.0563741696587</v>
      </c>
      <c r="DW154" s="38">
        <f t="shared" si="782"/>
        <v>-3616.2619168367592</v>
      </c>
      <c r="DX154" s="38">
        <f t="shared" si="782"/>
        <v>-2497.1800583046952</v>
      </c>
      <c r="DY154" s="38">
        <f t="shared" si="782"/>
        <v>-1506.0732892036924</v>
      </c>
      <c r="DZ154" s="38">
        <f t="shared" si="782"/>
        <v>-199.03188885198301</v>
      </c>
      <c r="EA154" s="38">
        <f t="shared" si="782"/>
        <v>661.91494615113959</v>
      </c>
      <c r="EB154" s="38">
        <f t="shared" si="782"/>
        <v>1805.6023898008152</v>
      </c>
      <c r="EC154" s="38">
        <f t="shared" si="782"/>
        <v>148.69353784110018</v>
      </c>
      <c r="ED154" s="38">
        <f t="shared" si="782"/>
        <v>2888.5018750843628</v>
      </c>
      <c r="EG154" s="38"/>
      <c r="EH154" s="38"/>
      <c r="EI154" s="38"/>
      <c r="EJ154" s="38"/>
      <c r="EK154" s="38">
        <f t="shared" ref="EK154:ET154" si="783">EK153*EK152</f>
        <v>45004.748478157242</v>
      </c>
      <c r="EL154" s="38">
        <f t="shared" si="783"/>
        <v>43626.075853156945</v>
      </c>
      <c r="EM154" s="38">
        <f t="shared" si="783"/>
        <v>44370.962289200746</v>
      </c>
      <c r="EN154" s="38">
        <f t="shared" si="783"/>
        <v>42084.03827390432</v>
      </c>
      <c r="EO154" s="38">
        <f t="shared" si="783"/>
        <v>43580.907321776511</v>
      </c>
      <c r="EP154" s="38">
        <f t="shared" si="783"/>
        <v>39824.582919445835</v>
      </c>
      <c r="EQ154" s="38">
        <f t="shared" si="783"/>
        <v>34854.482785459622</v>
      </c>
      <c r="ER154" s="38">
        <f t="shared" si="783"/>
        <v>30949.697598844024</v>
      </c>
      <c r="ES154" s="38">
        <f t="shared" si="783"/>
        <v>27017.711572428296</v>
      </c>
      <c r="ET154" s="38">
        <f t="shared" si="783"/>
        <v>21480.622021666299</v>
      </c>
      <c r="EY154" s="54">
        <f t="shared" ref="EY154:FN154" si="784">EY153*EY152</f>
        <v>1406241.0134839416</v>
      </c>
      <c r="EZ154" s="54">
        <f t="shared" si="784"/>
        <v>1468400.0150332565</v>
      </c>
      <c r="FA154" s="54">
        <f t="shared" si="784"/>
        <v>1616273.8855717494</v>
      </c>
      <c r="FB154" s="54">
        <f t="shared" si="784"/>
        <v>3133120.2758742799</v>
      </c>
      <c r="FC154" s="54">
        <f t="shared" si="784"/>
        <v>3565609.9642290296</v>
      </c>
      <c r="FD154" s="54">
        <f t="shared" si="784"/>
        <v>4864276.7044916376</v>
      </c>
      <c r="FE154" s="54">
        <f t="shared" si="784"/>
        <v>5751500.8806429058</v>
      </c>
      <c r="FF154" s="54">
        <f t="shared" si="784"/>
        <v>5976301.3500885973</v>
      </c>
      <c r="FG154" s="54">
        <f t="shared" si="784"/>
        <v>6345198.0191933215</v>
      </c>
      <c r="FH154" s="54">
        <f t="shared" si="784"/>
        <v>6873845.7166303946</v>
      </c>
      <c r="FI154" s="54">
        <f t="shared" si="784"/>
        <v>8420889.7583457306</v>
      </c>
      <c r="FJ154" s="54">
        <f t="shared" si="784"/>
        <v>10071098.581814576</v>
      </c>
      <c r="FK154" s="54">
        <f t="shared" si="784"/>
        <v>11445725.965727543</v>
      </c>
      <c r="FL154" s="54">
        <f t="shared" si="784"/>
        <v>13985034.825015986</v>
      </c>
      <c r="FM154" s="54">
        <f t="shared" si="784"/>
        <v>12760354.912688654</v>
      </c>
      <c r="FN154" s="54">
        <f t="shared" si="784"/>
        <v>12004422.87345315</v>
      </c>
      <c r="FQ154" s="54">
        <f t="shared" ref="FQ154:GF154" si="785">FQ153*FQ152</f>
        <v>270783.85289624857</v>
      </c>
      <c r="FR154" s="54">
        <f t="shared" si="785"/>
        <v>344305.4288624631</v>
      </c>
      <c r="FS154" s="54">
        <f t="shared" si="785"/>
        <v>299894.20997953822</v>
      </c>
      <c r="FT154" s="54">
        <f t="shared" si="785"/>
        <v>406460.25875698053</v>
      </c>
      <c r="FU154" s="54">
        <f t="shared" si="785"/>
        <v>507729.88886383554</v>
      </c>
      <c r="FV154" s="54">
        <f t="shared" si="785"/>
        <v>298221.98222055886</v>
      </c>
      <c r="FW154" s="54">
        <f t="shared" si="785"/>
        <v>86132.959249132036</v>
      </c>
      <c r="FX154" s="54">
        <f t="shared" si="785"/>
        <v>-83809.095201265634</v>
      </c>
      <c r="FY154" s="54">
        <f t="shared" si="785"/>
        <v>-380685.44378749008</v>
      </c>
      <c r="FZ154" s="54">
        <f t="shared" si="785"/>
        <v>-504081.93031106971</v>
      </c>
      <c r="GA154" s="54">
        <f t="shared" si="785"/>
        <v>-736360.42593208083</v>
      </c>
      <c r="GB154" s="54">
        <f t="shared" si="785"/>
        <v>-1272261.9728330933</v>
      </c>
      <c r="GC154" s="54">
        <f t="shared" si="785"/>
        <v>-2235782.6258060345</v>
      </c>
      <c r="GD154" s="54">
        <f t="shared" si="785"/>
        <v>-1856634.3306497762</v>
      </c>
      <c r="GE154" s="54">
        <f t="shared" si="785"/>
        <v>-2174183.7611942478</v>
      </c>
      <c r="GF154" s="54">
        <f t="shared" si="785"/>
        <v>-2034371.3476804523</v>
      </c>
    </row>
    <row r="155" spans="1:188">
      <c r="A155" s="70" t="s">
        <v>80</v>
      </c>
      <c r="F155" s="38">
        <f t="shared" ref="F155:U155" si="786">F41+F154</f>
        <v>14669.894389386054</v>
      </c>
      <c r="G155" s="38">
        <f t="shared" si="786"/>
        <v>18711.641466429144</v>
      </c>
      <c r="H155" s="38">
        <f t="shared" si="786"/>
        <v>19960.794840704417</v>
      </c>
      <c r="I155" s="38">
        <f t="shared" si="786"/>
        <v>20001.542965944078</v>
      </c>
      <c r="J155" s="38">
        <f t="shared" si="786"/>
        <v>20148.363765708567</v>
      </c>
      <c r="K155" s="38">
        <f t="shared" si="786"/>
        <v>21581.946734368474</v>
      </c>
      <c r="L155" s="38">
        <f t="shared" si="786"/>
        <v>23270.900532224819</v>
      </c>
      <c r="M155" s="38">
        <f t="shared" si="786"/>
        <v>25364.943034405049</v>
      </c>
      <c r="N155" s="38">
        <f t="shared" si="786"/>
        <v>28172.408266397571</v>
      </c>
      <c r="O155" s="38">
        <f t="shared" si="786"/>
        <v>33682.974216387403</v>
      </c>
      <c r="P155" s="38">
        <f t="shared" si="786"/>
        <v>39425.008991493749</v>
      </c>
      <c r="Q155" s="38">
        <f t="shared" si="786"/>
        <v>46882.500389684705</v>
      </c>
      <c r="R155" s="38">
        <f t="shared" si="786"/>
        <v>58011.8381909444</v>
      </c>
      <c r="S155" s="38">
        <f t="shared" si="786"/>
        <v>68351.665009480377</v>
      </c>
      <c r="T155" s="73">
        <f t="shared" si="786"/>
        <v>73682.710618141209</v>
      </c>
      <c r="U155" s="73">
        <f t="shared" si="786"/>
        <v>84671.070930291273</v>
      </c>
      <c r="V155" s="38"/>
      <c r="X155" s="73">
        <f t="shared" ref="X155:AM155" si="787">X41+X154</f>
        <v>818353.91854578722</v>
      </c>
      <c r="Y155" s="38">
        <f t="shared" si="787"/>
        <v>884035.7019774135</v>
      </c>
      <c r="Z155" s="38">
        <f t="shared" si="787"/>
        <v>958653.8747037485</v>
      </c>
      <c r="AA155" s="38">
        <f t="shared" si="787"/>
        <v>861084.75278815127</v>
      </c>
      <c r="AB155" s="38">
        <f t="shared" si="787"/>
        <v>993335.29932925734</v>
      </c>
      <c r="AC155" s="38">
        <f t="shared" si="787"/>
        <v>1152806.2867933237</v>
      </c>
      <c r="AD155" s="38">
        <f t="shared" si="787"/>
        <v>1306651.7789036923</v>
      </c>
      <c r="AE155" s="38">
        <f t="shared" si="787"/>
        <v>1515993.4982324052</v>
      </c>
      <c r="AF155" s="38">
        <f t="shared" si="787"/>
        <v>1631002.1412478033</v>
      </c>
      <c r="AG155" s="38">
        <f t="shared" si="787"/>
        <v>1768883.7850716549</v>
      </c>
      <c r="AH155" s="38">
        <f t="shared" si="787"/>
        <v>1846909.8535204006</v>
      </c>
      <c r="AI155" s="38">
        <f t="shared" si="787"/>
        <v>1927844.8308464161</v>
      </c>
      <c r="AJ155" s="38">
        <f t="shared" si="787"/>
        <v>2084312.7413870012</v>
      </c>
      <c r="AK155" s="38">
        <f t="shared" si="787"/>
        <v>2162543.6865500114</v>
      </c>
      <c r="AL155" s="38">
        <f t="shared" si="787"/>
        <v>2234577.2688596221</v>
      </c>
      <c r="AM155" s="73">
        <f t="shared" si="787"/>
        <v>2492150.7971426677</v>
      </c>
      <c r="AP155" s="54">
        <f t="shared" ref="AP155:BE155" si="788">AP41+AP154</f>
        <v>198274.22531032516</v>
      </c>
      <c r="AQ155" s="54">
        <f t="shared" si="788"/>
        <v>87172.93652820983</v>
      </c>
      <c r="AR155" s="54">
        <f t="shared" si="788"/>
        <v>102667.35379278846</v>
      </c>
      <c r="AS155" s="54">
        <f t="shared" si="788"/>
        <v>124665.69212958892</v>
      </c>
      <c r="AT155" s="54">
        <f t="shared" si="788"/>
        <v>112185.24096663133</v>
      </c>
      <c r="AU155" s="54">
        <f t="shared" si="788"/>
        <v>152993.09193961136</v>
      </c>
      <c r="AV155" s="54">
        <f t="shared" si="788"/>
        <v>197180.12315267394</v>
      </c>
      <c r="AW155" s="54">
        <f t="shared" si="788"/>
        <v>238067.96908084047</v>
      </c>
      <c r="AX155" s="54">
        <f t="shared" si="788"/>
        <v>95798.983942592517</v>
      </c>
      <c r="AY155" s="54">
        <f t="shared" si="788"/>
        <v>22728.961748876376</v>
      </c>
      <c r="AZ155" s="54">
        <f t="shared" si="788"/>
        <v>57162.991353120189</v>
      </c>
      <c r="BA155" s="54">
        <f t="shared" si="788"/>
        <v>154221.95361805148</v>
      </c>
      <c r="BB155" s="54">
        <f t="shared" si="788"/>
        <v>250143.72963029891</v>
      </c>
      <c r="BC155" s="54">
        <f t="shared" si="788"/>
        <v>309443.32978098025</v>
      </c>
      <c r="BD155" s="54">
        <f t="shared" si="788"/>
        <v>411829.94378969877</v>
      </c>
      <c r="BE155" s="53">
        <f t="shared" si="788"/>
        <v>358417.81581142358</v>
      </c>
      <c r="BH155" s="54"/>
      <c r="BI155" s="54">
        <f t="shared" ref="BI155:BV155" si="789">BI41+BI154</f>
        <v>1556.9725721925274</v>
      </c>
      <c r="BJ155" s="54">
        <f t="shared" si="789"/>
        <v>1610.3935438756509</v>
      </c>
      <c r="BK155" s="54">
        <f t="shared" si="789"/>
        <v>1665.1229545998717</v>
      </c>
      <c r="BL155" s="54">
        <f t="shared" si="789"/>
        <v>1727.7342764015557</v>
      </c>
      <c r="BM155" s="54">
        <f t="shared" si="789"/>
        <v>1858.3308652621581</v>
      </c>
      <c r="BN155" s="54">
        <f t="shared" si="789"/>
        <v>1979.5816739257064</v>
      </c>
      <c r="BO155" s="54">
        <f t="shared" si="789"/>
        <v>2106.9335316888355</v>
      </c>
      <c r="BP155" s="54">
        <f t="shared" si="789"/>
        <v>2204.7504371473556</v>
      </c>
      <c r="BQ155" s="54">
        <f t="shared" si="789"/>
        <v>2352.8630142310917</v>
      </c>
      <c r="BR155" s="54">
        <f t="shared" si="789"/>
        <v>2516.5098002507789</v>
      </c>
      <c r="BS155" s="54">
        <f t="shared" si="789"/>
        <v>2697.6445196337286</v>
      </c>
      <c r="BT155" s="54">
        <f t="shared" si="789"/>
        <v>2935.8770005380416</v>
      </c>
      <c r="BU155" s="54">
        <f t="shared" si="789"/>
        <v>3164.8317615696988</v>
      </c>
      <c r="BV155" s="54">
        <f t="shared" si="789"/>
        <v>2998.8424188911563</v>
      </c>
      <c r="BW155" s="54"/>
      <c r="BZ155" s="38">
        <f t="shared" ref="BZ155:CO155" si="790">BZ41+BZ154</f>
        <v>70.292514278145177</v>
      </c>
      <c r="CA155" s="38">
        <f t="shared" si="790"/>
        <v>201.30031330024286</v>
      </c>
      <c r="CB155" s="38">
        <f t="shared" si="790"/>
        <v>239.91261504079989</v>
      </c>
      <c r="CC155" s="38">
        <f t="shared" si="790"/>
        <v>279.85248600830107</v>
      </c>
      <c r="CD155" s="38">
        <f t="shared" si="790"/>
        <v>406.45699670092603</v>
      </c>
      <c r="CE155" s="38">
        <f t="shared" si="790"/>
        <v>533.99843737483138</v>
      </c>
      <c r="CF155" s="38">
        <f t="shared" si="790"/>
        <v>565.29077672442168</v>
      </c>
      <c r="CG155" s="38">
        <f t="shared" si="790"/>
        <v>657.40270480943673</v>
      </c>
      <c r="CH155" s="38">
        <f t="shared" si="790"/>
        <v>791.9451739778591</v>
      </c>
      <c r="CI155" s="38">
        <f t="shared" si="790"/>
        <v>967.57154562155608</v>
      </c>
      <c r="CJ155" s="38">
        <f t="shared" si="790"/>
        <v>1151.2387049142462</v>
      </c>
      <c r="CK155" s="38">
        <f t="shared" si="790"/>
        <v>1354.5577017516248</v>
      </c>
      <c r="CL155" s="38">
        <f t="shared" si="790"/>
        <v>1612.058082052295</v>
      </c>
      <c r="CM155" s="38">
        <f t="shared" si="790"/>
        <v>2050.5678559112125</v>
      </c>
      <c r="CN155" s="38">
        <f t="shared" si="790"/>
        <v>1787.510401285987</v>
      </c>
      <c r="CO155" s="38">
        <f t="shared" si="790"/>
        <v>2148.6910711803421</v>
      </c>
      <c r="CR155" s="38">
        <f t="shared" ref="CR155:DG155" si="791">CR41+CR154</f>
        <v>4970.7250597737848</v>
      </c>
      <c r="CS155" s="38">
        <f t="shared" si="791"/>
        <v>5762.0099501687228</v>
      </c>
      <c r="CT155" s="38">
        <f t="shared" si="791"/>
        <v>6344.8762010585269</v>
      </c>
      <c r="CU155" s="38">
        <f t="shared" si="791"/>
        <v>7215.8498792417704</v>
      </c>
      <c r="CV155" s="38">
        <f t="shared" si="791"/>
        <v>8415.5173553758232</v>
      </c>
      <c r="CW155" s="38">
        <f t="shared" si="791"/>
        <v>9817.6193446259877</v>
      </c>
      <c r="CX155" s="38">
        <f t="shared" si="791"/>
        <v>10420.216091785036</v>
      </c>
      <c r="CY155" s="38">
        <f t="shared" si="791"/>
        <v>10662.373774468124</v>
      </c>
      <c r="CZ155" s="38">
        <f t="shared" si="791"/>
        <v>11271.283758303116</v>
      </c>
      <c r="DA155" s="38">
        <f t="shared" si="791"/>
        <v>14239.770649770173</v>
      </c>
      <c r="DB155" s="38">
        <f t="shared" si="791"/>
        <v>16240.25430862879</v>
      </c>
      <c r="DC155" s="38">
        <f t="shared" si="791"/>
        <v>18996.388964734058</v>
      </c>
      <c r="DD155" s="38">
        <f t="shared" si="791"/>
        <v>21882.247465785593</v>
      </c>
      <c r="DE155" s="38">
        <f t="shared" si="791"/>
        <v>25349.170356429451</v>
      </c>
      <c r="DF155" s="73">
        <f t="shared" si="791"/>
        <v>26407.593051650714</v>
      </c>
      <c r="DG155" s="73">
        <f t="shared" si="791"/>
        <v>30207.6369653488</v>
      </c>
      <c r="DH155" s="38"/>
      <c r="DI155" s="38"/>
      <c r="DJ155" s="38"/>
      <c r="DK155" s="38"/>
      <c r="DL155" s="38"/>
      <c r="DO155" s="38">
        <f t="shared" ref="DO155:ED155" si="792">DO41+DO154</f>
        <v>3628.3808135540494</v>
      </c>
      <c r="DP155" s="38">
        <f t="shared" si="792"/>
        <v>4781.7956504985323</v>
      </c>
      <c r="DQ155" s="38">
        <f t="shared" si="792"/>
        <v>6343.2142600266852</v>
      </c>
      <c r="DR155" s="38">
        <f t="shared" si="792"/>
        <v>6494.9949562008533</v>
      </c>
      <c r="DS155" s="38">
        <f t="shared" si="792"/>
        <v>6994.6168774250527</v>
      </c>
      <c r="DT155" s="38">
        <f t="shared" si="792"/>
        <v>6558.3161514489666</v>
      </c>
      <c r="DU155" s="38">
        <f t="shared" si="792"/>
        <v>7312.4785526310043</v>
      </c>
      <c r="DV155" s="38">
        <f t="shared" si="792"/>
        <v>8045.9987790866417</v>
      </c>
      <c r="DW155" s="38">
        <f t="shared" si="792"/>
        <v>9380.1817210939116</v>
      </c>
      <c r="DX155" s="38">
        <f t="shared" si="792"/>
        <v>10881.443215832909</v>
      </c>
      <c r="DY155" s="38">
        <f t="shared" si="792"/>
        <v>12584.510657520152</v>
      </c>
      <c r="DZ155" s="38">
        <f t="shared" si="792"/>
        <v>14686.460663199477</v>
      </c>
      <c r="EA155" s="38">
        <f t="shared" si="792"/>
        <v>16308.509242997454</v>
      </c>
      <c r="EB155" s="38">
        <f t="shared" si="792"/>
        <v>18379.869256962498</v>
      </c>
      <c r="EC155" s="38">
        <f t="shared" si="792"/>
        <v>17247.354718286617</v>
      </c>
      <c r="ED155" s="38">
        <f t="shared" si="792"/>
        <v>20776.607937485329</v>
      </c>
      <c r="EG155" s="38"/>
      <c r="EH155" s="38"/>
      <c r="EI155" s="38"/>
      <c r="EJ155" s="38"/>
      <c r="EK155" s="38">
        <f t="shared" ref="EK155:ET155" si="793">EK41+EK154</f>
        <v>67686.278887519162</v>
      </c>
      <c r="EL155" s="38">
        <f t="shared" si="793"/>
        <v>69278.787267533829</v>
      </c>
      <c r="EM155" s="38">
        <f t="shared" si="793"/>
        <v>72788.531516233619</v>
      </c>
      <c r="EN155" s="38">
        <f t="shared" si="793"/>
        <v>73986.880801919586</v>
      </c>
      <c r="EO155" s="38">
        <f t="shared" si="793"/>
        <v>80066.938865705364</v>
      </c>
      <c r="EP155" s="38">
        <f t="shared" si="793"/>
        <v>83302.421308981808</v>
      </c>
      <c r="EQ155" s="38">
        <f t="shared" si="793"/>
        <v>86783.447336041994</v>
      </c>
      <c r="ER155" s="38">
        <f t="shared" si="793"/>
        <v>93001.445694368158</v>
      </c>
      <c r="ES155" s="38">
        <f t="shared" si="793"/>
        <v>101883.56485840002</v>
      </c>
      <c r="ET155" s="38">
        <f t="shared" si="793"/>
        <v>108130.95997904084</v>
      </c>
      <c r="EY155" s="54">
        <f t="shared" ref="EY155:FN155" si="794">EY41+EY154</f>
        <v>1824682.4228959987</v>
      </c>
      <c r="EZ155" s="54">
        <f t="shared" si="794"/>
        <v>2002649.9835041079</v>
      </c>
      <c r="FA155" s="54">
        <f t="shared" si="794"/>
        <v>2274784.9571955157</v>
      </c>
      <c r="FB155" s="54">
        <f t="shared" si="794"/>
        <v>3968823.6403356697</v>
      </c>
      <c r="FC155" s="54">
        <f t="shared" si="794"/>
        <v>4539215.2922442807</v>
      </c>
      <c r="FD155" s="54">
        <f t="shared" si="794"/>
        <v>6016402.6997053633</v>
      </c>
      <c r="FE155" s="54">
        <f t="shared" si="794"/>
        <v>7112289.5763352588</v>
      </c>
      <c r="FF155" s="54">
        <f t="shared" si="794"/>
        <v>7554978.1762117147</v>
      </c>
      <c r="FG155" s="54">
        <f t="shared" si="794"/>
        <v>8158795.7227041274</v>
      </c>
      <c r="FH155" s="54">
        <f t="shared" si="794"/>
        <v>9021464.8797901198</v>
      </c>
      <c r="FI155" s="54">
        <f t="shared" si="794"/>
        <v>11009601.255189482</v>
      </c>
      <c r="FJ155" s="54">
        <f t="shared" si="794"/>
        <v>13206725.052103523</v>
      </c>
      <c r="FK155" s="54">
        <f t="shared" si="794"/>
        <v>15253416.888987597</v>
      </c>
      <c r="FL155" s="54">
        <f t="shared" si="794"/>
        <v>18782673.625950035</v>
      </c>
      <c r="FM155" s="54">
        <f t="shared" si="794"/>
        <v>18822611.043529294</v>
      </c>
      <c r="FN155" s="54">
        <f t="shared" si="794"/>
        <v>19525633.961209729</v>
      </c>
      <c r="FQ155" s="54">
        <f t="shared" ref="FQ155:GF155" si="795">FQ41+FQ154</f>
        <v>488968.55257503258</v>
      </c>
      <c r="FR155" s="54">
        <f t="shared" si="795"/>
        <v>617121.65857336868</v>
      </c>
      <c r="FS155" s="54">
        <f t="shared" si="795"/>
        <v>634182.8167193532</v>
      </c>
      <c r="FT155" s="54">
        <f t="shared" si="795"/>
        <v>812195.00482281414</v>
      </c>
      <c r="FU155" s="54">
        <f t="shared" si="795"/>
        <v>983394.16032308573</v>
      </c>
      <c r="FV155" s="54">
        <f t="shared" si="795"/>
        <v>857090.82653388404</v>
      </c>
      <c r="FW155" s="54">
        <f t="shared" si="795"/>
        <v>739147.91913112462</v>
      </c>
      <c r="FX155" s="54">
        <f t="shared" si="795"/>
        <v>681887.36869252764</v>
      </c>
      <c r="FY155" s="54">
        <f t="shared" si="795"/>
        <v>525875.37371692387</v>
      </c>
      <c r="FZ155" s="54">
        <f t="shared" si="795"/>
        <v>565508.80544290284</v>
      </c>
      <c r="GA155" s="54">
        <f t="shared" si="795"/>
        <v>524814.23624649446</v>
      </c>
      <c r="GB155" s="54">
        <f t="shared" si="795"/>
        <v>221424.22312762449</v>
      </c>
      <c r="GC155" s="54">
        <f t="shared" si="795"/>
        <v>-398165.04944138858</v>
      </c>
      <c r="GD155" s="54">
        <f t="shared" si="795"/>
        <v>386967.48807840538</v>
      </c>
      <c r="GE155" s="54">
        <f t="shared" si="795"/>
        <v>477383.87566111563</v>
      </c>
      <c r="GF155" s="54">
        <f t="shared" si="795"/>
        <v>1122239.525489375</v>
      </c>
    </row>
    <row r="156" spans="1:188">
      <c r="A156" s="70" t="s">
        <v>81</v>
      </c>
      <c r="F156" s="72">
        <f t="shared" ref="F156:U156" si="796">F155/F6</f>
        <v>2.3205652901970919</v>
      </c>
      <c r="G156" s="72">
        <f t="shared" si="796"/>
        <v>2.5230222732484866</v>
      </c>
      <c r="H156" s="72">
        <f t="shared" si="796"/>
        <v>2.4444234024264975</v>
      </c>
      <c r="I156" s="72">
        <f t="shared" si="796"/>
        <v>2.3114726834987538</v>
      </c>
      <c r="J156" s="72">
        <f t="shared" si="796"/>
        <v>2.2110687260036839</v>
      </c>
      <c r="K156" s="72">
        <f t="shared" si="796"/>
        <v>2.185535725361115</v>
      </c>
      <c r="L156" s="72">
        <f t="shared" si="796"/>
        <v>2.134396717561069</v>
      </c>
      <c r="M156" s="72">
        <f t="shared" si="796"/>
        <v>2.1054008475081303</v>
      </c>
      <c r="N156" s="72">
        <f t="shared" si="796"/>
        <v>2.0618764960608549</v>
      </c>
      <c r="O156" s="72">
        <f t="shared" si="796"/>
        <v>2.0947110242087787</v>
      </c>
      <c r="P156" s="72">
        <f t="shared" si="796"/>
        <v>2.1068111031989187</v>
      </c>
      <c r="Q156" s="72">
        <f t="shared" si="796"/>
        <v>2.1095437540354887</v>
      </c>
      <c r="R156" s="72">
        <f t="shared" si="796"/>
        <v>2.1822588537784084</v>
      </c>
      <c r="S156" s="72">
        <f t="shared" si="796"/>
        <v>2.1705742405471296</v>
      </c>
      <c r="T156" s="75">
        <f t="shared" si="796"/>
        <v>2.1276112845338977</v>
      </c>
      <c r="U156" s="75">
        <f t="shared" si="796"/>
        <v>2.1473355048264673</v>
      </c>
      <c r="V156" s="38"/>
      <c r="X156" s="75">
        <f t="shared" ref="X156:AM156" si="797">X155/X6</f>
        <v>1.9976729572150405</v>
      </c>
      <c r="Y156" s="72">
        <f t="shared" si="797"/>
        <v>1.9178451363055844</v>
      </c>
      <c r="Z156" s="72">
        <f t="shared" si="797"/>
        <v>1.8933994162980188</v>
      </c>
      <c r="AA156" s="72">
        <f t="shared" si="797"/>
        <v>1.7186387341608425</v>
      </c>
      <c r="AB156" s="72">
        <f t="shared" si="797"/>
        <v>1.8093374365065116</v>
      </c>
      <c r="AC156" s="72">
        <f t="shared" si="797"/>
        <v>1.911036952027604</v>
      </c>
      <c r="AD156" s="72">
        <f t="shared" si="797"/>
        <v>2.0058659643144585</v>
      </c>
      <c r="AE156" s="72">
        <f t="shared" si="797"/>
        <v>2.103971468903703</v>
      </c>
      <c r="AF156" s="72">
        <f t="shared" si="797"/>
        <v>2.1261543644023089</v>
      </c>
      <c r="AG156" s="72">
        <f t="shared" si="797"/>
        <v>2.1391938580080039</v>
      </c>
      <c r="AH156" s="72">
        <f t="shared" si="797"/>
        <v>2.1345614308343497</v>
      </c>
      <c r="AI156" s="72">
        <f t="shared" si="797"/>
        <v>2.1214393218929426</v>
      </c>
      <c r="AJ156" s="72">
        <f t="shared" si="797"/>
        <v>2.1377281547907581</v>
      </c>
      <c r="AK156" s="72">
        <f t="shared" si="797"/>
        <v>2.106814646873834</v>
      </c>
      <c r="AL156" s="72">
        <f t="shared" si="797"/>
        <v>2.0981221201554932</v>
      </c>
      <c r="AM156" s="75">
        <f t="shared" si="797"/>
        <v>2.1249518863457149</v>
      </c>
      <c r="AP156" s="72">
        <f t="shared" ref="AP156:BE156" si="798">AP155/AP6</f>
        <v>0.40042011269025235</v>
      </c>
      <c r="AQ156" s="72">
        <f t="shared" si="798"/>
        <v>0.17261564289826462</v>
      </c>
      <c r="AR156" s="72">
        <f t="shared" si="798"/>
        <v>0.19910506838493539</v>
      </c>
      <c r="AS156" s="72">
        <f t="shared" si="798"/>
        <v>0.24690900935024446</v>
      </c>
      <c r="AT156" s="72">
        <f t="shared" si="798"/>
        <v>0.22543969732975824</v>
      </c>
      <c r="AU156" s="72">
        <f t="shared" si="798"/>
        <v>0.30416732411448294</v>
      </c>
      <c r="AV156" s="72">
        <f t="shared" si="798"/>
        <v>0.39616700555086315</v>
      </c>
      <c r="AW156" s="72">
        <f t="shared" si="798"/>
        <v>0.4845553785980492</v>
      </c>
      <c r="AX156" s="72">
        <f t="shared" si="798"/>
        <v>0.19539089595751227</v>
      </c>
      <c r="AY156" s="72">
        <f t="shared" si="798"/>
        <v>4.5610408214495454E-2</v>
      </c>
      <c r="AZ156" s="72">
        <f t="shared" si="798"/>
        <v>0.1139307796179018</v>
      </c>
      <c r="BA156" s="72">
        <f t="shared" si="798"/>
        <v>0.30396660079306148</v>
      </c>
      <c r="BB156" s="72">
        <f t="shared" si="798"/>
        <v>0.48522566639515896</v>
      </c>
      <c r="BC156" s="72">
        <f t="shared" si="798"/>
        <v>0.61351521118499364</v>
      </c>
      <c r="BD156" s="72">
        <f t="shared" si="798"/>
        <v>0.87449108083888716</v>
      </c>
      <c r="BE156" s="75">
        <f t="shared" si="798"/>
        <v>0.74798829700968472</v>
      </c>
      <c r="BH156" s="72"/>
      <c r="BI156" s="82">
        <f t="shared" ref="BI156:BV156" si="799">BI155/BI6</f>
        <v>2.8505643964139882</v>
      </c>
      <c r="BJ156" s="82">
        <f t="shared" si="799"/>
        <v>2.7980129300470526</v>
      </c>
      <c r="BK156" s="82">
        <f t="shared" si="799"/>
        <v>2.7425096385917085</v>
      </c>
      <c r="BL156" s="82">
        <f t="shared" si="799"/>
        <v>2.6966606155224739</v>
      </c>
      <c r="BM156" s="82">
        <f t="shared" si="799"/>
        <v>2.6988145995590274</v>
      </c>
      <c r="BN156" s="82">
        <f t="shared" si="799"/>
        <v>2.701958342729454</v>
      </c>
      <c r="BO156" s="82">
        <f t="shared" si="799"/>
        <v>2.688732149023036</v>
      </c>
      <c r="BP156" s="82">
        <f t="shared" si="799"/>
        <v>2.6470928954398283</v>
      </c>
      <c r="BQ156" s="82">
        <f t="shared" si="799"/>
        <v>2.6303784636612035</v>
      </c>
      <c r="BR156" s="82">
        <f t="shared" si="799"/>
        <v>2.6074768449402077</v>
      </c>
      <c r="BS156" s="82">
        <f t="shared" si="799"/>
        <v>2.5906655753646217</v>
      </c>
      <c r="BT156" s="82">
        <f t="shared" si="799"/>
        <v>2.5815513351365453</v>
      </c>
      <c r="BU156" s="82">
        <f t="shared" si="799"/>
        <v>2.5510595815473209</v>
      </c>
      <c r="BV156" s="82">
        <f t="shared" si="799"/>
        <v>2.4004047194894098</v>
      </c>
      <c r="BW156" s="72"/>
      <c r="BZ156" s="72">
        <f t="shared" ref="BZ156:CO156" si="800">BZ155/BZ6</f>
        <v>0.27295067268690049</v>
      </c>
      <c r="CA156" s="72">
        <f t="shared" si="800"/>
        <v>0.74147220655719437</v>
      </c>
      <c r="CB156" s="72">
        <f t="shared" si="800"/>
        <v>0.83395129587723782</v>
      </c>
      <c r="CC156" s="72">
        <f t="shared" si="800"/>
        <v>0.91326452079968012</v>
      </c>
      <c r="CD156" s="72">
        <f t="shared" si="800"/>
        <v>1.2323782903283984</v>
      </c>
      <c r="CE156" s="72">
        <f t="shared" si="800"/>
        <v>1.4983079098398471</v>
      </c>
      <c r="CF156" s="72">
        <f t="shared" si="800"/>
        <v>1.6033024562563898</v>
      </c>
      <c r="CG156" s="72">
        <f t="shared" si="800"/>
        <v>1.7155020962478744</v>
      </c>
      <c r="CH156" s="72">
        <f t="shared" si="800"/>
        <v>1.8911265494290626</v>
      </c>
      <c r="CI156" s="72">
        <f t="shared" si="800"/>
        <v>2.0410834886373448</v>
      </c>
      <c r="CJ156" s="72">
        <f t="shared" si="800"/>
        <v>2.2035596185517061</v>
      </c>
      <c r="CK156" s="72">
        <f t="shared" si="800"/>
        <v>2.3580449545760569</v>
      </c>
      <c r="CL156" s="72">
        <f t="shared" si="800"/>
        <v>2.5108022628370965</v>
      </c>
      <c r="CM156" s="72">
        <f t="shared" si="800"/>
        <v>2.7618191387008397</v>
      </c>
      <c r="CN156" s="72">
        <f t="shared" si="800"/>
        <v>2.6289314632892808</v>
      </c>
      <c r="CO156" s="72">
        <f t="shared" si="800"/>
        <v>2.8052079026852952</v>
      </c>
      <c r="CR156" s="72">
        <f t="shared" ref="CR156:DG156" si="801">CR155/CR6</f>
        <v>2.3538921403606685</v>
      </c>
      <c r="CS156" s="72">
        <f t="shared" si="801"/>
        <v>2.3944640847373782</v>
      </c>
      <c r="CT156" s="72">
        <f t="shared" si="801"/>
        <v>2.3598147697255127</v>
      </c>
      <c r="CU156" s="72">
        <f t="shared" si="801"/>
        <v>2.4437627818434975</v>
      </c>
      <c r="CV156" s="72">
        <f t="shared" si="801"/>
        <v>2.5940216809817107</v>
      </c>
      <c r="CW156" s="72">
        <f t="shared" si="801"/>
        <v>2.7418049429879034</v>
      </c>
      <c r="CX156" s="72">
        <f t="shared" si="801"/>
        <v>2.6795446955977011</v>
      </c>
      <c r="CY156" s="72">
        <f t="shared" si="801"/>
        <v>2.5396611699296088</v>
      </c>
      <c r="CZ156" s="72">
        <f t="shared" si="801"/>
        <v>2.4782390013027666</v>
      </c>
      <c r="DA156" s="72">
        <f t="shared" si="801"/>
        <v>2.7809689313056745</v>
      </c>
      <c r="DB156" s="72">
        <f t="shared" si="801"/>
        <v>2.8603327565723728</v>
      </c>
      <c r="DC156" s="72">
        <f t="shared" si="801"/>
        <v>3.0291681367144943</v>
      </c>
      <c r="DD156" s="72">
        <f t="shared" si="801"/>
        <v>3.1746892795726964</v>
      </c>
      <c r="DE156" s="72">
        <f t="shared" si="801"/>
        <v>3.2831872588516462</v>
      </c>
      <c r="DF156" s="75">
        <f t="shared" si="801"/>
        <v>3.2901971783521318</v>
      </c>
      <c r="DG156" s="75">
        <f t="shared" si="801"/>
        <v>3.3551067992985826</v>
      </c>
      <c r="DH156" s="72"/>
      <c r="DI156" s="72"/>
      <c r="DJ156" s="72"/>
      <c r="DK156" s="72"/>
      <c r="DL156" s="72"/>
      <c r="DO156" s="72">
        <f t="shared" ref="DO156:ED156" si="802">DO155/DO6</f>
        <v>0.86540496810383605</v>
      </c>
      <c r="DP156" s="72">
        <f t="shared" si="802"/>
        <v>1.0343866379956121</v>
      </c>
      <c r="DQ156" s="72">
        <f t="shared" si="802"/>
        <v>1.3381605607694207</v>
      </c>
      <c r="DR156" s="72">
        <f t="shared" si="802"/>
        <v>1.4032822259208042</v>
      </c>
      <c r="DS156" s="72">
        <f t="shared" si="802"/>
        <v>1.515499212076006</v>
      </c>
      <c r="DT156" s="72">
        <f t="shared" si="802"/>
        <v>1.3322515797529799</v>
      </c>
      <c r="DU156" s="72">
        <f t="shared" si="802"/>
        <v>1.4244620052024921</v>
      </c>
      <c r="DV156" s="72">
        <f t="shared" si="802"/>
        <v>1.4761558918987432</v>
      </c>
      <c r="DW156" s="72">
        <f t="shared" si="802"/>
        <v>1.5851946567966122</v>
      </c>
      <c r="DX156" s="72">
        <f t="shared" si="802"/>
        <v>1.6767830277564644</v>
      </c>
      <c r="DY156" s="72">
        <f t="shared" si="802"/>
        <v>1.7742422813258498</v>
      </c>
      <c r="DZ156" s="72">
        <f t="shared" si="802"/>
        <v>1.8720936725192481</v>
      </c>
      <c r="EA156" s="72">
        <f t="shared" si="802"/>
        <v>1.9129774060350104</v>
      </c>
      <c r="EB156" s="72">
        <f t="shared" si="802"/>
        <v>2.0241107953008686</v>
      </c>
      <c r="EC156" s="72">
        <f t="shared" si="802"/>
        <v>1.9075659384420458</v>
      </c>
      <c r="ED156" s="72">
        <f t="shared" si="802"/>
        <v>2.0561084592676435</v>
      </c>
      <c r="EG156" s="72"/>
      <c r="EH156" s="72"/>
      <c r="EI156" s="72"/>
      <c r="EJ156" s="72"/>
      <c r="EK156" s="72">
        <f t="shared" ref="EK156:ET156" si="803">EK155/EK6</f>
        <v>3.3318713748317403</v>
      </c>
      <c r="EL156" s="72">
        <f t="shared" si="803"/>
        <v>3.1664897713495908</v>
      </c>
      <c r="EM156" s="72">
        <f t="shared" si="803"/>
        <v>3.069042964567823</v>
      </c>
      <c r="EN156" s="72">
        <f t="shared" si="803"/>
        <v>2.8963835848299642</v>
      </c>
      <c r="EO156" s="72">
        <f t="shared" si="803"/>
        <v>2.7929728694245215</v>
      </c>
      <c r="EP156" s="72">
        <f t="shared" si="803"/>
        <v>2.5693106554507068</v>
      </c>
      <c r="EQ156" s="72">
        <f t="shared" si="803"/>
        <v>2.3502721699896409</v>
      </c>
      <c r="ER156" s="72">
        <f t="shared" si="803"/>
        <v>2.1660118820060812</v>
      </c>
      <c r="ES156" s="72">
        <f t="shared" si="803"/>
        <v>2.0432182260079665</v>
      </c>
      <c r="ET156" s="72">
        <f t="shared" si="803"/>
        <v>1.9369203325934929</v>
      </c>
      <c r="EY156" s="72">
        <f t="shared" ref="EY156:FN156" si="804">EY155/EY6</f>
        <v>4.0145782559792949</v>
      </c>
      <c r="EZ156" s="72">
        <f t="shared" si="804"/>
        <v>3.760364842619361</v>
      </c>
      <c r="FA156" s="72">
        <f t="shared" si="804"/>
        <v>3.6240268085372551</v>
      </c>
      <c r="FB156" s="72">
        <f t="shared" si="804"/>
        <v>4.1525598811154438</v>
      </c>
      <c r="FC156" s="72">
        <f t="shared" si="804"/>
        <v>4.1275664828075147</v>
      </c>
      <c r="FD156" s="72">
        <f t="shared" si="804"/>
        <v>4.3290638973439872</v>
      </c>
      <c r="FE156" s="72">
        <f t="shared" si="804"/>
        <v>4.3201084455745953</v>
      </c>
      <c r="FF156" s="72">
        <f t="shared" si="804"/>
        <v>4.1469094683474985</v>
      </c>
      <c r="FG156" s="72">
        <f t="shared" si="804"/>
        <v>4.0516952057219804</v>
      </c>
      <c r="FH156" s="72">
        <f t="shared" si="804"/>
        <v>3.929506893766662</v>
      </c>
      <c r="FI156" s="72">
        <f t="shared" si="804"/>
        <v>3.9684519550630548</v>
      </c>
      <c r="FJ156" s="72">
        <f t="shared" si="804"/>
        <v>3.9550367176229839</v>
      </c>
      <c r="FK156" s="72">
        <f t="shared" si="804"/>
        <v>3.8607515103135657</v>
      </c>
      <c r="FL156" s="72">
        <f t="shared" si="804"/>
        <v>3.7954852089596169</v>
      </c>
      <c r="FM156" s="72">
        <f t="shared" si="804"/>
        <v>3.3588586125122388</v>
      </c>
      <c r="FN156" s="72">
        <f t="shared" si="804"/>
        <v>3.0399941822721219</v>
      </c>
      <c r="FQ156" s="72">
        <f t="shared" ref="FQ156:GF156" si="805">FQ155/FQ6</f>
        <v>2.1362413390377673</v>
      </c>
      <c r="FR156" s="72">
        <f t="shared" si="805"/>
        <v>2.2685293805723092</v>
      </c>
      <c r="FS156" s="72">
        <f t="shared" si="805"/>
        <v>2.0221183290745679</v>
      </c>
      <c r="FT156" s="72">
        <f t="shared" si="805"/>
        <v>2.2497479469685944</v>
      </c>
      <c r="FU156" s="72">
        <f t="shared" si="805"/>
        <v>2.4588419328879829</v>
      </c>
      <c r="FV156" s="72">
        <f t="shared" si="805"/>
        <v>1.9406738123607687</v>
      </c>
      <c r="FW156" s="72">
        <f t="shared" si="805"/>
        <v>1.5357481775857316</v>
      </c>
      <c r="FX156" s="72">
        <f t="shared" si="805"/>
        <v>1.272743062577278</v>
      </c>
      <c r="FY156" s="72">
        <f t="shared" si="805"/>
        <v>0.85725222020126379</v>
      </c>
      <c r="FZ156" s="72">
        <f t="shared" si="805"/>
        <v>0.7905819535428884</v>
      </c>
      <c r="GA156" s="72">
        <f t="shared" si="805"/>
        <v>0.62536625025946335</v>
      </c>
      <c r="GB156" s="72">
        <f t="shared" si="805"/>
        <v>0.22727286298364563</v>
      </c>
      <c r="GC156" s="72">
        <f t="shared" si="805"/>
        <v>-0.34813310085238769</v>
      </c>
      <c r="GD156" s="72">
        <f t="shared" si="805"/>
        <v>0.2605774990797578</v>
      </c>
      <c r="GE156" s="72">
        <f t="shared" si="805"/>
        <v>0.28785994671330117</v>
      </c>
      <c r="GF156" s="72">
        <f t="shared" si="805"/>
        <v>0.56652614193671436</v>
      </c>
    </row>
    <row r="157" spans="1:188">
      <c r="A157" s="70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</row>
    <row r="158" spans="1:188">
      <c r="A158" s="3" t="s">
        <v>82</v>
      </c>
      <c r="F158" s="38">
        <f t="shared" ref="F158:U158" si="806">POWER(F41,F133)</f>
        <v>103.00943484157379</v>
      </c>
      <c r="G158" s="38">
        <f t="shared" si="806"/>
        <v>73.821119641002312</v>
      </c>
      <c r="H158" s="38">
        <f t="shared" si="806"/>
        <v>78.219768698450935</v>
      </c>
      <c r="I158" s="38">
        <f t="shared" si="806"/>
        <v>63.843777427883069</v>
      </c>
      <c r="J158" s="38">
        <f t="shared" si="806"/>
        <v>52.431035952816707</v>
      </c>
      <c r="K158" s="38">
        <f t="shared" si="806"/>
        <v>46.562407784091164</v>
      </c>
      <c r="L158" s="38">
        <f t="shared" si="806"/>
        <v>42.288187824203042</v>
      </c>
      <c r="M158" s="38">
        <f t="shared" si="806"/>
        <v>38.173087439926704</v>
      </c>
      <c r="N158" s="38">
        <f t="shared" si="806"/>
        <v>41.862078167277247</v>
      </c>
      <c r="O158" s="38">
        <f t="shared" si="806"/>
        <v>48.744154037127416</v>
      </c>
      <c r="P158" s="38">
        <f t="shared" si="806"/>
        <v>54.891937306355977</v>
      </c>
      <c r="Q158" s="38">
        <f t="shared" si="806"/>
        <v>71.698315086724605</v>
      </c>
      <c r="R158" s="38">
        <f t="shared" si="806"/>
        <v>75.703014499098245</v>
      </c>
      <c r="S158" s="38">
        <f t="shared" si="806"/>
        <v>84.812684443959611</v>
      </c>
      <c r="T158" s="38">
        <f t="shared" si="806"/>
        <v>63.236871765036703</v>
      </c>
      <c r="U158" s="38">
        <f t="shared" si="806"/>
        <v>55.103511483348392</v>
      </c>
      <c r="V158" s="38"/>
      <c r="X158" s="38">
        <f t="shared" ref="X158:AM158" si="807">POWER(X41,X133)</f>
        <v>184.28348728330698</v>
      </c>
      <c r="Y158" s="38">
        <f t="shared" si="807"/>
        <v>120.72674934474044</v>
      </c>
      <c r="Z158" s="38">
        <f t="shared" si="807"/>
        <v>225.30297170541522</v>
      </c>
      <c r="AA158" s="38">
        <f t="shared" si="807"/>
        <v>670.82993360866351</v>
      </c>
      <c r="AB158" s="38">
        <f t="shared" si="807"/>
        <v>880.17009496263552</v>
      </c>
      <c r="AC158" s="38">
        <f t="shared" si="807"/>
        <v>856.50787755576914</v>
      </c>
      <c r="AD158" s="38">
        <f t="shared" si="807"/>
        <v>560.71926561917667</v>
      </c>
      <c r="AE158" s="38">
        <f t="shared" si="807"/>
        <v>522.28847984063668</v>
      </c>
      <c r="AF158" s="38">
        <f t="shared" si="807"/>
        <v>585.51394316908272</v>
      </c>
      <c r="AG158" s="38">
        <f t="shared" si="807"/>
        <v>726.43234117663258</v>
      </c>
      <c r="AH158" s="38">
        <f t="shared" si="807"/>
        <v>459.49517964599153</v>
      </c>
      <c r="AI158" s="38">
        <f t="shared" si="807"/>
        <v>379.9989422924474</v>
      </c>
      <c r="AJ158" s="38">
        <f t="shared" si="807"/>
        <v>437.38904837459933</v>
      </c>
      <c r="AK158" s="38">
        <f t="shared" si="807"/>
        <v>477.09716326538199</v>
      </c>
      <c r="AL158" s="38">
        <f t="shared" si="807"/>
        <v>621.11678163023419</v>
      </c>
      <c r="AM158" s="73">
        <f t="shared" si="807"/>
        <v>489.74336856639678</v>
      </c>
      <c r="AP158" s="38">
        <f t="shared" ref="AP158:BE158" si="808">POWER(AP41,AP133)</f>
        <v>581.00272065176421</v>
      </c>
      <c r="AQ158" s="38">
        <f t="shared" si="808"/>
        <v>664.17119631870639</v>
      </c>
      <c r="AR158" s="38">
        <f t="shared" si="808"/>
        <v>620.75170510236057</v>
      </c>
      <c r="AS158" s="38">
        <f t="shared" si="808"/>
        <v>587.17158434096143</v>
      </c>
      <c r="AT158" s="38">
        <f t="shared" si="808"/>
        <v>562.77911410286163</v>
      </c>
      <c r="AU158" s="38">
        <f t="shared" si="808"/>
        <v>632.93869496508398</v>
      </c>
      <c r="AV158" s="38">
        <f t="shared" si="808"/>
        <v>469.69062984908021</v>
      </c>
      <c r="AW158" s="38">
        <f t="shared" si="808"/>
        <v>519.50892443976954</v>
      </c>
      <c r="AX158" s="38">
        <f t="shared" si="808"/>
        <v>721.81004626552055</v>
      </c>
      <c r="AY158" s="38">
        <f t="shared" si="808"/>
        <v>846.013508200704</v>
      </c>
      <c r="AZ158" s="38">
        <f t="shared" si="808"/>
        <v>965.26255220127314</v>
      </c>
      <c r="BA158" s="38">
        <f t="shared" si="808"/>
        <v>842.27138914738873</v>
      </c>
      <c r="BB158" s="38">
        <f t="shared" si="808"/>
        <v>936.47245552959555</v>
      </c>
      <c r="BC158" s="38">
        <f t="shared" si="808"/>
        <v>670.98028959504484</v>
      </c>
      <c r="BD158" s="38">
        <f t="shared" si="808"/>
        <v>438.97316588328641</v>
      </c>
      <c r="BE158" s="73">
        <f t="shared" si="808"/>
        <v>553.51576443678528</v>
      </c>
      <c r="BH158" s="38">
        <f t="shared" ref="BH158:BS158" si="809">POWER(BH41,BH133)</f>
        <v>24.471529107728781</v>
      </c>
      <c r="BI158" s="38">
        <f t="shared" si="809"/>
        <v>26.297310306696765</v>
      </c>
      <c r="BJ158" s="38">
        <f t="shared" si="809"/>
        <v>31.286651904005403</v>
      </c>
      <c r="BK158" s="38">
        <f t="shared" si="809"/>
        <v>31.730257387238495</v>
      </c>
      <c r="BL158" s="38">
        <f t="shared" si="809"/>
        <v>35.330832574569662</v>
      </c>
      <c r="BM158" s="38">
        <f t="shared" si="809"/>
        <v>40.972540708013639</v>
      </c>
      <c r="BN158" s="38">
        <f t="shared" si="809"/>
        <v>42.88220502395086</v>
      </c>
      <c r="BO158" s="38">
        <f t="shared" si="809"/>
        <v>42.749446290300469</v>
      </c>
      <c r="BP158" s="38">
        <f t="shared" si="809"/>
        <v>49.639836663999503</v>
      </c>
      <c r="BQ158" s="38">
        <f t="shared" si="809"/>
        <v>55.325568110819248</v>
      </c>
      <c r="BR158" s="38">
        <f t="shared" si="809"/>
        <v>71.765056885960135</v>
      </c>
      <c r="BS158" s="38">
        <f t="shared" si="809"/>
        <v>77.137414038514081</v>
      </c>
      <c r="BT158" s="38"/>
      <c r="BU158" s="38"/>
      <c r="BV158" s="38"/>
      <c r="BW158" s="38"/>
      <c r="BZ158" s="38">
        <f t="shared" ref="BZ158:CO158" si="810">POWER(BZ41,BZ133)</f>
        <v>61.18903649334478</v>
      </c>
      <c r="CA158" s="38">
        <f t="shared" si="810"/>
        <v>44.47288980750524</v>
      </c>
      <c r="CB158" s="38">
        <f t="shared" si="810"/>
        <v>40.809146753202597</v>
      </c>
      <c r="CC158" s="38">
        <f t="shared" si="810"/>
        <v>45.009550422825953</v>
      </c>
      <c r="CD158" s="38">
        <f t="shared" si="810"/>
        <v>43.216629228179308</v>
      </c>
      <c r="CE158" s="38">
        <f t="shared" si="810"/>
        <v>39.662896542207925</v>
      </c>
      <c r="CF158" s="38">
        <f t="shared" si="810"/>
        <v>32.569439883075901</v>
      </c>
      <c r="CG158" s="38">
        <f t="shared" si="810"/>
        <v>36.078637235455901</v>
      </c>
      <c r="CH158" s="38">
        <f t="shared" si="810"/>
        <v>38.257090781323583</v>
      </c>
      <c r="CI158" s="38">
        <f t="shared" si="810"/>
        <v>48.886010465586395</v>
      </c>
      <c r="CJ158" s="38">
        <f t="shared" si="810"/>
        <v>57.887347470312676</v>
      </c>
      <c r="CK158" s="38">
        <f t="shared" si="810"/>
        <v>65.61110231166542</v>
      </c>
      <c r="CL158" s="38">
        <f t="shared" si="810"/>
        <v>76.052930398319219</v>
      </c>
      <c r="CM158" s="38">
        <f t="shared" si="810"/>
        <v>97.495064834217757</v>
      </c>
      <c r="CN158" s="38">
        <f t="shared" si="810"/>
        <v>62.351002249333909</v>
      </c>
      <c r="CO158" s="38">
        <f t="shared" si="810"/>
        <v>65.495557338795862</v>
      </c>
      <c r="CR158" s="38">
        <f t="shared" ref="CR158:DG158" si="811">POWER(CR41,CR133)</f>
        <v>87.607713600277734</v>
      </c>
      <c r="CS158" s="38">
        <f t="shared" si="811"/>
        <v>81.096505996374248</v>
      </c>
      <c r="CT158" s="38">
        <f t="shared" si="811"/>
        <v>78.617458321018688</v>
      </c>
      <c r="CU158" s="38">
        <f t="shared" si="811"/>
        <v>90.756254483080824</v>
      </c>
      <c r="CV158" s="38">
        <f t="shared" si="811"/>
        <v>103.50098423510464</v>
      </c>
      <c r="CW158" s="38">
        <f t="shared" si="811"/>
        <v>110.96748510549061</v>
      </c>
      <c r="CX158" s="38">
        <f t="shared" si="811"/>
        <v>95.197772563838825</v>
      </c>
      <c r="CY158" s="38">
        <f t="shared" si="811"/>
        <v>85.872195067576783</v>
      </c>
      <c r="CZ158" s="38">
        <f t="shared" si="811"/>
        <v>108.34803516761008</v>
      </c>
      <c r="DA158" s="38">
        <f t="shared" si="811"/>
        <v>115.48519628532944</v>
      </c>
      <c r="DB158" s="38">
        <f t="shared" si="811"/>
        <v>119.58736236982462</v>
      </c>
      <c r="DC158" s="38">
        <f t="shared" si="811"/>
        <v>127.36661739637847</v>
      </c>
      <c r="DD158" s="38">
        <f t="shared" si="811"/>
        <v>139.3240349985501</v>
      </c>
      <c r="DE158" s="38">
        <f t="shared" si="811"/>
        <v>166.60966876615632</v>
      </c>
      <c r="DF158" s="38">
        <f t="shared" si="811"/>
        <v>143.85496442487087</v>
      </c>
      <c r="DG158" s="38">
        <f t="shared" si="811"/>
        <v>178.58731771813675</v>
      </c>
      <c r="DH158" s="38"/>
      <c r="DI158" s="38"/>
      <c r="DJ158" s="38"/>
      <c r="DK158" s="38"/>
      <c r="DL158" s="38"/>
      <c r="DO158" s="38">
        <f t="shared" ref="DO158:ED158" si="812">POWER(DO41,DO133)</f>
        <v>112.84194334578611</v>
      </c>
      <c r="DP158" s="38">
        <f t="shared" si="812"/>
        <v>111.29944450203523</v>
      </c>
      <c r="DQ158" s="38">
        <f t="shared" si="812"/>
        <v>79.879776727489372</v>
      </c>
      <c r="DR158" s="38">
        <f t="shared" si="812"/>
        <v>72.978248462054054</v>
      </c>
      <c r="DS158" s="38">
        <f t="shared" si="812"/>
        <v>65.835302513148036</v>
      </c>
      <c r="DT158" s="38">
        <f t="shared" si="812"/>
        <v>108.20463576502492</v>
      </c>
      <c r="DU158" s="38">
        <f t="shared" si="812"/>
        <v>113.45289993501822</v>
      </c>
      <c r="DV158" s="38">
        <f t="shared" si="812"/>
        <v>136.13675066634627</v>
      </c>
      <c r="DW158" s="38">
        <f t="shared" si="812"/>
        <v>161.07608399429358</v>
      </c>
      <c r="DX158" s="38">
        <f t="shared" si="812"/>
        <v>197.30806956742347</v>
      </c>
      <c r="DY158" s="38">
        <f t="shared" si="812"/>
        <v>211.20161148582346</v>
      </c>
      <c r="DZ158" s="38">
        <f t="shared" si="812"/>
        <v>242.02216262148315</v>
      </c>
      <c r="EA158" s="38">
        <f t="shared" si="812"/>
        <v>290.45781588820796</v>
      </c>
      <c r="EB158" s="38">
        <f t="shared" si="812"/>
        <v>240.90880617799471</v>
      </c>
      <c r="EC158" s="38">
        <f t="shared" si="812"/>
        <v>247.76449599584402</v>
      </c>
      <c r="ED158" s="38">
        <f t="shared" si="812"/>
        <v>298.13617118267678</v>
      </c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Y158" s="38">
        <f t="shared" ref="EY158:FN158" si="813">POWER(EY41,EY133)</f>
        <v>4624.112461222966</v>
      </c>
      <c r="EZ158" s="38">
        <f t="shared" si="813"/>
        <v>4579.1984174754762</v>
      </c>
      <c r="FA158" s="38">
        <f t="shared" si="813"/>
        <v>5399.2505112800372</v>
      </c>
      <c r="FB158" s="38">
        <f t="shared" si="813"/>
        <v>18607.485400650181</v>
      </c>
      <c r="FC158" s="38">
        <f t="shared" si="813"/>
        <v>14968.720383027967</v>
      </c>
      <c r="FD158" s="38">
        <f t="shared" si="813"/>
        <v>17050.591044972029</v>
      </c>
      <c r="FE158" s="38">
        <f t="shared" si="813"/>
        <v>9757.6354411611501</v>
      </c>
      <c r="FF158" s="38">
        <f t="shared" si="813"/>
        <v>5530.1712271485349</v>
      </c>
      <c r="FG158" s="38">
        <f t="shared" si="813"/>
        <v>6514.7104280844696</v>
      </c>
      <c r="FH158" s="38">
        <f t="shared" si="813"/>
        <v>5245.7187987843427</v>
      </c>
      <c r="FI158" s="38">
        <f t="shared" si="813"/>
        <v>10728.800997268885</v>
      </c>
      <c r="FJ158" s="38">
        <f t="shared" si="813"/>
        <v>21476.006221317708</v>
      </c>
      <c r="FK158" s="38">
        <f t="shared" si="813"/>
        <v>35105.129750049869</v>
      </c>
      <c r="FL158" s="38">
        <f t="shared" si="813"/>
        <v>72329.007475562874</v>
      </c>
      <c r="FM158" s="38">
        <f t="shared" si="813"/>
        <v>105884.28943106678</v>
      </c>
      <c r="FN158" s="38">
        <f t="shared" si="813"/>
        <v>125116.38131714441</v>
      </c>
      <c r="FQ158" s="38">
        <f t="shared" ref="FQ158:GF158" si="814">POWER(FQ41,FQ133)</f>
        <v>9.7820089922482119</v>
      </c>
      <c r="FR158" s="38">
        <f t="shared" si="814"/>
        <v>10.456825533578312</v>
      </c>
      <c r="FS158" s="38">
        <f t="shared" si="814"/>
        <v>6.247629619691903</v>
      </c>
      <c r="FT158" s="38">
        <f t="shared" si="814"/>
        <v>8.3253513114651376</v>
      </c>
      <c r="FU158" s="38">
        <f t="shared" si="814"/>
        <v>9.2543619024496273</v>
      </c>
      <c r="FV158" s="38">
        <f t="shared" si="814"/>
        <v>5.3032144259946836</v>
      </c>
      <c r="FW158" s="38">
        <f t="shared" si="814"/>
        <v>3.6477844727900224</v>
      </c>
      <c r="FX158" s="38">
        <f t="shared" si="814"/>
        <v>3.0016329059548075</v>
      </c>
      <c r="FY158" s="38">
        <f t="shared" si="814"/>
        <v>2.3745773164124495</v>
      </c>
      <c r="FZ158" s="38">
        <f t="shared" si="814"/>
        <v>2.3872642072560892</v>
      </c>
      <c r="GA158" s="38">
        <f t="shared" si="814"/>
        <v>2.5758337088050105</v>
      </c>
      <c r="GB158" s="38">
        <f t="shared" si="814"/>
        <v>1.9422749703692705</v>
      </c>
      <c r="GC158" s="38">
        <f t="shared" si="814"/>
        <v>1.2798788238344165</v>
      </c>
      <c r="GD158" s="38">
        <f t="shared" si="814"/>
        <v>4.188791287037164</v>
      </c>
      <c r="GE158" s="38">
        <f t="shared" si="814"/>
        <v>1.8934738858277194</v>
      </c>
      <c r="GF158" s="38">
        <f t="shared" si="814"/>
        <v>4.3352104729154464</v>
      </c>
    </row>
    <row r="159" spans="1:188">
      <c r="A159" s="3" t="s">
        <v>83</v>
      </c>
      <c r="F159" s="38">
        <f>POWER(F114,F134)</f>
        <v>55.538333209938919</v>
      </c>
      <c r="G159" s="38">
        <f t="shared" ref="G159:U159" si="815">POWER(G114,G134)</f>
        <v>90.508854135640235</v>
      </c>
      <c r="H159" s="38">
        <f t="shared" si="815"/>
        <v>95.772771600063933</v>
      </c>
      <c r="I159" s="38">
        <f t="shared" si="815"/>
        <v>127.124075941375</v>
      </c>
      <c r="J159" s="38">
        <f t="shared" si="815"/>
        <v>165.95343719862228</v>
      </c>
      <c r="K159" s="38">
        <f t="shared" si="815"/>
        <v>203.17760889537178</v>
      </c>
      <c r="L159" s="38">
        <f t="shared" si="815"/>
        <v>246.79053837773043</v>
      </c>
      <c r="M159" s="38">
        <f t="shared" si="815"/>
        <v>302.5047620801966</v>
      </c>
      <c r="N159" s="38">
        <f t="shared" si="815"/>
        <v>313.26442120676751</v>
      </c>
      <c r="O159" s="38">
        <f t="shared" si="815"/>
        <v>315.04106139344009</v>
      </c>
      <c r="P159" s="38">
        <f t="shared" si="815"/>
        <v>324.39051226353888</v>
      </c>
      <c r="Q159" s="38">
        <f t="shared" si="815"/>
        <v>292.98561651414389</v>
      </c>
      <c r="R159" s="38">
        <f t="shared" si="815"/>
        <v>328.64562404053902</v>
      </c>
      <c r="S159" s="38">
        <f t="shared" si="815"/>
        <v>347.76588372998663</v>
      </c>
      <c r="T159" s="38">
        <f t="shared" si="815"/>
        <v>526.02803174181258</v>
      </c>
      <c r="U159" s="38">
        <f t="shared" si="815"/>
        <v>694.78337166364759</v>
      </c>
      <c r="V159" s="38"/>
      <c r="X159" s="38">
        <f>POWER(X114,X134)</f>
        <v>2243.7850417292334</v>
      </c>
      <c r="Y159" s="38">
        <f t="shared" ref="Y159:AM159" si="816">POWER(Y114,Y134)</f>
        <v>3780.1223000872565</v>
      </c>
      <c r="Z159" s="38">
        <f t="shared" si="816"/>
        <v>2232.2722020067208</v>
      </c>
      <c r="AA159" s="38">
        <f t="shared" si="816"/>
        <v>770.03630597789197</v>
      </c>
      <c r="AB159" s="38">
        <f t="shared" si="816"/>
        <v>633.25300776439951</v>
      </c>
      <c r="AC159" s="38">
        <f t="shared" si="816"/>
        <v>701.96460093414521</v>
      </c>
      <c r="AD159" s="38">
        <f t="shared" si="816"/>
        <v>1134.5440285824036</v>
      </c>
      <c r="AE159" s="38">
        <f t="shared" si="816"/>
        <v>1321.7720588747427</v>
      </c>
      <c r="AF159" s="38">
        <f t="shared" si="816"/>
        <v>1258.7290262438489</v>
      </c>
      <c r="AG159" s="38">
        <f t="shared" si="816"/>
        <v>1093.3230677088407</v>
      </c>
      <c r="AH159" s="38">
        <f t="shared" si="816"/>
        <v>1808.3101315932138</v>
      </c>
      <c r="AI159" s="38">
        <f t="shared" si="816"/>
        <v>2300.3594477045867</v>
      </c>
      <c r="AJ159" s="38">
        <f t="shared" si="816"/>
        <v>2139.0843661523477</v>
      </c>
      <c r="AK159" s="38">
        <f t="shared" si="816"/>
        <v>2081.2712404027097</v>
      </c>
      <c r="AL159" s="38">
        <f t="shared" si="816"/>
        <v>1666.8301124444672</v>
      </c>
      <c r="AM159" s="73">
        <f t="shared" si="816"/>
        <v>2284.1399729913833</v>
      </c>
      <c r="AP159" s="38">
        <f>POWER(AP114,AP134)</f>
        <v>1116.9802827647807</v>
      </c>
      <c r="AQ159" s="38">
        <f t="shared" ref="AQ159:BE159" si="817">POWER(AQ114,AQ134)</f>
        <v>986.31427433111696</v>
      </c>
      <c r="AR159" s="38">
        <f t="shared" si="817"/>
        <v>1053.2860661610282</v>
      </c>
      <c r="AS159" s="38">
        <f t="shared" si="817"/>
        <v>1084.2497292261071</v>
      </c>
      <c r="AT159" s="38">
        <f t="shared" si="817"/>
        <v>1105.0279969599919</v>
      </c>
      <c r="AU159" s="38">
        <f t="shared" si="817"/>
        <v>984.14043240788806</v>
      </c>
      <c r="AV159" s="38">
        <f t="shared" si="817"/>
        <v>1282.7145505784865</v>
      </c>
      <c r="AW159" s="38">
        <f t="shared" si="817"/>
        <v>1142.6013992524397</v>
      </c>
      <c r="AX159" s="38">
        <f t="shared" si="817"/>
        <v>825.32785631050251</v>
      </c>
      <c r="AY159" s="38">
        <f t="shared" si="817"/>
        <v>708.16054633992019</v>
      </c>
      <c r="AZ159" s="38">
        <f t="shared" si="817"/>
        <v>621.11464183836119</v>
      </c>
      <c r="BA159" s="38">
        <f t="shared" si="817"/>
        <v>705.30475104034326</v>
      </c>
      <c r="BB159" s="38">
        <f t="shared" si="817"/>
        <v>638.41887446492922</v>
      </c>
      <c r="BC159" s="38">
        <f t="shared" si="817"/>
        <v>860.95560423306767</v>
      </c>
      <c r="BD159" s="38">
        <f t="shared" si="817"/>
        <v>1226.2374135818857</v>
      </c>
      <c r="BE159" s="73">
        <f t="shared" si="817"/>
        <v>977.91112604075238</v>
      </c>
      <c r="BH159" s="38">
        <f t="shared" ref="BH159:BS159" si="818">POWER(BH114,BH134)</f>
        <v>17.474506402331304</v>
      </c>
      <c r="BI159" s="38">
        <f t="shared" si="818"/>
        <v>17.424190855187426</v>
      </c>
      <c r="BJ159" s="38">
        <f t="shared" si="818"/>
        <v>15.662786833461292</v>
      </c>
      <c r="BK159" s="38">
        <f t="shared" si="818"/>
        <v>16.513134491143269</v>
      </c>
      <c r="BL159" s="38">
        <f t="shared" si="818"/>
        <v>15.850183302386025</v>
      </c>
      <c r="BM159" s="38">
        <f t="shared" si="818"/>
        <v>14.721515895124206</v>
      </c>
      <c r="BN159" s="38">
        <f t="shared" si="818"/>
        <v>14.947739439451281</v>
      </c>
      <c r="BO159" s="38">
        <f t="shared" si="818"/>
        <v>16.073651273320618</v>
      </c>
      <c r="BP159" s="38">
        <f t="shared" si="818"/>
        <v>14.902658566477994</v>
      </c>
      <c r="BQ159" s="38">
        <f t="shared" si="818"/>
        <v>14.454641159180534</v>
      </c>
      <c r="BR159" s="38">
        <f t="shared" si="818"/>
        <v>12.194551438809878</v>
      </c>
      <c r="BS159" s="38">
        <f t="shared" si="818"/>
        <v>12.322916755931477</v>
      </c>
      <c r="BT159" s="38"/>
      <c r="BU159" s="38"/>
      <c r="BV159" s="38"/>
      <c r="BW159" s="38"/>
      <c r="BZ159" s="38">
        <f t="shared" ref="BZ159:CO159" si="819">POWER(BZ114,BZ134)</f>
        <v>5.2727401304383861</v>
      </c>
      <c r="CA159" s="38">
        <f t="shared" si="819"/>
        <v>7.3591114471542918</v>
      </c>
      <c r="CB159" s="38">
        <f t="shared" si="819"/>
        <v>8.4734205761723</v>
      </c>
      <c r="CC159" s="38">
        <f t="shared" si="819"/>
        <v>8.0122342538765388</v>
      </c>
      <c r="CD159" s="38">
        <f t="shared" si="819"/>
        <v>8.5484048059898807</v>
      </c>
      <c r="CE159" s="38">
        <f t="shared" si="819"/>
        <v>9.6818295108132322</v>
      </c>
      <c r="CF159" s="38">
        <f t="shared" si="819"/>
        <v>11.592905248152363</v>
      </c>
      <c r="CG159" s="38">
        <f t="shared" si="819"/>
        <v>11.079776034214412</v>
      </c>
      <c r="CH159" s="38">
        <f t="shared" si="819"/>
        <v>11.030225497821505</v>
      </c>
      <c r="CI159" s="38">
        <f t="shared" si="819"/>
        <v>9.4253761873874353</v>
      </c>
      <c r="CJ159" s="38">
        <f t="shared" si="819"/>
        <v>8.4809093190580036</v>
      </c>
      <c r="CK159" s="38">
        <f t="shared" si="819"/>
        <v>7.9827362510718531</v>
      </c>
      <c r="CL159" s="38">
        <f t="shared" si="819"/>
        <v>7.4704409947740338</v>
      </c>
      <c r="CM159" s="38">
        <f t="shared" si="819"/>
        <v>6.4133045008417069</v>
      </c>
      <c r="CN159" s="38">
        <f t="shared" si="819"/>
        <v>9.491609927999292</v>
      </c>
      <c r="CO159" s="38">
        <f t="shared" si="819"/>
        <v>9.8462399601568613</v>
      </c>
      <c r="CR159" s="38">
        <f t="shared" ref="CR159:DG159" si="820">POWER(CR114,CR134)</f>
        <v>19.649254862581962</v>
      </c>
      <c r="CS159" s="38">
        <f t="shared" si="820"/>
        <v>24.130838304984355</v>
      </c>
      <c r="CT159" s="38">
        <f t="shared" si="820"/>
        <v>28.106292709465528</v>
      </c>
      <c r="CU159" s="38">
        <f t="shared" si="820"/>
        <v>26.65771217380254</v>
      </c>
      <c r="CV159" s="38">
        <f t="shared" si="820"/>
        <v>25.144159819400013</v>
      </c>
      <c r="CW159" s="38">
        <f t="shared" si="820"/>
        <v>25.280266289378069</v>
      </c>
      <c r="CX159" s="38">
        <f t="shared" si="820"/>
        <v>32.141707131736531</v>
      </c>
      <c r="CY159" s="38">
        <f t="shared" si="820"/>
        <v>39.096331329245459</v>
      </c>
      <c r="CZ159" s="38">
        <f t="shared" si="820"/>
        <v>33.752478535721806</v>
      </c>
      <c r="DA159" s="38">
        <f t="shared" si="820"/>
        <v>35.000415264176766</v>
      </c>
      <c r="DB159" s="38">
        <f t="shared" si="820"/>
        <v>37.153080050641357</v>
      </c>
      <c r="DC159" s="38">
        <f t="shared" si="820"/>
        <v>37.707735330212344</v>
      </c>
      <c r="DD159" s="38">
        <f t="shared" si="820"/>
        <v>37.152067684862445</v>
      </c>
      <c r="DE159" s="38">
        <f t="shared" si="820"/>
        <v>34.228549363714706</v>
      </c>
      <c r="DF159" s="38">
        <f t="shared" si="820"/>
        <v>41.619603237866684</v>
      </c>
      <c r="DG159" s="38">
        <f t="shared" si="820"/>
        <v>37.231620405586725</v>
      </c>
      <c r="DH159" s="38"/>
      <c r="DI159" s="38"/>
      <c r="DJ159" s="38"/>
      <c r="DK159" s="38"/>
      <c r="DL159" s="38"/>
      <c r="DO159" s="38">
        <f t="shared" ref="DO159:ED159" si="821">POWER(DO114,DO134)</f>
        <v>46.639503189500346</v>
      </c>
      <c r="DP159" s="38">
        <f t="shared" si="821"/>
        <v>50.565031257849483</v>
      </c>
      <c r="DQ159" s="38">
        <f t="shared" si="821"/>
        <v>70.052498891996379</v>
      </c>
      <c r="DR159" s="38">
        <f t="shared" si="821"/>
        <v>74.352456716907867</v>
      </c>
      <c r="DS159" s="38">
        <f t="shared" si="821"/>
        <v>80.700516363063343</v>
      </c>
      <c r="DT159" s="38">
        <f t="shared" si="821"/>
        <v>52.136842825498498</v>
      </c>
      <c r="DU159" s="38">
        <f t="shared" si="821"/>
        <v>50.725354775317498</v>
      </c>
      <c r="DV159" s="38">
        <f t="shared" si="821"/>
        <v>43.965467819432078</v>
      </c>
      <c r="DW159" s="38">
        <f t="shared" si="821"/>
        <v>39.231000176738839</v>
      </c>
      <c r="DX159" s="38">
        <f t="shared" si="821"/>
        <v>34.296318775803371</v>
      </c>
      <c r="DY159" s="38">
        <f t="shared" si="821"/>
        <v>34.375847918497151</v>
      </c>
      <c r="DZ159" s="38">
        <f t="shared" si="821"/>
        <v>32.505509285200382</v>
      </c>
      <c r="EA159" s="38">
        <f t="shared" si="821"/>
        <v>29.09768796899921</v>
      </c>
      <c r="EB159" s="38">
        <f t="shared" si="821"/>
        <v>36.859771351336612</v>
      </c>
      <c r="EC159" s="38">
        <f t="shared" si="821"/>
        <v>36.425838413695949</v>
      </c>
      <c r="ED159" s="38">
        <f t="shared" si="821"/>
        <v>32.816804175089445</v>
      </c>
      <c r="EG159" s="38"/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Y159" s="38">
        <f t="shared" ref="EY159:FN159" si="822">POWER(EY114,EY134)</f>
        <v>64.502129003778677</v>
      </c>
      <c r="EZ159" s="38">
        <f t="shared" si="822"/>
        <v>80.671857625627979</v>
      </c>
      <c r="FA159" s="38">
        <f t="shared" si="822"/>
        <v>82.994743766392446</v>
      </c>
      <c r="FB159" s="38">
        <f t="shared" si="822"/>
        <v>32.655085403513255</v>
      </c>
      <c r="FC159" s="38">
        <f t="shared" si="822"/>
        <v>47.00152698980034</v>
      </c>
      <c r="FD159" s="38">
        <f t="shared" si="822"/>
        <v>49.810279794522714</v>
      </c>
      <c r="FE159" s="38">
        <f t="shared" si="822"/>
        <v>103.22852833241011</v>
      </c>
      <c r="FF159" s="38">
        <f t="shared" si="822"/>
        <v>209.36059103793914</v>
      </c>
      <c r="FG159" s="38">
        <f t="shared" si="822"/>
        <v>200.8765565735504</v>
      </c>
      <c r="FH159" s="38">
        <f t="shared" si="822"/>
        <v>292.06017775369327</v>
      </c>
      <c r="FI159" s="38">
        <f t="shared" si="822"/>
        <v>171.37298779929549</v>
      </c>
      <c r="FJ159" s="38">
        <f t="shared" si="822"/>
        <v>103.38076007173093</v>
      </c>
      <c r="FK159" s="38">
        <f t="shared" si="822"/>
        <v>76.317788583900949</v>
      </c>
      <c r="FL159" s="38">
        <f t="shared" si="822"/>
        <v>46.935465591890754</v>
      </c>
      <c r="FM159" s="38">
        <f t="shared" si="822"/>
        <v>39.534231281820709</v>
      </c>
      <c r="FN159" s="38">
        <f t="shared" si="822"/>
        <v>40.674877124068779</v>
      </c>
      <c r="FQ159" s="38">
        <f t="shared" ref="FQ159:GF159" si="823">POWER(FQ114,FQ134)</f>
        <v>19622.69054060784</v>
      </c>
      <c r="FR159" s="38">
        <f t="shared" si="823"/>
        <v>21987.721893551941</v>
      </c>
      <c r="FS159" s="38">
        <f t="shared" si="823"/>
        <v>44347.189548436349</v>
      </c>
      <c r="FT159" s="38">
        <f t="shared" si="823"/>
        <v>38051.363963483556</v>
      </c>
      <c r="FU159" s="38">
        <f t="shared" si="823"/>
        <v>38126.586345300071</v>
      </c>
      <c r="FV159" s="38">
        <f t="shared" si="823"/>
        <v>76257.0135756534</v>
      </c>
      <c r="FW159" s="38">
        <f t="shared" si="823"/>
        <v>123968.47490009852</v>
      </c>
      <c r="FX159" s="38">
        <f t="shared" si="823"/>
        <v>169993.48614461781</v>
      </c>
      <c r="FY159" s="38">
        <f t="shared" si="823"/>
        <v>249105.54941857595</v>
      </c>
      <c r="FZ159" s="38">
        <f t="shared" si="823"/>
        <v>289197.23081307532</v>
      </c>
      <c r="GA159" s="38">
        <f t="shared" si="823"/>
        <v>313779.69424788927</v>
      </c>
      <c r="GB159" s="38">
        <f t="shared" si="823"/>
        <v>488915.80797880696</v>
      </c>
      <c r="GC159" s="38">
        <f t="shared" si="823"/>
        <v>885739.78198999318</v>
      </c>
      <c r="GD159" s="38">
        <f t="shared" si="823"/>
        <v>336370.27696972323</v>
      </c>
      <c r="GE159" s="38">
        <f t="shared" si="823"/>
        <v>856819.81419501768</v>
      </c>
      <c r="GF159" s="38">
        <f t="shared" si="823"/>
        <v>435792.80662522541</v>
      </c>
    </row>
    <row r="160" spans="1:188">
      <c r="A160" s="3" t="s">
        <v>84</v>
      </c>
      <c r="F160" s="72">
        <f t="shared" ref="F160:U160" si="824">F34/(F158*F159)</f>
        <v>1.1050027252048158</v>
      </c>
      <c r="G160" s="72">
        <f t="shared" si="824"/>
        <v>1.1099901078301679</v>
      </c>
      <c r="H160" s="72">
        <f t="shared" si="824"/>
        <v>1.0900409532462767</v>
      </c>
      <c r="I160" s="72">
        <f t="shared" si="824"/>
        <v>1.0661746446306422</v>
      </c>
      <c r="J160" s="72">
        <f t="shared" si="824"/>
        <v>1.0472800984992112</v>
      </c>
      <c r="K160" s="72">
        <f t="shared" si="824"/>
        <v>1.0438099475219558</v>
      </c>
      <c r="L160" s="72">
        <f t="shared" si="824"/>
        <v>1.0446972833761405</v>
      </c>
      <c r="M160" s="72">
        <f t="shared" si="824"/>
        <v>1.0433009311369066</v>
      </c>
      <c r="N160" s="72">
        <f t="shared" si="824"/>
        <v>1.0419082290934207</v>
      </c>
      <c r="O160" s="72">
        <f t="shared" si="824"/>
        <v>1.0471203864874492</v>
      </c>
      <c r="P160" s="72">
        <f t="shared" si="824"/>
        <v>1.0509196206530105</v>
      </c>
      <c r="Q160" s="72">
        <f t="shared" si="824"/>
        <v>1.0579544713247029</v>
      </c>
      <c r="R160" s="72">
        <f t="shared" si="824"/>
        <v>1.0684872281788631</v>
      </c>
      <c r="S160" s="72">
        <f t="shared" si="824"/>
        <v>1.0676445049422505</v>
      </c>
      <c r="T160" s="72">
        <f t="shared" si="824"/>
        <v>1.0411038275340661</v>
      </c>
      <c r="U160" s="72">
        <f t="shared" si="824"/>
        <v>1.029927031379934</v>
      </c>
      <c r="V160" s="38"/>
      <c r="X160" s="72">
        <f t="shared" ref="X160:AM160" si="825">X34/(X158*X159)</f>
        <v>0.99071583667177365</v>
      </c>
      <c r="Y160" s="72">
        <f t="shared" si="825"/>
        <v>1.0100593910492801</v>
      </c>
      <c r="Z160" s="72">
        <f t="shared" si="825"/>
        <v>1.0067126408839755</v>
      </c>
      <c r="AA160" s="72">
        <f t="shared" si="825"/>
        <v>0.96992391660996125</v>
      </c>
      <c r="AB160" s="72">
        <f t="shared" si="825"/>
        <v>0.98499137991536589</v>
      </c>
      <c r="AC160" s="72">
        <f t="shared" si="825"/>
        <v>1.0033227920312424</v>
      </c>
      <c r="AD160" s="72">
        <f t="shared" si="825"/>
        <v>1.0239791700620204</v>
      </c>
      <c r="AE160" s="72">
        <f t="shared" si="825"/>
        <v>1.0437355568202074</v>
      </c>
      <c r="AF160" s="72">
        <f t="shared" si="825"/>
        <v>1.0408550417065963</v>
      </c>
      <c r="AG160" s="72">
        <f t="shared" si="825"/>
        <v>1.0411312343046966</v>
      </c>
      <c r="AH160" s="72">
        <f t="shared" si="825"/>
        <v>1.0413174952224884</v>
      </c>
      <c r="AI160" s="72">
        <f t="shared" si="825"/>
        <v>1.0395930563997164</v>
      </c>
      <c r="AJ160" s="72">
        <f t="shared" si="825"/>
        <v>1.0421124585024455</v>
      </c>
      <c r="AK160" s="72">
        <f t="shared" si="825"/>
        <v>1.0337202959457079</v>
      </c>
      <c r="AL160" s="72">
        <f t="shared" si="825"/>
        <v>1.0287267028777014</v>
      </c>
      <c r="AM160" s="75">
        <f t="shared" si="825"/>
        <v>1.0484167193420395</v>
      </c>
      <c r="AP160" s="72">
        <f t="shared" ref="AP160:BE160" si="826">AP34/(AP158*AP159)</f>
        <v>0.76300380760782394</v>
      </c>
      <c r="AQ160" s="72">
        <f t="shared" si="826"/>
        <v>0.77091442163159718</v>
      </c>
      <c r="AR160" s="72">
        <f t="shared" si="826"/>
        <v>0.78865269689020379</v>
      </c>
      <c r="AS160" s="72">
        <f t="shared" si="826"/>
        <v>0.79307756236740989</v>
      </c>
      <c r="AT160" s="72">
        <f t="shared" si="826"/>
        <v>0.80019176845874251</v>
      </c>
      <c r="AU160" s="72">
        <f t="shared" si="826"/>
        <v>0.8074963028326323</v>
      </c>
      <c r="AV160" s="72">
        <f t="shared" si="826"/>
        <v>0.82611957549147286</v>
      </c>
      <c r="AW160" s="72">
        <f t="shared" si="826"/>
        <v>0.82769395682897273</v>
      </c>
      <c r="AX160" s="72">
        <f t="shared" si="826"/>
        <v>0.82301386686132161</v>
      </c>
      <c r="AY160" s="72">
        <f t="shared" si="826"/>
        <v>0.83177643803820622</v>
      </c>
      <c r="AZ160" s="72">
        <f t="shared" si="826"/>
        <v>0.83686740543313309</v>
      </c>
      <c r="BA160" s="72">
        <f t="shared" si="826"/>
        <v>0.85406608341795232</v>
      </c>
      <c r="BB160" s="72">
        <f t="shared" si="826"/>
        <v>0.8622736792430683</v>
      </c>
      <c r="BC160" s="72">
        <f t="shared" si="826"/>
        <v>0.87310257836800809</v>
      </c>
      <c r="BD160" s="72">
        <f t="shared" si="826"/>
        <v>0.87488304600420375</v>
      </c>
      <c r="BE160" s="75">
        <f t="shared" si="826"/>
        <v>0.8852489174504411</v>
      </c>
      <c r="BH160" s="72">
        <f t="shared" ref="BH160:BS160" si="827">BH34/(BH158*BH159)</f>
        <v>1.2040889042810858</v>
      </c>
      <c r="BI160" s="72">
        <f t="shared" si="827"/>
        <v>1.1920271716751902</v>
      </c>
      <c r="BJ160" s="72">
        <f t="shared" si="827"/>
        <v>1.1745031235678847</v>
      </c>
      <c r="BK160" s="72">
        <f t="shared" si="827"/>
        <v>1.1587641013111023</v>
      </c>
      <c r="BL160" s="72">
        <f t="shared" si="827"/>
        <v>1.1440960760818828</v>
      </c>
      <c r="BM160" s="72">
        <f t="shared" si="827"/>
        <v>1.1415752954264042</v>
      </c>
      <c r="BN160" s="72">
        <f t="shared" si="827"/>
        <v>1.1429892554214174</v>
      </c>
      <c r="BO160" s="72">
        <f t="shared" si="827"/>
        <v>1.1404027584984049</v>
      </c>
      <c r="BP160" s="72">
        <f t="shared" si="827"/>
        <v>1.1258905129128445</v>
      </c>
      <c r="BQ160" s="72">
        <f t="shared" si="827"/>
        <v>1.1185237395751002</v>
      </c>
      <c r="BR160" s="72">
        <f t="shared" si="827"/>
        <v>1.1028064618343003</v>
      </c>
      <c r="BS160" s="72">
        <f t="shared" si="827"/>
        <v>1.0954555898008818</v>
      </c>
      <c r="BT160" s="72"/>
      <c r="BU160" s="72"/>
      <c r="BV160" s="72"/>
      <c r="BW160" s="72"/>
      <c r="BZ160" s="72">
        <f t="shared" ref="BZ160:CO160" si="828">BZ34/(BZ158*BZ159)</f>
        <v>0.79820588734910825</v>
      </c>
      <c r="CA160" s="72">
        <f t="shared" si="828"/>
        <v>0.8295237865330275</v>
      </c>
      <c r="CB160" s="72">
        <f t="shared" si="828"/>
        <v>0.83194787944880821</v>
      </c>
      <c r="CC160" s="72">
        <f t="shared" si="828"/>
        <v>0.84971692687453682</v>
      </c>
      <c r="CD160" s="72">
        <f t="shared" si="828"/>
        <v>0.89275973526511099</v>
      </c>
      <c r="CE160" s="72">
        <f t="shared" si="828"/>
        <v>0.92810487955088261</v>
      </c>
      <c r="CF160" s="72">
        <f t="shared" si="828"/>
        <v>0.93379999139907199</v>
      </c>
      <c r="CG160" s="72">
        <f t="shared" si="828"/>
        <v>0.95864790356988605</v>
      </c>
      <c r="CH160" s="72">
        <f t="shared" si="828"/>
        <v>0.99238043235851614</v>
      </c>
      <c r="CI160" s="72">
        <f t="shared" si="828"/>
        <v>1.0288191261545578</v>
      </c>
      <c r="CJ160" s="72">
        <f t="shared" si="828"/>
        <v>1.0641785672428066</v>
      </c>
      <c r="CK160" s="72">
        <f t="shared" si="828"/>
        <v>1.0967718995437759</v>
      </c>
      <c r="CL160" s="72">
        <f t="shared" si="828"/>
        <v>1.1300716541121198</v>
      </c>
      <c r="CM160" s="72">
        <f t="shared" si="828"/>
        <v>1.1874474998940752</v>
      </c>
      <c r="CN160" s="72">
        <f t="shared" si="828"/>
        <v>1.1489099554776927</v>
      </c>
      <c r="CO160" s="72">
        <f t="shared" si="828"/>
        <v>1.1877544539286458</v>
      </c>
      <c r="CR160" s="72">
        <f t="shared" ref="CR160:DG160" si="829">CR34/(CR158*CR159)</f>
        <v>1.2267180383036005</v>
      </c>
      <c r="CS160" s="72">
        <f t="shared" si="829"/>
        <v>1.2296772088575254</v>
      </c>
      <c r="CT160" s="72">
        <f t="shared" si="829"/>
        <v>1.2168097298890896</v>
      </c>
      <c r="CU160" s="72">
        <f t="shared" si="829"/>
        <v>1.2204753276160749</v>
      </c>
      <c r="CV160" s="72">
        <f t="shared" si="829"/>
        <v>1.2465956589450544</v>
      </c>
      <c r="CW160" s="72">
        <f t="shared" si="829"/>
        <v>1.276416020429902</v>
      </c>
      <c r="CX160" s="72">
        <f t="shared" si="829"/>
        <v>1.270925206649985</v>
      </c>
      <c r="CY160" s="72">
        <f t="shared" si="829"/>
        <v>1.2505168642648161</v>
      </c>
      <c r="CZ160" s="72">
        <f t="shared" si="829"/>
        <v>1.2436652116741047</v>
      </c>
      <c r="DA160" s="72">
        <f t="shared" si="829"/>
        <v>1.2667979256324591</v>
      </c>
      <c r="DB160" s="72">
        <f t="shared" si="829"/>
        <v>1.2778978972049684</v>
      </c>
      <c r="DC160" s="72">
        <f t="shared" si="829"/>
        <v>1.3057547323708898</v>
      </c>
      <c r="DD160" s="72">
        <f t="shared" si="829"/>
        <v>1.3316241620784728</v>
      </c>
      <c r="DE160" s="72">
        <f t="shared" si="829"/>
        <v>1.3538775960626601</v>
      </c>
      <c r="DF160" s="72">
        <f t="shared" si="829"/>
        <v>1.3405533537565562</v>
      </c>
      <c r="DG160" s="72">
        <f t="shared" si="829"/>
        <v>1.3540910001540483</v>
      </c>
      <c r="DH160" s="72"/>
      <c r="DI160" s="72"/>
      <c r="DJ160" s="72"/>
      <c r="DK160" s="72"/>
      <c r="DL160" s="72"/>
      <c r="DO160" s="72">
        <f t="shared" ref="DO160:ED160" si="830">DO34/(DO158*DO159)</f>
        <v>0.79665265016324216</v>
      </c>
      <c r="DP160" s="72">
        <f t="shared" si="830"/>
        <v>0.82141917001664888</v>
      </c>
      <c r="DQ160" s="72">
        <f t="shared" si="830"/>
        <v>0.84711170186242146</v>
      </c>
      <c r="DR160" s="72">
        <f t="shared" si="830"/>
        <v>0.85299215142947482</v>
      </c>
      <c r="DS160" s="72">
        <f t="shared" si="830"/>
        <v>0.86870649283381318</v>
      </c>
      <c r="DT160" s="72">
        <f t="shared" si="830"/>
        <v>0.87260060242039772</v>
      </c>
      <c r="DU160" s="72">
        <f t="shared" si="830"/>
        <v>0.89201681499309005</v>
      </c>
      <c r="DV160" s="72">
        <f t="shared" si="830"/>
        <v>0.91066922169605358</v>
      </c>
      <c r="DW160" s="72">
        <f t="shared" si="830"/>
        <v>0.93641467063093031</v>
      </c>
      <c r="DX160" s="72">
        <f t="shared" si="830"/>
        <v>0.95899706035023424</v>
      </c>
      <c r="DY160" s="72">
        <f t="shared" si="830"/>
        <v>0.97695095425388279</v>
      </c>
      <c r="DZ160" s="72">
        <f t="shared" si="830"/>
        <v>0.99718895341399361</v>
      </c>
      <c r="EA160" s="72">
        <f t="shared" si="830"/>
        <v>1.0087019809552862</v>
      </c>
      <c r="EB160" s="72">
        <f t="shared" si="830"/>
        <v>1.0225930206403986</v>
      </c>
      <c r="EC160" s="72">
        <f t="shared" si="830"/>
        <v>1.0018306316020644</v>
      </c>
      <c r="ED160" s="72">
        <f t="shared" si="830"/>
        <v>1.0328034248796061</v>
      </c>
      <c r="EG160" s="72"/>
      <c r="EH160" s="72"/>
      <c r="EI160" s="72"/>
      <c r="EJ160" s="72"/>
      <c r="EK160" s="72"/>
      <c r="EL160" s="72"/>
      <c r="EM160" s="72"/>
      <c r="EN160" s="72"/>
      <c r="EO160" s="72"/>
      <c r="EP160" s="72"/>
      <c r="EQ160" s="72"/>
      <c r="ER160" s="72"/>
      <c r="ES160" s="72"/>
      <c r="ET160" s="72"/>
      <c r="EY160" s="72">
        <f t="shared" ref="EY160:FN160" si="831">EY34/(EY158*EY159)</f>
        <v>1.5238594870236921</v>
      </c>
      <c r="EZ160" s="72">
        <f t="shared" si="831"/>
        <v>1.4416623219313069</v>
      </c>
      <c r="FA160" s="72">
        <f t="shared" si="831"/>
        <v>1.4007637023243431</v>
      </c>
      <c r="FB160" s="72">
        <f t="shared" si="831"/>
        <v>1.5729227223021436</v>
      </c>
      <c r="FC160" s="72">
        <f t="shared" si="831"/>
        <v>1.563111869827833</v>
      </c>
      <c r="FD160" s="72">
        <f t="shared" si="831"/>
        <v>1.6363812027022622</v>
      </c>
      <c r="FE160" s="72">
        <f t="shared" si="831"/>
        <v>1.6344455521272072</v>
      </c>
      <c r="FF160" s="72">
        <f t="shared" si="831"/>
        <v>1.5735304293859267</v>
      </c>
      <c r="FG160" s="72">
        <f t="shared" si="831"/>
        <v>1.5387388549730472</v>
      </c>
      <c r="FH160" s="72">
        <f t="shared" si="831"/>
        <v>1.4985169386477684</v>
      </c>
      <c r="FI160" s="72">
        <f t="shared" si="831"/>
        <v>1.5088876532399558</v>
      </c>
      <c r="FJ160" s="72">
        <f t="shared" si="831"/>
        <v>1.504012254231567</v>
      </c>
      <c r="FK160" s="72">
        <f t="shared" si="831"/>
        <v>1.4746838697886733</v>
      </c>
      <c r="FL160" s="72">
        <f t="shared" si="831"/>
        <v>1.4577279230784692</v>
      </c>
      <c r="FM160" s="72">
        <f t="shared" si="831"/>
        <v>1.3387001736627893</v>
      </c>
      <c r="FN160" s="72">
        <f t="shared" si="831"/>
        <v>1.2620947680401065</v>
      </c>
      <c r="FQ160" s="72">
        <f t="shared" ref="FQ160:GF160" si="832">FQ34/(FQ158*FQ159)</f>
        <v>1.1924604980685103</v>
      </c>
      <c r="FR160" s="72">
        <f t="shared" si="832"/>
        <v>1.1831676398582227</v>
      </c>
      <c r="FS160" s="72">
        <f t="shared" si="832"/>
        <v>1.1319481328968941</v>
      </c>
      <c r="FT160" s="72">
        <f t="shared" si="832"/>
        <v>1.139603179730839</v>
      </c>
      <c r="FU160" s="72">
        <f t="shared" si="832"/>
        <v>1.1335028395482147</v>
      </c>
      <c r="FV160" s="72">
        <f t="shared" si="832"/>
        <v>1.0920821805907805</v>
      </c>
      <c r="FW160" s="72">
        <f t="shared" si="832"/>
        <v>1.0643168091664208</v>
      </c>
      <c r="FX160" s="72">
        <f t="shared" si="832"/>
        <v>1.0499824718095405</v>
      </c>
      <c r="FY160" s="72">
        <f t="shared" si="832"/>
        <v>1.0370614664150866</v>
      </c>
      <c r="FZ160" s="72">
        <f t="shared" si="832"/>
        <v>1.0360908977504002</v>
      </c>
      <c r="GA160" s="72">
        <f t="shared" si="832"/>
        <v>1.0383135221583049</v>
      </c>
      <c r="GB160" s="72">
        <f t="shared" si="832"/>
        <v>1.0259654923182797</v>
      </c>
      <c r="GC160" s="72">
        <f t="shared" si="832"/>
        <v>1.0088876656114041</v>
      </c>
      <c r="GD160" s="72">
        <f t="shared" si="832"/>
        <v>1.0539772395002986</v>
      </c>
      <c r="GE160" s="72">
        <f t="shared" si="832"/>
        <v>1.0222042548769843</v>
      </c>
      <c r="GF160" s="72">
        <f t="shared" si="832"/>
        <v>1.0485167222977378</v>
      </c>
    </row>
    <row r="161" spans="1:188">
      <c r="A161" s="3" t="s">
        <v>70</v>
      </c>
      <c r="F161" s="72">
        <f>F160-1</f>
        <v>0.10500272520481579</v>
      </c>
      <c r="G161" s="72">
        <f t="shared" ref="G161:U161" si="833">G160-1</f>
        <v>0.10999010783016794</v>
      </c>
      <c r="H161" s="72">
        <f t="shared" si="833"/>
        <v>9.00409532462767E-2</v>
      </c>
      <c r="I161" s="72">
        <f t="shared" si="833"/>
        <v>6.6174644630642154E-2</v>
      </c>
      <c r="J161" s="72">
        <f t="shared" si="833"/>
        <v>4.7280098499211221E-2</v>
      </c>
      <c r="K161" s="72">
        <f t="shared" si="833"/>
        <v>4.3809947521955772E-2</v>
      </c>
      <c r="L161" s="72">
        <f t="shared" si="833"/>
        <v>4.469728337614054E-2</v>
      </c>
      <c r="M161" s="72">
        <f t="shared" si="833"/>
        <v>4.3300931136906584E-2</v>
      </c>
      <c r="N161" s="72">
        <f t="shared" si="833"/>
        <v>4.1908229093420735E-2</v>
      </c>
      <c r="O161" s="72">
        <f t="shared" si="833"/>
        <v>4.7120386487449206E-2</v>
      </c>
      <c r="P161" s="72">
        <f t="shared" si="833"/>
        <v>5.0919620653010478E-2</v>
      </c>
      <c r="Q161" s="72">
        <f t="shared" si="833"/>
        <v>5.7954471324702883E-2</v>
      </c>
      <c r="R161" s="72">
        <f t="shared" si="833"/>
        <v>6.8487228178863102E-2</v>
      </c>
      <c r="S161" s="72">
        <f t="shared" si="833"/>
        <v>6.7644504942250494E-2</v>
      </c>
      <c r="T161" s="72">
        <f t="shared" si="833"/>
        <v>4.1103827534066051E-2</v>
      </c>
      <c r="U161" s="72">
        <f t="shared" si="833"/>
        <v>2.9927031379934022E-2</v>
      </c>
      <c r="V161" s="38"/>
      <c r="X161" s="72">
        <f>X160-1</f>
        <v>-9.2841633282263469E-3</v>
      </c>
      <c r="Y161" s="72">
        <f t="shared" ref="Y161:AM161" si="834">Y160-1</f>
        <v>1.0059391049280109E-2</v>
      </c>
      <c r="Z161" s="72">
        <f t="shared" si="834"/>
        <v>6.7126408839754959E-3</v>
      </c>
      <c r="AA161" s="72">
        <f t="shared" si="834"/>
        <v>-3.0076083390038755E-2</v>
      </c>
      <c r="AB161" s="72">
        <f t="shared" si="834"/>
        <v>-1.5008620084634106E-2</v>
      </c>
      <c r="AC161" s="72">
        <f t="shared" si="834"/>
        <v>3.3227920312424164E-3</v>
      </c>
      <c r="AD161" s="72">
        <f t="shared" si="834"/>
        <v>2.3979170062020438E-2</v>
      </c>
      <c r="AE161" s="72">
        <f t="shared" si="834"/>
        <v>4.3735556820207355E-2</v>
      </c>
      <c r="AF161" s="72">
        <f t="shared" si="834"/>
        <v>4.0855041706596262E-2</v>
      </c>
      <c r="AG161" s="72">
        <f t="shared" si="834"/>
        <v>4.1131234304696562E-2</v>
      </c>
      <c r="AH161" s="72">
        <f t="shared" si="834"/>
        <v>4.1317495222488398E-2</v>
      </c>
      <c r="AI161" s="72">
        <f t="shared" si="834"/>
        <v>3.9593056399716442E-2</v>
      </c>
      <c r="AJ161" s="72">
        <f t="shared" si="834"/>
        <v>4.2112458502445493E-2</v>
      </c>
      <c r="AK161" s="72">
        <f t="shared" si="834"/>
        <v>3.3720295945707912E-2</v>
      </c>
      <c r="AL161" s="72">
        <f t="shared" si="834"/>
        <v>2.8726702877701404E-2</v>
      </c>
      <c r="AM161" s="75">
        <f t="shared" si="834"/>
        <v>4.8416719342039505E-2</v>
      </c>
      <c r="AP161" s="72">
        <f>AP160-1</f>
        <v>-0.23699619239217606</v>
      </c>
      <c r="AQ161" s="72">
        <f t="shared" ref="AQ161:BE161" si="835">AQ160-1</f>
        <v>-0.22908557836840282</v>
      </c>
      <c r="AR161" s="72">
        <f t="shared" si="835"/>
        <v>-0.21134730310979621</v>
      </c>
      <c r="AS161" s="72">
        <f t="shared" si="835"/>
        <v>-0.20692243763259011</v>
      </c>
      <c r="AT161" s="72">
        <f t="shared" si="835"/>
        <v>-0.19980823154125749</v>
      </c>
      <c r="AU161" s="72">
        <f t="shared" si="835"/>
        <v>-0.1925036971673677</v>
      </c>
      <c r="AV161" s="72">
        <f t="shared" si="835"/>
        <v>-0.17388042450852714</v>
      </c>
      <c r="AW161" s="72">
        <f t="shared" si="835"/>
        <v>-0.17230604317102727</v>
      </c>
      <c r="AX161" s="72">
        <f t="shared" si="835"/>
        <v>-0.17698613313867839</v>
      </c>
      <c r="AY161" s="72">
        <f t="shared" si="835"/>
        <v>-0.16822356196179378</v>
      </c>
      <c r="AZ161" s="72">
        <f t="shared" si="835"/>
        <v>-0.16313259456686691</v>
      </c>
      <c r="BA161" s="72">
        <f t="shared" si="835"/>
        <v>-0.14593391658204768</v>
      </c>
      <c r="BB161" s="72">
        <f t="shared" si="835"/>
        <v>-0.1377263207569317</v>
      </c>
      <c r="BC161" s="72">
        <f t="shared" si="835"/>
        <v>-0.12689742163199191</v>
      </c>
      <c r="BD161" s="72">
        <f t="shared" si="835"/>
        <v>-0.12511695399579625</v>
      </c>
      <c r="BE161" s="75">
        <f t="shared" si="835"/>
        <v>-0.1147510825495589</v>
      </c>
      <c r="BH161" s="72">
        <f t="shared" ref="BH161:BS161" si="836">BH160-1</f>
        <v>0.20408890428108584</v>
      </c>
      <c r="BI161" s="72">
        <f t="shared" si="836"/>
        <v>0.19202717167519023</v>
      </c>
      <c r="BJ161" s="72">
        <f t="shared" si="836"/>
        <v>0.17450312356788467</v>
      </c>
      <c r="BK161" s="72">
        <f t="shared" si="836"/>
        <v>0.1587641013111023</v>
      </c>
      <c r="BL161" s="72">
        <f t="shared" si="836"/>
        <v>0.1440960760818828</v>
      </c>
      <c r="BM161" s="72">
        <f t="shared" si="836"/>
        <v>0.14157529542640424</v>
      </c>
      <c r="BN161" s="72">
        <f t="shared" si="836"/>
        <v>0.14298925542141738</v>
      </c>
      <c r="BO161" s="72">
        <f t="shared" si="836"/>
        <v>0.14040275849840489</v>
      </c>
      <c r="BP161" s="72">
        <f t="shared" si="836"/>
        <v>0.12589051291284448</v>
      </c>
      <c r="BQ161" s="72">
        <f t="shared" si="836"/>
        <v>0.11852373957510021</v>
      </c>
      <c r="BR161" s="72">
        <f t="shared" si="836"/>
        <v>0.10280646183430031</v>
      </c>
      <c r="BS161" s="72">
        <f t="shared" si="836"/>
        <v>9.5455589800881757E-2</v>
      </c>
      <c r="BT161" s="72"/>
      <c r="BU161" s="72"/>
      <c r="BV161" s="72"/>
      <c r="BW161" s="72"/>
      <c r="BZ161" s="72">
        <f t="shared" ref="BZ161:CO161" si="837">BZ160-1</f>
        <v>-0.20179411265089175</v>
      </c>
      <c r="CA161" s="72">
        <f t="shared" si="837"/>
        <v>-0.1704762134669725</v>
      </c>
      <c r="CB161" s="72">
        <f t="shared" si="837"/>
        <v>-0.16805212055119179</v>
      </c>
      <c r="CC161" s="72">
        <f t="shared" si="837"/>
        <v>-0.15028307312546318</v>
      </c>
      <c r="CD161" s="72">
        <f t="shared" si="837"/>
        <v>-0.10724026473488901</v>
      </c>
      <c r="CE161" s="72">
        <f t="shared" si="837"/>
        <v>-7.1895120449117389E-2</v>
      </c>
      <c r="CF161" s="72">
        <f t="shared" si="837"/>
        <v>-6.6200008600928006E-2</v>
      </c>
      <c r="CG161" s="72">
        <f t="shared" si="837"/>
        <v>-4.1352096430113949E-2</v>
      </c>
      <c r="CH161" s="72">
        <f t="shared" si="837"/>
        <v>-7.6195676414838598E-3</v>
      </c>
      <c r="CI161" s="72">
        <f t="shared" si="837"/>
        <v>2.8819126154557839E-2</v>
      </c>
      <c r="CJ161" s="72">
        <f t="shared" si="837"/>
        <v>6.4178567242806572E-2</v>
      </c>
      <c r="CK161" s="72">
        <f t="shared" si="837"/>
        <v>9.6771899543775852E-2</v>
      </c>
      <c r="CL161" s="72">
        <f t="shared" si="837"/>
        <v>0.13007165411211985</v>
      </c>
      <c r="CM161" s="72">
        <f t="shared" si="837"/>
        <v>0.18744749989407516</v>
      </c>
      <c r="CN161" s="72">
        <f t="shared" si="837"/>
        <v>0.1489099554776927</v>
      </c>
      <c r="CO161" s="72">
        <f t="shared" si="837"/>
        <v>0.18775445392864576</v>
      </c>
      <c r="CR161" s="72">
        <f t="shared" ref="CR161:DG161" si="838">CR160-1</f>
        <v>0.22671803830360049</v>
      </c>
      <c r="CS161" s="72">
        <f t="shared" si="838"/>
        <v>0.22967720885752541</v>
      </c>
      <c r="CT161" s="72">
        <f t="shared" si="838"/>
        <v>0.21680972988908964</v>
      </c>
      <c r="CU161" s="72">
        <f t="shared" si="838"/>
        <v>0.22047532761607491</v>
      </c>
      <c r="CV161" s="72">
        <f t="shared" si="838"/>
        <v>0.24659565894505442</v>
      </c>
      <c r="CW161" s="72">
        <f t="shared" si="838"/>
        <v>0.27641602042990199</v>
      </c>
      <c r="CX161" s="72">
        <f t="shared" si="838"/>
        <v>0.27092520664998498</v>
      </c>
      <c r="CY161" s="72">
        <f t="shared" si="838"/>
        <v>0.25051686426481612</v>
      </c>
      <c r="CZ161" s="72">
        <f t="shared" si="838"/>
        <v>0.24366521167410471</v>
      </c>
      <c r="DA161" s="72">
        <f t="shared" si="838"/>
        <v>0.26679792563245908</v>
      </c>
      <c r="DB161" s="72">
        <f t="shared" si="838"/>
        <v>0.27789789720496838</v>
      </c>
      <c r="DC161" s="72">
        <f t="shared" si="838"/>
        <v>0.30575473237088979</v>
      </c>
      <c r="DD161" s="72">
        <f t="shared" si="838"/>
        <v>0.33162416207847278</v>
      </c>
      <c r="DE161" s="72">
        <f t="shared" si="838"/>
        <v>0.35387759606266012</v>
      </c>
      <c r="DF161" s="72">
        <f t="shared" si="838"/>
        <v>0.34055335375655615</v>
      </c>
      <c r="DG161" s="72">
        <f t="shared" si="838"/>
        <v>0.35409100015404826</v>
      </c>
      <c r="DH161" s="72"/>
      <c r="DI161" s="72"/>
      <c r="DJ161" s="72"/>
      <c r="DK161" s="72"/>
      <c r="DL161" s="72"/>
      <c r="DO161" s="72">
        <f t="shared" ref="DO161:ED161" si="839">DO160-1</f>
        <v>-0.20334734983675784</v>
      </c>
      <c r="DP161" s="72">
        <f t="shared" si="839"/>
        <v>-0.17858082998335112</v>
      </c>
      <c r="DQ161" s="72">
        <f t="shared" si="839"/>
        <v>-0.15288829813757854</v>
      </c>
      <c r="DR161" s="72">
        <f t="shared" si="839"/>
        <v>-0.14700784857052518</v>
      </c>
      <c r="DS161" s="72">
        <f t="shared" si="839"/>
        <v>-0.13129350716618682</v>
      </c>
      <c r="DT161" s="72">
        <f t="shared" si="839"/>
        <v>-0.12739939757960228</v>
      </c>
      <c r="DU161" s="72">
        <f t="shared" si="839"/>
        <v>-0.10798318500690995</v>
      </c>
      <c r="DV161" s="72">
        <f t="shared" si="839"/>
        <v>-8.9330778303946423E-2</v>
      </c>
      <c r="DW161" s="72">
        <f t="shared" si="839"/>
        <v>-6.3585329369069687E-2</v>
      </c>
      <c r="DX161" s="72">
        <f t="shared" si="839"/>
        <v>-4.1002939649765757E-2</v>
      </c>
      <c r="DY161" s="72">
        <f t="shared" si="839"/>
        <v>-2.3049045746117214E-2</v>
      </c>
      <c r="DZ161" s="72">
        <f t="shared" si="839"/>
        <v>-2.8110465860063938E-3</v>
      </c>
      <c r="EA161" s="72">
        <f t="shared" si="839"/>
        <v>8.7019809552861815E-3</v>
      </c>
      <c r="EB161" s="72">
        <f t="shared" si="839"/>
        <v>2.2593020640398587E-2</v>
      </c>
      <c r="EC161" s="72">
        <f t="shared" si="839"/>
        <v>1.8306316020644253E-3</v>
      </c>
      <c r="ED161" s="72">
        <f t="shared" si="839"/>
        <v>3.280342487960608E-2</v>
      </c>
      <c r="EG161" s="72"/>
      <c r="EH161" s="72"/>
      <c r="EI161" s="72"/>
      <c r="EJ161" s="72"/>
      <c r="EK161" s="72"/>
      <c r="EL161" s="72"/>
      <c r="EM161" s="72"/>
      <c r="EN161" s="72"/>
      <c r="EO161" s="72"/>
      <c r="EP161" s="72"/>
      <c r="EQ161" s="72"/>
      <c r="ER161" s="72"/>
      <c r="ES161" s="72"/>
      <c r="ET161" s="72"/>
      <c r="EY161" s="72">
        <f t="shared" ref="EY161:FN161" si="840">EY160-1</f>
        <v>0.52385948702369212</v>
      </c>
      <c r="EZ161" s="72">
        <f t="shared" si="840"/>
        <v>0.44166232193130694</v>
      </c>
      <c r="FA161" s="72">
        <f t="shared" si="840"/>
        <v>0.40076370232434311</v>
      </c>
      <c r="FB161" s="72">
        <f t="shared" si="840"/>
        <v>0.57292272230214358</v>
      </c>
      <c r="FC161" s="72">
        <f t="shared" si="840"/>
        <v>0.56311186982783301</v>
      </c>
      <c r="FD161" s="72">
        <f t="shared" si="840"/>
        <v>0.63638120270226217</v>
      </c>
      <c r="FE161" s="72">
        <f t="shared" si="840"/>
        <v>0.63444555212720721</v>
      </c>
      <c r="FF161" s="72">
        <f t="shared" si="840"/>
        <v>0.57353042938592669</v>
      </c>
      <c r="FG161" s="72">
        <f t="shared" si="840"/>
        <v>0.53873885497304719</v>
      </c>
      <c r="FH161" s="72">
        <f t="shared" si="840"/>
        <v>0.49851693864776836</v>
      </c>
      <c r="FI161" s="72">
        <f t="shared" si="840"/>
        <v>0.50888765323995577</v>
      </c>
      <c r="FJ161" s="72">
        <f t="shared" si="840"/>
        <v>0.50401225423156704</v>
      </c>
      <c r="FK161" s="72">
        <f t="shared" si="840"/>
        <v>0.47468386978867327</v>
      </c>
      <c r="FL161" s="72">
        <f t="shared" si="840"/>
        <v>0.45772792307846921</v>
      </c>
      <c r="FM161" s="72">
        <f t="shared" si="840"/>
        <v>0.33870017366278926</v>
      </c>
      <c r="FN161" s="72">
        <f t="shared" si="840"/>
        <v>0.26209476804010645</v>
      </c>
      <c r="FQ161" s="72">
        <f t="shared" ref="FQ161:GF161" si="841">FQ160-1</f>
        <v>0.19246049806851029</v>
      </c>
      <c r="FR161" s="72">
        <f t="shared" si="841"/>
        <v>0.18316763985822271</v>
      </c>
      <c r="FS161" s="72">
        <f t="shared" si="841"/>
        <v>0.13194813289689411</v>
      </c>
      <c r="FT161" s="72">
        <f t="shared" si="841"/>
        <v>0.13960317973083902</v>
      </c>
      <c r="FU161" s="72">
        <f t="shared" si="841"/>
        <v>0.13350283954821474</v>
      </c>
      <c r="FV161" s="72">
        <f t="shared" si="841"/>
        <v>9.2082180590780549E-2</v>
      </c>
      <c r="FW161" s="72">
        <f t="shared" si="841"/>
        <v>6.4316809166420796E-2</v>
      </c>
      <c r="FX161" s="72">
        <f t="shared" si="841"/>
        <v>4.9982471809540518E-2</v>
      </c>
      <c r="FY161" s="72">
        <f t="shared" si="841"/>
        <v>3.7061466415086564E-2</v>
      </c>
      <c r="FZ161" s="72">
        <f t="shared" si="841"/>
        <v>3.6090897750400197E-2</v>
      </c>
      <c r="GA161" s="72">
        <f t="shared" si="841"/>
        <v>3.8313522158304858E-2</v>
      </c>
      <c r="GB161" s="72">
        <f t="shared" si="841"/>
        <v>2.5965492318279715E-2</v>
      </c>
      <c r="GC161" s="72">
        <f t="shared" si="841"/>
        <v>8.8876656114040831E-3</v>
      </c>
      <c r="GD161" s="72">
        <f t="shared" si="841"/>
        <v>5.3977239500298646E-2</v>
      </c>
      <c r="GE161" s="72">
        <f t="shared" si="841"/>
        <v>2.2204254876984297E-2</v>
      </c>
      <c r="GF161" s="72">
        <f t="shared" si="841"/>
        <v>4.8516722297737847E-2</v>
      </c>
    </row>
    <row r="162" spans="1:188">
      <c r="A162" s="3" t="s">
        <v>71</v>
      </c>
      <c r="F162" s="3">
        <f t="shared" ref="F162:U162" si="842">(1-0.1)/0.1</f>
        <v>9</v>
      </c>
      <c r="G162" s="3">
        <f t="shared" si="842"/>
        <v>9</v>
      </c>
      <c r="H162" s="3">
        <f t="shared" si="842"/>
        <v>9</v>
      </c>
      <c r="I162" s="3">
        <f t="shared" si="842"/>
        <v>9</v>
      </c>
      <c r="J162" s="3">
        <f t="shared" si="842"/>
        <v>9</v>
      </c>
      <c r="K162" s="3">
        <f t="shared" si="842"/>
        <v>9</v>
      </c>
      <c r="L162" s="3">
        <f t="shared" si="842"/>
        <v>9</v>
      </c>
      <c r="M162" s="3">
        <f t="shared" si="842"/>
        <v>9</v>
      </c>
      <c r="N162" s="3">
        <f t="shared" si="842"/>
        <v>9</v>
      </c>
      <c r="O162" s="3">
        <f t="shared" si="842"/>
        <v>9</v>
      </c>
      <c r="P162" s="3">
        <f t="shared" si="842"/>
        <v>9</v>
      </c>
      <c r="Q162" s="3">
        <f t="shared" si="842"/>
        <v>9</v>
      </c>
      <c r="R162" s="3">
        <f t="shared" si="842"/>
        <v>9</v>
      </c>
      <c r="S162" s="3">
        <f t="shared" si="842"/>
        <v>9</v>
      </c>
      <c r="T162" s="3">
        <f t="shared" si="842"/>
        <v>9</v>
      </c>
      <c r="U162" s="3">
        <f t="shared" si="842"/>
        <v>9</v>
      </c>
      <c r="X162" s="3">
        <f t="shared" ref="X162:AM162" si="843">(1-0.1)/0.1</f>
        <v>9</v>
      </c>
      <c r="Y162" s="3">
        <f t="shared" si="843"/>
        <v>9</v>
      </c>
      <c r="Z162" s="3">
        <f t="shared" si="843"/>
        <v>9</v>
      </c>
      <c r="AA162" s="3">
        <f t="shared" si="843"/>
        <v>9</v>
      </c>
      <c r="AB162" s="3">
        <f t="shared" si="843"/>
        <v>9</v>
      </c>
      <c r="AC162" s="3">
        <f t="shared" si="843"/>
        <v>9</v>
      </c>
      <c r="AD162" s="3">
        <f t="shared" si="843"/>
        <v>9</v>
      </c>
      <c r="AE162" s="3">
        <f t="shared" si="843"/>
        <v>9</v>
      </c>
      <c r="AF162" s="3">
        <f t="shared" si="843"/>
        <v>9</v>
      </c>
      <c r="AG162" s="3">
        <f t="shared" si="843"/>
        <v>9</v>
      </c>
      <c r="AH162" s="3">
        <f t="shared" si="843"/>
        <v>9</v>
      </c>
      <c r="AI162" s="3">
        <f t="shared" si="843"/>
        <v>9</v>
      </c>
      <c r="AJ162" s="3">
        <f t="shared" si="843"/>
        <v>9</v>
      </c>
      <c r="AK162" s="3">
        <f t="shared" si="843"/>
        <v>9</v>
      </c>
      <c r="AL162" s="3">
        <f t="shared" si="843"/>
        <v>9</v>
      </c>
      <c r="AM162" s="3">
        <f t="shared" si="843"/>
        <v>9</v>
      </c>
      <c r="AP162" s="3">
        <f t="shared" ref="AP162:BE162" si="844">(1-0.1)/0.1</f>
        <v>9</v>
      </c>
      <c r="AQ162" s="3">
        <f t="shared" si="844"/>
        <v>9</v>
      </c>
      <c r="AR162" s="3">
        <f t="shared" si="844"/>
        <v>9</v>
      </c>
      <c r="AS162" s="3">
        <f t="shared" si="844"/>
        <v>9</v>
      </c>
      <c r="AT162" s="3">
        <f t="shared" si="844"/>
        <v>9</v>
      </c>
      <c r="AU162" s="3">
        <f t="shared" si="844"/>
        <v>9</v>
      </c>
      <c r="AV162" s="3">
        <f t="shared" si="844"/>
        <v>9</v>
      </c>
      <c r="AW162" s="3">
        <f t="shared" si="844"/>
        <v>9</v>
      </c>
      <c r="AX162" s="3">
        <f t="shared" si="844"/>
        <v>9</v>
      </c>
      <c r="AY162" s="3">
        <f t="shared" si="844"/>
        <v>9</v>
      </c>
      <c r="AZ162" s="3">
        <f t="shared" si="844"/>
        <v>9</v>
      </c>
      <c r="BA162" s="3">
        <f t="shared" si="844"/>
        <v>9</v>
      </c>
      <c r="BB162" s="3">
        <f t="shared" si="844"/>
        <v>9</v>
      </c>
      <c r="BC162" s="3">
        <f t="shared" si="844"/>
        <v>9</v>
      </c>
      <c r="BD162" s="3">
        <f t="shared" si="844"/>
        <v>9</v>
      </c>
      <c r="BE162" s="3">
        <f t="shared" si="844"/>
        <v>9</v>
      </c>
      <c r="BH162" s="3">
        <f t="shared" ref="BH162:BS162" si="845">(1-0.1)/0.1</f>
        <v>9</v>
      </c>
      <c r="BI162" s="3">
        <f t="shared" si="845"/>
        <v>9</v>
      </c>
      <c r="BJ162" s="3">
        <f t="shared" si="845"/>
        <v>9</v>
      </c>
      <c r="BK162" s="3">
        <f t="shared" si="845"/>
        <v>9</v>
      </c>
      <c r="BL162" s="3">
        <f t="shared" si="845"/>
        <v>9</v>
      </c>
      <c r="BM162" s="3">
        <f t="shared" si="845"/>
        <v>9</v>
      </c>
      <c r="BN162" s="3">
        <f t="shared" si="845"/>
        <v>9</v>
      </c>
      <c r="BO162" s="3">
        <f t="shared" si="845"/>
        <v>9</v>
      </c>
      <c r="BP162" s="3">
        <f t="shared" si="845"/>
        <v>9</v>
      </c>
      <c r="BQ162" s="3">
        <f t="shared" si="845"/>
        <v>9</v>
      </c>
      <c r="BR162" s="3">
        <f t="shared" si="845"/>
        <v>9</v>
      </c>
      <c r="BS162" s="3">
        <f t="shared" si="845"/>
        <v>9</v>
      </c>
      <c r="BZ162" s="3">
        <f t="shared" ref="BZ162:CO162" si="846">(1-0.1)/0.1</f>
        <v>9</v>
      </c>
      <c r="CA162" s="3">
        <f t="shared" si="846"/>
        <v>9</v>
      </c>
      <c r="CB162" s="3">
        <f t="shared" si="846"/>
        <v>9</v>
      </c>
      <c r="CC162" s="3">
        <f t="shared" si="846"/>
        <v>9</v>
      </c>
      <c r="CD162" s="3">
        <f t="shared" si="846"/>
        <v>9</v>
      </c>
      <c r="CE162" s="3">
        <f t="shared" si="846"/>
        <v>9</v>
      </c>
      <c r="CF162" s="3">
        <f t="shared" si="846"/>
        <v>9</v>
      </c>
      <c r="CG162" s="3">
        <f t="shared" si="846"/>
        <v>9</v>
      </c>
      <c r="CH162" s="3">
        <f t="shared" si="846"/>
        <v>9</v>
      </c>
      <c r="CI162" s="3">
        <f t="shared" si="846"/>
        <v>9</v>
      </c>
      <c r="CJ162" s="3">
        <f t="shared" si="846"/>
        <v>9</v>
      </c>
      <c r="CK162" s="3">
        <f t="shared" si="846"/>
        <v>9</v>
      </c>
      <c r="CL162" s="3">
        <f t="shared" si="846"/>
        <v>9</v>
      </c>
      <c r="CM162" s="3">
        <f t="shared" si="846"/>
        <v>9</v>
      </c>
      <c r="CN162" s="3">
        <f t="shared" si="846"/>
        <v>9</v>
      </c>
      <c r="CO162" s="3">
        <f t="shared" si="846"/>
        <v>9</v>
      </c>
      <c r="CR162" s="3">
        <f t="shared" ref="CR162:DG162" si="847">(1-0.1)/0.1</f>
        <v>9</v>
      </c>
      <c r="CS162" s="3">
        <f t="shared" si="847"/>
        <v>9</v>
      </c>
      <c r="CT162" s="3">
        <f t="shared" si="847"/>
        <v>9</v>
      </c>
      <c r="CU162" s="3">
        <f t="shared" si="847"/>
        <v>9</v>
      </c>
      <c r="CV162" s="3">
        <f t="shared" si="847"/>
        <v>9</v>
      </c>
      <c r="CW162" s="3">
        <f t="shared" si="847"/>
        <v>9</v>
      </c>
      <c r="CX162" s="3">
        <f t="shared" si="847"/>
        <v>9</v>
      </c>
      <c r="CY162" s="3">
        <f t="shared" si="847"/>
        <v>9</v>
      </c>
      <c r="CZ162" s="3">
        <f t="shared" si="847"/>
        <v>9</v>
      </c>
      <c r="DA162" s="3">
        <f t="shared" si="847"/>
        <v>9</v>
      </c>
      <c r="DB162" s="3">
        <f t="shared" si="847"/>
        <v>9</v>
      </c>
      <c r="DC162" s="3">
        <f t="shared" si="847"/>
        <v>9</v>
      </c>
      <c r="DD162" s="3">
        <f t="shared" si="847"/>
        <v>9</v>
      </c>
      <c r="DE162" s="3">
        <f t="shared" si="847"/>
        <v>9</v>
      </c>
      <c r="DF162" s="3">
        <f t="shared" si="847"/>
        <v>9</v>
      </c>
      <c r="DG162" s="3">
        <f t="shared" si="847"/>
        <v>9</v>
      </c>
      <c r="DO162" s="3">
        <f t="shared" ref="DO162:ED162" si="848">(1-0.1)/0.1</f>
        <v>9</v>
      </c>
      <c r="DP162" s="3">
        <f t="shared" si="848"/>
        <v>9</v>
      </c>
      <c r="DQ162" s="3">
        <f t="shared" si="848"/>
        <v>9</v>
      </c>
      <c r="DR162" s="3">
        <f t="shared" si="848"/>
        <v>9</v>
      </c>
      <c r="DS162" s="3">
        <f t="shared" si="848"/>
        <v>9</v>
      </c>
      <c r="DT162" s="3">
        <f t="shared" si="848"/>
        <v>9</v>
      </c>
      <c r="DU162" s="3">
        <f t="shared" si="848"/>
        <v>9</v>
      </c>
      <c r="DV162" s="3">
        <f t="shared" si="848"/>
        <v>9</v>
      </c>
      <c r="DW162" s="3">
        <f t="shared" si="848"/>
        <v>9</v>
      </c>
      <c r="DX162" s="3">
        <f t="shared" si="848"/>
        <v>9</v>
      </c>
      <c r="DY162" s="3">
        <f t="shared" si="848"/>
        <v>9</v>
      </c>
      <c r="DZ162" s="3">
        <f t="shared" si="848"/>
        <v>9</v>
      </c>
      <c r="EA162" s="3">
        <f t="shared" si="848"/>
        <v>9</v>
      </c>
      <c r="EB162" s="3">
        <f t="shared" si="848"/>
        <v>9</v>
      </c>
      <c r="EC162" s="3">
        <f t="shared" si="848"/>
        <v>9</v>
      </c>
      <c r="ED162" s="3">
        <f t="shared" si="848"/>
        <v>9</v>
      </c>
      <c r="EY162" s="3">
        <f t="shared" ref="EY162:FN162" si="849">(1-0.1)/0.1</f>
        <v>9</v>
      </c>
      <c r="EZ162" s="3">
        <f t="shared" si="849"/>
        <v>9</v>
      </c>
      <c r="FA162" s="3">
        <f t="shared" si="849"/>
        <v>9</v>
      </c>
      <c r="FB162" s="3">
        <f t="shared" si="849"/>
        <v>9</v>
      </c>
      <c r="FC162" s="3">
        <f t="shared" si="849"/>
        <v>9</v>
      </c>
      <c r="FD162" s="3">
        <f t="shared" si="849"/>
        <v>9</v>
      </c>
      <c r="FE162" s="3">
        <f t="shared" si="849"/>
        <v>9</v>
      </c>
      <c r="FF162" s="3">
        <f t="shared" si="849"/>
        <v>9</v>
      </c>
      <c r="FG162" s="3">
        <f t="shared" si="849"/>
        <v>9</v>
      </c>
      <c r="FH162" s="3">
        <f t="shared" si="849"/>
        <v>9</v>
      </c>
      <c r="FI162" s="3">
        <f t="shared" si="849"/>
        <v>9</v>
      </c>
      <c r="FJ162" s="3">
        <f t="shared" si="849"/>
        <v>9</v>
      </c>
      <c r="FK162" s="3">
        <f t="shared" si="849"/>
        <v>9</v>
      </c>
      <c r="FL162" s="3">
        <f t="shared" si="849"/>
        <v>9</v>
      </c>
      <c r="FM162" s="3">
        <f t="shared" si="849"/>
        <v>9</v>
      </c>
      <c r="FN162" s="3">
        <f t="shared" si="849"/>
        <v>9</v>
      </c>
      <c r="FQ162" s="3">
        <f t="shared" ref="FQ162:GF162" si="850">(1-0.1)/0.1</f>
        <v>9</v>
      </c>
      <c r="FR162" s="3">
        <f t="shared" si="850"/>
        <v>9</v>
      </c>
      <c r="FS162" s="3">
        <f t="shared" si="850"/>
        <v>9</v>
      </c>
      <c r="FT162" s="3">
        <f t="shared" si="850"/>
        <v>9</v>
      </c>
      <c r="FU162" s="3">
        <f t="shared" si="850"/>
        <v>9</v>
      </c>
      <c r="FV162" s="3">
        <f t="shared" si="850"/>
        <v>9</v>
      </c>
      <c r="FW162" s="3">
        <f t="shared" si="850"/>
        <v>9</v>
      </c>
      <c r="FX162" s="3">
        <f t="shared" si="850"/>
        <v>9</v>
      </c>
      <c r="FY162" s="3">
        <f t="shared" si="850"/>
        <v>9</v>
      </c>
      <c r="FZ162" s="3">
        <f t="shared" si="850"/>
        <v>9</v>
      </c>
      <c r="GA162" s="3">
        <f t="shared" si="850"/>
        <v>9</v>
      </c>
      <c r="GB162" s="3">
        <f t="shared" si="850"/>
        <v>9</v>
      </c>
      <c r="GC162" s="3">
        <f t="shared" si="850"/>
        <v>9</v>
      </c>
      <c r="GD162" s="3">
        <f t="shared" si="850"/>
        <v>9</v>
      </c>
      <c r="GE162" s="3">
        <f t="shared" si="850"/>
        <v>9</v>
      </c>
      <c r="GF162" s="3">
        <f t="shared" si="850"/>
        <v>9</v>
      </c>
    </row>
    <row r="163" spans="1:188">
      <c r="A163" s="3" t="s">
        <v>85</v>
      </c>
      <c r="F163" s="38">
        <f>F161*F158*F159</f>
        <v>600.71768400118231</v>
      </c>
      <c r="G163" s="38">
        <f t="shared" ref="G163:U163" si="851">G161*G158*G159</f>
        <v>734.89505028287419</v>
      </c>
      <c r="H163" s="38">
        <f t="shared" si="851"/>
        <v>674.52595783342883</v>
      </c>
      <c r="I163" s="38">
        <f t="shared" si="851"/>
        <v>537.07878987355002</v>
      </c>
      <c r="J163" s="38">
        <f t="shared" si="851"/>
        <v>411.38936774552559</v>
      </c>
      <c r="K163" s="38">
        <f t="shared" si="851"/>
        <v>414.461322017111</v>
      </c>
      <c r="L163" s="38">
        <f t="shared" si="851"/>
        <v>466.47535984634584</v>
      </c>
      <c r="M163" s="38">
        <f t="shared" si="851"/>
        <v>500.01926611842953</v>
      </c>
      <c r="N163" s="38">
        <f t="shared" si="851"/>
        <v>549.58031241543256</v>
      </c>
      <c r="O163" s="38">
        <f t="shared" si="851"/>
        <v>723.59997541804137</v>
      </c>
      <c r="P163" s="38">
        <f t="shared" si="851"/>
        <v>906.69633805312469</v>
      </c>
      <c r="Q163" s="38">
        <f t="shared" si="851"/>
        <v>1217.4249512906451</v>
      </c>
      <c r="R163" s="38">
        <f t="shared" si="851"/>
        <v>1703.9255581938862</v>
      </c>
      <c r="S163" s="38">
        <f t="shared" si="851"/>
        <v>1995.1718428338941</v>
      </c>
      <c r="T163" s="38">
        <f t="shared" si="851"/>
        <v>1367.2928119283431</v>
      </c>
      <c r="U163" s="38">
        <f t="shared" si="851"/>
        <v>1145.7565010926833</v>
      </c>
      <c r="V163" s="38"/>
      <c r="X163" s="38">
        <f>X161*X158*X159</f>
        <v>-3838.9322039836766</v>
      </c>
      <c r="Y163" s="38">
        <f t="shared" ref="Y163:AM163" si="852">Y161*Y158*Y159</f>
        <v>4590.7225849021015</v>
      </c>
      <c r="Z163" s="38">
        <f t="shared" si="852"/>
        <v>3376.0392324948652</v>
      </c>
      <c r="AA163" s="38">
        <f t="shared" si="852"/>
        <v>-15536.204015409745</v>
      </c>
      <c r="AB163" s="38">
        <f t="shared" si="852"/>
        <v>-8365.3599793660542</v>
      </c>
      <c r="AC163" s="38">
        <f t="shared" si="852"/>
        <v>1997.7895346128394</v>
      </c>
      <c r="AD163" s="38">
        <f t="shared" si="852"/>
        <v>15254.605480652468</v>
      </c>
      <c r="AE163" s="38">
        <f t="shared" si="852"/>
        <v>30192.680674482199</v>
      </c>
      <c r="AF163" s="38">
        <f t="shared" si="852"/>
        <v>30110.304462584183</v>
      </c>
      <c r="AG163" s="38">
        <f t="shared" si="852"/>
        <v>32667.464261848752</v>
      </c>
      <c r="AH163" s="38">
        <f t="shared" si="852"/>
        <v>34331.111227909692</v>
      </c>
      <c r="AI163" s="38">
        <f t="shared" si="852"/>
        <v>34609.642979818629</v>
      </c>
      <c r="AJ163" s="38">
        <f t="shared" si="852"/>
        <v>39400.924695641697</v>
      </c>
      <c r="AK163" s="38">
        <f t="shared" si="852"/>
        <v>33483.195218044224</v>
      </c>
      <c r="AL163" s="38">
        <f t="shared" si="852"/>
        <v>29740.645034131219</v>
      </c>
      <c r="AM163" s="73">
        <f t="shared" si="852"/>
        <v>54160.995350041238</v>
      </c>
      <c r="AP163" s="38">
        <f t="shared" ref="AP163:BE163" si="853">AP161*(AP158*AP159)</f>
        <v>-153803.08320071443</v>
      </c>
      <c r="AQ163" s="38">
        <f t="shared" si="853"/>
        <v>-150069.73152871471</v>
      </c>
      <c r="AR163" s="38">
        <f t="shared" si="853"/>
        <v>-138185.02153001609</v>
      </c>
      <c r="AS163" s="38">
        <f t="shared" si="853"/>
        <v>-131735.23133095165</v>
      </c>
      <c r="AT163" s="38">
        <f t="shared" si="853"/>
        <v>-124258.07718800394</v>
      </c>
      <c r="AU163" s="38">
        <f t="shared" si="853"/>
        <v>-119910.66095062203</v>
      </c>
      <c r="AV163" s="38">
        <f t="shared" si="853"/>
        <v>-104759.30517778909</v>
      </c>
      <c r="AW163" s="38">
        <f t="shared" si="853"/>
        <v>-102279.42398901067</v>
      </c>
      <c r="AX163" s="38">
        <f t="shared" si="853"/>
        <v>-105435.93814770666</v>
      </c>
      <c r="AY163" s="38">
        <f t="shared" si="853"/>
        <v>-100784.98817836307</v>
      </c>
      <c r="AZ163" s="38">
        <f t="shared" si="853"/>
        <v>-97804.304390476231</v>
      </c>
      <c r="BA163" s="38">
        <f t="shared" si="853"/>
        <v>-86693.212431003049</v>
      </c>
      <c r="BB163" s="38">
        <f t="shared" si="853"/>
        <v>-82341.291026612875</v>
      </c>
      <c r="BC163" s="38">
        <f t="shared" si="853"/>
        <v>-73306.640656780568</v>
      </c>
      <c r="BD163" s="38">
        <f t="shared" si="853"/>
        <v>-67348.619564573193</v>
      </c>
      <c r="BE163" s="73">
        <f t="shared" si="853"/>
        <v>-62113.524481684501</v>
      </c>
      <c r="BH163" s="38">
        <f t="shared" ref="BH163:BS163" si="854">BH161*(BH158*BH159)</f>
        <v>87.27410793215661</v>
      </c>
      <c r="BI163" s="38">
        <f t="shared" si="854"/>
        <v>87.988646238028139</v>
      </c>
      <c r="BJ163" s="38">
        <f t="shared" si="854"/>
        <v>85.512840494857514</v>
      </c>
      <c r="BK163" s="38">
        <f t="shared" si="854"/>
        <v>83.186992325938505</v>
      </c>
      <c r="BL163" s="38">
        <f t="shared" si="854"/>
        <v>80.69382746715965</v>
      </c>
      <c r="BM163" s="38">
        <f t="shared" si="854"/>
        <v>85.39509070335356</v>
      </c>
      <c r="BN163" s="38">
        <f t="shared" si="854"/>
        <v>91.654972712853876</v>
      </c>
      <c r="BO163" s="38">
        <f t="shared" si="854"/>
        <v>96.476308202160425</v>
      </c>
      <c r="BP163" s="38">
        <f t="shared" si="854"/>
        <v>93.129462900679343</v>
      </c>
      <c r="BQ163" s="38">
        <f t="shared" si="854"/>
        <v>94.784766030306031</v>
      </c>
      <c r="BR163" s="38">
        <f t="shared" si="854"/>
        <v>89.970322295042138</v>
      </c>
      <c r="BS163" s="38">
        <f t="shared" si="854"/>
        <v>90.736068035571009</v>
      </c>
      <c r="BT163" s="38"/>
      <c r="BU163" s="38"/>
      <c r="BV163" s="38"/>
      <c r="BW163" s="38"/>
      <c r="BZ163" s="38">
        <f t="shared" ref="BZ163:CO163" si="855">BZ161*BZ158*BZ159</f>
        <v>-65.105619192799608</v>
      </c>
      <c r="CA163" s="38">
        <f t="shared" si="855"/>
        <v>-55.793617517025361</v>
      </c>
      <c r="CB163" s="38">
        <f t="shared" si="855"/>
        <v>-58.111257642579751</v>
      </c>
      <c r="CC163" s="38">
        <f t="shared" si="855"/>
        <v>-54.196143076870094</v>
      </c>
      <c r="CD163" s="38">
        <f t="shared" si="855"/>
        <v>-39.618118565941366</v>
      </c>
      <c r="CE163" s="38">
        <f t="shared" si="855"/>
        <v>-27.608402226680781</v>
      </c>
      <c r="CF163" s="38">
        <f t="shared" si="855"/>
        <v>-24.995430549893442</v>
      </c>
      <c r="CG163" s="38">
        <f t="shared" si="855"/>
        <v>-16.530220188519952</v>
      </c>
      <c r="CH163" s="38">
        <f t="shared" si="855"/>
        <v>-3.2153382086274389</v>
      </c>
      <c r="CI163" s="38">
        <f t="shared" si="855"/>
        <v>13.278961061289085</v>
      </c>
      <c r="CJ163" s="38">
        <f t="shared" si="855"/>
        <v>31.507655383476457</v>
      </c>
      <c r="CK163" s="38">
        <f t="shared" si="855"/>
        <v>50.684875103884238</v>
      </c>
      <c r="CL163" s="38">
        <f t="shared" si="855"/>
        <v>73.900070979699805</v>
      </c>
      <c r="CM163" s="38">
        <f t="shared" si="855"/>
        <v>117.2044618888573</v>
      </c>
      <c r="CN163" s="38">
        <f t="shared" si="855"/>
        <v>88.126608029516106</v>
      </c>
      <c r="CO163" s="38">
        <f t="shared" si="855"/>
        <v>121.0800261180033</v>
      </c>
      <c r="CR163" s="38">
        <f t="shared" ref="CR163:DG163" si="856">CR161*CR158*CR159</f>
        <v>390.27839211075883</v>
      </c>
      <c r="CS163" s="38">
        <f t="shared" si="856"/>
        <v>449.46145626185847</v>
      </c>
      <c r="CT163" s="38">
        <f t="shared" si="856"/>
        <v>479.07259969943755</v>
      </c>
      <c r="CU163" s="38">
        <f t="shared" si="856"/>
        <v>533.40789001765484</v>
      </c>
      <c r="CV163" s="38">
        <f t="shared" si="856"/>
        <v>641.75171092732819</v>
      </c>
      <c r="CW163" s="38">
        <f t="shared" si="856"/>
        <v>775.42642707060247</v>
      </c>
      <c r="CX163" s="38">
        <f t="shared" si="856"/>
        <v>828.98207465942903</v>
      </c>
      <c r="CY163" s="38">
        <f t="shared" si="856"/>
        <v>841.0572096684208</v>
      </c>
      <c r="CZ163" s="38">
        <f t="shared" si="856"/>
        <v>891.08726861760942</v>
      </c>
      <c r="DA163" s="38">
        <f t="shared" si="856"/>
        <v>1078.4051731485065</v>
      </c>
      <c r="DB163" s="38">
        <f t="shared" si="856"/>
        <v>1234.7111528288494</v>
      </c>
      <c r="DC163" s="38">
        <f t="shared" si="856"/>
        <v>1468.4503013129413</v>
      </c>
      <c r="DD163" s="38">
        <f t="shared" si="856"/>
        <v>1716.5450216057213</v>
      </c>
      <c r="DE163" s="38">
        <f t="shared" si="856"/>
        <v>2018.0957281654632</v>
      </c>
      <c r="DF163" s="38">
        <f t="shared" si="856"/>
        <v>2038.956456839448</v>
      </c>
      <c r="DG163" s="38">
        <f t="shared" si="856"/>
        <v>2354.3847774664191</v>
      </c>
      <c r="DH163" s="38"/>
      <c r="DI163" s="38"/>
      <c r="DJ163" s="38"/>
      <c r="DK163" s="38"/>
      <c r="DL163" s="38"/>
      <c r="DO163" s="38">
        <f t="shared" ref="DO163:ED163" si="857">DO161*DO158*DO159</f>
        <v>-1070.1951765852084</v>
      </c>
      <c r="DP163" s="38">
        <f t="shared" si="857"/>
        <v>-1005.0278902266946</v>
      </c>
      <c r="DQ163" s="38">
        <f t="shared" si="857"/>
        <v>-855.52897069536755</v>
      </c>
      <c r="DR163" s="38">
        <f t="shared" si="857"/>
        <v>-797.68106005062236</v>
      </c>
      <c r="DS163" s="38">
        <f t="shared" si="857"/>
        <v>-697.55490772952828</v>
      </c>
      <c r="DT163" s="38">
        <f t="shared" si="857"/>
        <v>-718.71708787141779</v>
      </c>
      <c r="DU163" s="38">
        <f t="shared" si="857"/>
        <v>-621.43659949239452</v>
      </c>
      <c r="DV163" s="38">
        <f t="shared" si="857"/>
        <v>-534.67293046329542</v>
      </c>
      <c r="DW163" s="38">
        <f t="shared" si="857"/>
        <v>-401.80687964853257</v>
      </c>
      <c r="DX163" s="38">
        <f t="shared" si="857"/>
        <v>-277.46445092274388</v>
      </c>
      <c r="DY163" s="38">
        <f t="shared" si="857"/>
        <v>-167.34147657818804</v>
      </c>
      <c r="DZ163" s="38">
        <f t="shared" si="857"/>
        <v>-22.114654316896637</v>
      </c>
      <c r="EA163" s="38">
        <f t="shared" si="857"/>
        <v>73.546105127904397</v>
      </c>
      <c r="EB163" s="38">
        <f t="shared" si="857"/>
        <v>200.62248775564615</v>
      </c>
      <c r="EC163" s="38">
        <f t="shared" si="857"/>
        <v>16.521504204566682</v>
      </c>
      <c r="ED163" s="38">
        <f t="shared" si="857"/>
        <v>320.94465278715143</v>
      </c>
      <c r="EG163" s="38"/>
      <c r="EH163" s="38"/>
      <c r="EI163" s="38"/>
      <c r="EJ163" s="38"/>
      <c r="EK163" s="38"/>
      <c r="EL163" s="38"/>
      <c r="EM163" s="38"/>
      <c r="EN163" s="38"/>
      <c r="EO163" s="38"/>
      <c r="EP163" s="38"/>
      <c r="EQ163" s="38"/>
      <c r="ER163" s="38"/>
      <c r="ES163" s="38"/>
      <c r="ET163" s="38"/>
      <c r="EY163" s="38">
        <f t="shared" ref="EY163:FN163" si="858">EY161*EY158*EY159</f>
        <v>156249.00149821572</v>
      </c>
      <c r="EZ163" s="38">
        <f t="shared" si="858"/>
        <v>163155.55722591735</v>
      </c>
      <c r="FA163" s="38">
        <f t="shared" si="858"/>
        <v>179585.98728574996</v>
      </c>
      <c r="FB163" s="38">
        <f t="shared" si="858"/>
        <v>348124.47509714228</v>
      </c>
      <c r="FC163" s="38">
        <f t="shared" si="858"/>
        <v>396178.88491433661</v>
      </c>
      <c r="FD163" s="38">
        <f t="shared" si="858"/>
        <v>540475.18938795978</v>
      </c>
      <c r="FE163" s="38">
        <f t="shared" si="858"/>
        <v>639055.65340476739</v>
      </c>
      <c r="FF163" s="38">
        <f t="shared" si="858"/>
        <v>664033.48334317748</v>
      </c>
      <c r="FG163" s="38">
        <f t="shared" si="858"/>
        <v>705022.00213259133</v>
      </c>
      <c r="FH163" s="38">
        <f t="shared" si="858"/>
        <v>763760.63518115494</v>
      </c>
      <c r="FI163" s="38">
        <f t="shared" si="858"/>
        <v>935654.41759396996</v>
      </c>
      <c r="FJ163" s="38">
        <f t="shared" si="858"/>
        <v>1119010.9535349526</v>
      </c>
      <c r="FK163" s="38">
        <f t="shared" si="858"/>
        <v>1271747.3295252824</v>
      </c>
      <c r="FL163" s="38">
        <f t="shared" si="858"/>
        <v>1553892.7583351096</v>
      </c>
      <c r="FM163" s="38">
        <f t="shared" si="858"/>
        <v>1417817.2125209616</v>
      </c>
      <c r="FN163" s="38">
        <f t="shared" si="858"/>
        <v>1333824.7637170167</v>
      </c>
      <c r="FQ163" s="38">
        <f t="shared" ref="FQ163:GF163" si="859">FQ161*FQ158*FQ159</f>
        <v>36942.664679670168</v>
      </c>
      <c r="FR163" s="38">
        <f t="shared" si="859"/>
        <v>42114.228278287192</v>
      </c>
      <c r="FS163" s="38">
        <f t="shared" si="859"/>
        <v>36558.185027097868</v>
      </c>
      <c r="FT163" s="38">
        <f t="shared" si="859"/>
        <v>44225.027123574924</v>
      </c>
      <c r="FU163" s="38">
        <f t="shared" si="859"/>
        <v>47104.771855598825</v>
      </c>
      <c r="FV163" s="38">
        <f t="shared" si="859"/>
        <v>37238.705522322474</v>
      </c>
      <c r="FW163" s="38">
        <f t="shared" si="859"/>
        <v>29084.722143960986</v>
      </c>
      <c r="FX163" s="38">
        <f t="shared" si="859"/>
        <v>25503.95819034255</v>
      </c>
      <c r="FY163" s="38">
        <f t="shared" si="859"/>
        <v>21922.612958189082</v>
      </c>
      <c r="FZ163" s="38">
        <f t="shared" si="859"/>
        <v>24916.802042367464</v>
      </c>
      <c r="GA163" s="38">
        <f t="shared" si="859"/>
        <v>30966.686417757162</v>
      </c>
      <c r="GB163" s="38">
        <f t="shared" si="859"/>
        <v>24657.063544894805</v>
      </c>
      <c r="GC163" s="38">
        <f t="shared" si="859"/>
        <v>10075.409603295006</v>
      </c>
      <c r="GD163" s="38">
        <f t="shared" si="859"/>
        <v>76053.11461094582</v>
      </c>
      <c r="GE163" s="38">
        <f t="shared" si="859"/>
        <v>36023.426902955289</v>
      </c>
      <c r="GF163" s="38">
        <f t="shared" si="859"/>
        <v>91660.389316376823</v>
      </c>
    </row>
    <row r="164" spans="1:188">
      <c r="A164" s="3" t="s">
        <v>86</v>
      </c>
      <c r="F164" s="38">
        <f>F163*F162</f>
        <v>5406.459156010641</v>
      </c>
      <c r="G164" s="38">
        <f t="shared" ref="G164:U164" si="860">G163*G162</f>
        <v>6614.0554525458674</v>
      </c>
      <c r="H164" s="38">
        <f t="shared" si="860"/>
        <v>6070.7336205008596</v>
      </c>
      <c r="I164" s="38">
        <f t="shared" si="860"/>
        <v>4833.70910886195</v>
      </c>
      <c r="J164" s="38">
        <f t="shared" si="860"/>
        <v>3702.5043097097305</v>
      </c>
      <c r="K164" s="38">
        <f t="shared" si="860"/>
        <v>3730.1518981539989</v>
      </c>
      <c r="L164" s="38">
        <f t="shared" si="860"/>
        <v>4198.2782386171129</v>
      </c>
      <c r="M164" s="38">
        <f t="shared" si="860"/>
        <v>4500.1733950658654</v>
      </c>
      <c r="N164" s="38">
        <f t="shared" si="860"/>
        <v>4946.2228117388931</v>
      </c>
      <c r="O164" s="38">
        <f t="shared" si="860"/>
        <v>6512.3997787623721</v>
      </c>
      <c r="P164" s="38">
        <f t="shared" si="860"/>
        <v>8160.2670424781227</v>
      </c>
      <c r="Q164" s="38">
        <f t="shared" si="860"/>
        <v>10956.824561615806</v>
      </c>
      <c r="R164" s="38">
        <f t="shared" si="860"/>
        <v>15335.330023744977</v>
      </c>
      <c r="S164" s="38">
        <f t="shared" si="860"/>
        <v>17956.546585505046</v>
      </c>
      <c r="T164" s="38">
        <f t="shared" si="860"/>
        <v>12305.635307355087</v>
      </c>
      <c r="U164" s="38">
        <f t="shared" si="860"/>
        <v>10311.808509834149</v>
      </c>
      <c r="V164" s="38"/>
      <c r="X164" s="38">
        <f>X163*X162</f>
        <v>-34550.389835853086</v>
      </c>
      <c r="Y164" s="38">
        <f t="shared" ref="Y164:AM164" si="861">Y163*Y162</f>
        <v>41316.503264118917</v>
      </c>
      <c r="Z164" s="38">
        <f t="shared" si="861"/>
        <v>30384.353092453788</v>
      </c>
      <c r="AA164" s="38">
        <f t="shared" si="861"/>
        <v>-139825.83613868771</v>
      </c>
      <c r="AB164" s="38">
        <f t="shared" si="861"/>
        <v>-75288.239814294488</v>
      </c>
      <c r="AC164" s="38">
        <f t="shared" si="861"/>
        <v>17980.105811515554</v>
      </c>
      <c r="AD164" s="38">
        <f t="shared" si="861"/>
        <v>137291.44932587221</v>
      </c>
      <c r="AE164" s="38">
        <f t="shared" si="861"/>
        <v>271734.12607033981</v>
      </c>
      <c r="AF164" s="38">
        <f t="shared" si="861"/>
        <v>270992.74016325764</v>
      </c>
      <c r="AG164" s="38">
        <f t="shared" si="861"/>
        <v>294007.17835663876</v>
      </c>
      <c r="AH164" s="38">
        <f t="shared" si="861"/>
        <v>308980.00105118722</v>
      </c>
      <c r="AI164" s="38">
        <f t="shared" si="861"/>
        <v>311486.78681836766</v>
      </c>
      <c r="AJ164" s="38">
        <f t="shared" si="861"/>
        <v>354608.32226077525</v>
      </c>
      <c r="AK164" s="38">
        <f t="shared" si="861"/>
        <v>301348.75696239801</v>
      </c>
      <c r="AL164" s="38">
        <f t="shared" si="861"/>
        <v>267665.80530718097</v>
      </c>
      <c r="AM164" s="73">
        <f t="shared" si="861"/>
        <v>487448.95815037115</v>
      </c>
      <c r="AP164" s="54">
        <f t="shared" ref="AP164:BE164" si="862">AP163*AP162</f>
        <v>-1384227.74880643</v>
      </c>
      <c r="AQ164" s="54">
        <f t="shared" si="862"/>
        <v>-1350627.5837584324</v>
      </c>
      <c r="AR164" s="54">
        <f t="shared" si="862"/>
        <v>-1243665.1937701448</v>
      </c>
      <c r="AS164" s="54">
        <f t="shared" si="862"/>
        <v>-1185617.0819785648</v>
      </c>
      <c r="AT164" s="54">
        <f t="shared" si="862"/>
        <v>-1118322.6946920354</v>
      </c>
      <c r="AU164" s="54">
        <f t="shared" si="862"/>
        <v>-1079195.9485555983</v>
      </c>
      <c r="AV164" s="54">
        <f t="shared" si="862"/>
        <v>-942833.74660010182</v>
      </c>
      <c r="AW164" s="54">
        <f t="shared" si="862"/>
        <v>-920514.81590109598</v>
      </c>
      <c r="AX164" s="54">
        <f t="shared" si="862"/>
        <v>-948923.44332935999</v>
      </c>
      <c r="AY164" s="54">
        <f t="shared" si="862"/>
        <v>-907064.89360526763</v>
      </c>
      <c r="AZ164" s="54">
        <f t="shared" si="862"/>
        <v>-880238.73951428605</v>
      </c>
      <c r="BA164" s="54">
        <f t="shared" si="862"/>
        <v>-780238.9118790275</v>
      </c>
      <c r="BB164" s="54">
        <f t="shared" si="862"/>
        <v>-741071.61923951586</v>
      </c>
      <c r="BC164" s="54">
        <f t="shared" si="862"/>
        <v>-659759.76591102511</v>
      </c>
      <c r="BD164" s="54">
        <f t="shared" si="862"/>
        <v>-606137.57608115871</v>
      </c>
      <c r="BE164" s="53">
        <f t="shared" si="862"/>
        <v>-559021.7203351605</v>
      </c>
      <c r="BH164" s="54">
        <f t="shared" ref="BH164:BS164" si="863">BH163*BH162</f>
        <v>785.46697138940954</v>
      </c>
      <c r="BI164" s="54">
        <f t="shared" si="863"/>
        <v>791.8978161422533</v>
      </c>
      <c r="BJ164" s="54">
        <f t="shared" si="863"/>
        <v>769.61556445371764</v>
      </c>
      <c r="BK164" s="54">
        <f t="shared" si="863"/>
        <v>748.68293093344653</v>
      </c>
      <c r="BL164" s="54">
        <f t="shared" si="863"/>
        <v>726.24444720443682</v>
      </c>
      <c r="BM164" s="54">
        <f t="shared" si="863"/>
        <v>768.5558163301821</v>
      </c>
      <c r="BN164" s="54">
        <f t="shared" si="863"/>
        <v>824.89475441568493</v>
      </c>
      <c r="BO164" s="54">
        <f t="shared" si="863"/>
        <v>868.28677381944385</v>
      </c>
      <c r="BP164" s="54">
        <f t="shared" si="863"/>
        <v>838.16516610611404</v>
      </c>
      <c r="BQ164" s="54">
        <f t="shared" si="863"/>
        <v>853.06289427275431</v>
      </c>
      <c r="BR164" s="54">
        <f t="shared" si="863"/>
        <v>809.73290065537924</v>
      </c>
      <c r="BS164" s="54">
        <f t="shared" si="863"/>
        <v>816.62461232013902</v>
      </c>
      <c r="BT164" s="54"/>
      <c r="BU164" s="54"/>
      <c r="BV164" s="54"/>
      <c r="BW164" s="54"/>
      <c r="BZ164" s="38">
        <f t="shared" ref="BZ164:CO164" si="864">BZ163*BZ162</f>
        <v>-585.95057273519649</v>
      </c>
      <c r="CA164" s="38">
        <f t="shared" si="864"/>
        <v>-502.14255765322827</v>
      </c>
      <c r="CB164" s="38">
        <f t="shared" si="864"/>
        <v>-523.00131878321781</v>
      </c>
      <c r="CC164" s="38">
        <f t="shared" si="864"/>
        <v>-487.76528769183085</v>
      </c>
      <c r="CD164" s="38">
        <f t="shared" si="864"/>
        <v>-356.56306709347228</v>
      </c>
      <c r="CE164" s="38">
        <f t="shared" si="864"/>
        <v>-248.47562004012701</v>
      </c>
      <c r="CF164" s="38">
        <f t="shared" si="864"/>
        <v>-224.95887494904099</v>
      </c>
      <c r="CG164" s="38">
        <f t="shared" si="864"/>
        <v>-148.77198169667957</v>
      </c>
      <c r="CH164" s="38">
        <f t="shared" si="864"/>
        <v>-28.938043877646951</v>
      </c>
      <c r="CI164" s="38">
        <f t="shared" si="864"/>
        <v>119.51064955160176</v>
      </c>
      <c r="CJ164" s="38">
        <f t="shared" si="864"/>
        <v>283.56889845128813</v>
      </c>
      <c r="CK164" s="38">
        <f t="shared" si="864"/>
        <v>456.16387593495813</v>
      </c>
      <c r="CL164" s="38">
        <f t="shared" si="864"/>
        <v>665.1006388172982</v>
      </c>
      <c r="CM164" s="38">
        <f t="shared" si="864"/>
        <v>1054.8401569997156</v>
      </c>
      <c r="CN164" s="38">
        <f t="shared" si="864"/>
        <v>793.13947226564494</v>
      </c>
      <c r="CO164" s="38">
        <f t="shared" si="864"/>
        <v>1089.7202350620298</v>
      </c>
      <c r="CR164" s="38">
        <f t="shared" ref="CR164:DG164" si="865">CR163*CR162</f>
        <v>3512.5055289968295</v>
      </c>
      <c r="CS164" s="38">
        <f t="shared" si="865"/>
        <v>4045.1531063567263</v>
      </c>
      <c r="CT164" s="38">
        <f t="shared" si="865"/>
        <v>4311.6533972949383</v>
      </c>
      <c r="CU164" s="38">
        <f t="shared" si="865"/>
        <v>4800.6710101588933</v>
      </c>
      <c r="CV164" s="38">
        <f t="shared" si="865"/>
        <v>5775.7653983459541</v>
      </c>
      <c r="CW164" s="38">
        <f t="shared" si="865"/>
        <v>6978.8378436354224</v>
      </c>
      <c r="CX164" s="38">
        <f t="shared" si="865"/>
        <v>7460.8386719348609</v>
      </c>
      <c r="CY164" s="38">
        <f t="shared" si="865"/>
        <v>7569.5148870157873</v>
      </c>
      <c r="CZ164" s="38">
        <f t="shared" si="865"/>
        <v>8019.7854175584853</v>
      </c>
      <c r="DA164" s="38">
        <f t="shared" si="865"/>
        <v>9705.6465583365589</v>
      </c>
      <c r="DB164" s="38">
        <f t="shared" si="865"/>
        <v>11112.400375459645</v>
      </c>
      <c r="DC164" s="38">
        <f t="shared" si="865"/>
        <v>13216.052711816472</v>
      </c>
      <c r="DD164" s="38">
        <f t="shared" si="865"/>
        <v>15448.905194451492</v>
      </c>
      <c r="DE164" s="38">
        <f t="shared" si="865"/>
        <v>18162.861553489169</v>
      </c>
      <c r="DF164" s="38">
        <f t="shared" si="865"/>
        <v>18350.608111555033</v>
      </c>
      <c r="DG164" s="38">
        <f t="shared" si="865"/>
        <v>21189.46299719777</v>
      </c>
      <c r="DH164" s="38"/>
      <c r="DI164" s="38"/>
      <c r="DJ164" s="38"/>
      <c r="DK164" s="38"/>
      <c r="DL164" s="38"/>
      <c r="DO164" s="38">
        <f t="shared" ref="DO164:ED164" si="866">DO163*DO162</f>
        <v>-9631.7565892668754</v>
      </c>
      <c r="DP164" s="38">
        <f t="shared" si="866"/>
        <v>-9045.2510120402512</v>
      </c>
      <c r="DQ164" s="38">
        <f t="shared" si="866"/>
        <v>-7699.7607362583076</v>
      </c>
      <c r="DR164" s="38">
        <f t="shared" si="866"/>
        <v>-7179.1295404556013</v>
      </c>
      <c r="DS164" s="38">
        <f t="shared" si="866"/>
        <v>-6277.9941695657544</v>
      </c>
      <c r="DT164" s="38">
        <f t="shared" si="866"/>
        <v>-6468.4537908427601</v>
      </c>
      <c r="DU164" s="38">
        <f t="shared" si="866"/>
        <v>-5592.9293954315508</v>
      </c>
      <c r="DV164" s="38">
        <f t="shared" si="866"/>
        <v>-4812.0563741696587</v>
      </c>
      <c r="DW164" s="38">
        <f t="shared" si="866"/>
        <v>-3616.2619168367933</v>
      </c>
      <c r="DX164" s="38">
        <f t="shared" si="866"/>
        <v>-2497.1800583046947</v>
      </c>
      <c r="DY164" s="38">
        <f t="shared" si="866"/>
        <v>-1506.0732892036924</v>
      </c>
      <c r="DZ164" s="38">
        <f t="shared" si="866"/>
        <v>-199.03188885206973</v>
      </c>
      <c r="EA164" s="38">
        <f t="shared" si="866"/>
        <v>661.91494615113959</v>
      </c>
      <c r="EB164" s="38">
        <f t="shared" si="866"/>
        <v>1805.6023898008152</v>
      </c>
      <c r="EC164" s="38">
        <f t="shared" si="866"/>
        <v>148.69353784110012</v>
      </c>
      <c r="ED164" s="38">
        <f t="shared" si="866"/>
        <v>2888.5018750843628</v>
      </c>
      <c r="EG164" s="38"/>
      <c r="EH164" s="38"/>
      <c r="EI164" s="38"/>
      <c r="EJ164" s="38"/>
      <c r="EK164" s="38"/>
      <c r="EL164" s="38"/>
      <c r="EM164" s="38"/>
      <c r="EN164" s="38"/>
      <c r="EO164" s="38"/>
      <c r="EP164" s="38"/>
      <c r="EQ164" s="38"/>
      <c r="ER164" s="38"/>
      <c r="ES164" s="38"/>
      <c r="ET164" s="38"/>
      <c r="EY164" s="38">
        <f t="shared" ref="EY164:FN164" si="867">EY163*EY162</f>
        <v>1406241.0134839416</v>
      </c>
      <c r="EZ164" s="38">
        <f t="shared" si="867"/>
        <v>1468400.0150332563</v>
      </c>
      <c r="FA164" s="38">
        <f t="shared" si="867"/>
        <v>1616273.8855717496</v>
      </c>
      <c r="FB164" s="38">
        <f t="shared" si="867"/>
        <v>3133120.2758742804</v>
      </c>
      <c r="FC164" s="38">
        <f t="shared" si="867"/>
        <v>3565609.9642290296</v>
      </c>
      <c r="FD164" s="38">
        <f t="shared" si="867"/>
        <v>4864276.7044916376</v>
      </c>
      <c r="FE164" s="38">
        <f t="shared" si="867"/>
        <v>5751500.8806429068</v>
      </c>
      <c r="FF164" s="38">
        <f t="shared" si="867"/>
        <v>5976301.3500885973</v>
      </c>
      <c r="FG164" s="38">
        <f t="shared" si="867"/>
        <v>6345198.0191933215</v>
      </c>
      <c r="FH164" s="38">
        <f t="shared" si="867"/>
        <v>6873845.7166303946</v>
      </c>
      <c r="FI164" s="38">
        <f t="shared" si="867"/>
        <v>8420889.7583457306</v>
      </c>
      <c r="FJ164" s="38">
        <f t="shared" si="867"/>
        <v>10071098.581814574</v>
      </c>
      <c r="FK164" s="38">
        <f t="shared" si="867"/>
        <v>11445725.965727542</v>
      </c>
      <c r="FL164" s="38">
        <f t="shared" si="867"/>
        <v>13985034.825015986</v>
      </c>
      <c r="FM164" s="38">
        <f t="shared" si="867"/>
        <v>12760354.912688654</v>
      </c>
      <c r="FN164" s="38">
        <f t="shared" si="867"/>
        <v>12004422.87345315</v>
      </c>
      <c r="FQ164" s="38">
        <f t="shared" ref="FQ164:GF164" si="868">FQ163*FQ162</f>
        <v>332483.98211703153</v>
      </c>
      <c r="FR164" s="38">
        <f t="shared" si="868"/>
        <v>379028.05450458475</v>
      </c>
      <c r="FS164" s="38">
        <f t="shared" si="868"/>
        <v>329023.66524388082</v>
      </c>
      <c r="FT164" s="38">
        <f t="shared" si="868"/>
        <v>398025.24411217432</v>
      </c>
      <c r="FU164" s="38">
        <f t="shared" si="868"/>
        <v>423942.94670038944</v>
      </c>
      <c r="FV164" s="38">
        <f t="shared" si="868"/>
        <v>335148.34970090224</v>
      </c>
      <c r="FW164" s="38">
        <f t="shared" si="868"/>
        <v>261762.49929564889</v>
      </c>
      <c r="FX164" s="38">
        <f t="shared" si="868"/>
        <v>229535.62371308295</v>
      </c>
      <c r="FY164" s="38">
        <f t="shared" si="868"/>
        <v>197303.51662370173</v>
      </c>
      <c r="FZ164" s="38">
        <f t="shared" si="868"/>
        <v>224251.21838130718</v>
      </c>
      <c r="GA164" s="38">
        <f t="shared" si="868"/>
        <v>278700.17775981448</v>
      </c>
      <c r="GB164" s="38">
        <f t="shared" si="868"/>
        <v>221913.57190405324</v>
      </c>
      <c r="GC164" s="38">
        <f t="shared" si="868"/>
        <v>90678.686429655048</v>
      </c>
      <c r="GD164" s="38">
        <f t="shared" si="868"/>
        <v>684478.03149851237</v>
      </c>
      <c r="GE164" s="38">
        <f t="shared" si="868"/>
        <v>324210.84212659759</v>
      </c>
      <c r="GF164" s="38">
        <f t="shared" si="868"/>
        <v>824943.50384739134</v>
      </c>
    </row>
    <row r="165" spans="1:188">
      <c r="A165" s="70" t="s">
        <v>87</v>
      </c>
      <c r="F165" s="54">
        <f t="shared" ref="F165:U165" si="869">F41+F164</f>
        <v>15755.896951921975</v>
      </c>
      <c r="G165" s="54">
        <f t="shared" si="869"/>
        <v>18807.039468866071</v>
      </c>
      <c r="H165" s="54">
        <f t="shared" si="869"/>
        <v>20041.219235189041</v>
      </c>
      <c r="I165" s="54">
        <f t="shared" si="869"/>
        <v>20538.566162081315</v>
      </c>
      <c r="J165" s="54">
        <f t="shared" si="869"/>
        <v>21132.025657607159</v>
      </c>
      <c r="K165" s="54">
        <f t="shared" si="869"/>
        <v>22901.001111261685</v>
      </c>
      <c r="L165" s="54">
        <f t="shared" si="869"/>
        <v>25428.982530414029</v>
      </c>
      <c r="M165" s="54">
        <f t="shared" si="869"/>
        <v>28164.307257683089</v>
      </c>
      <c r="N165" s="54">
        <f t="shared" si="869"/>
        <v>31840.243288094396</v>
      </c>
      <c r="O165" s="54">
        <f t="shared" si="869"/>
        <v>37633.858207482321</v>
      </c>
      <c r="P165" s="54">
        <f t="shared" si="869"/>
        <v>43955.259628326079</v>
      </c>
      <c r="Q165" s="54">
        <f t="shared" si="869"/>
        <v>52467.727888878973</v>
      </c>
      <c r="R165" s="54">
        <f t="shared" si="869"/>
        <v>63789.463018281822</v>
      </c>
      <c r="S165" s="54">
        <f t="shared" si="869"/>
        <v>75397.796280588213</v>
      </c>
      <c r="T165" s="54">
        <f t="shared" si="869"/>
        <v>80449.080032929924</v>
      </c>
      <c r="U165" s="54">
        <f t="shared" si="869"/>
        <v>90809.988762851513</v>
      </c>
      <c r="V165" s="38"/>
      <c r="X165" s="54">
        <f t="shared" ref="X165:AM165" si="870">X41+X164</f>
        <v>881261.70270878251</v>
      </c>
      <c r="Y165" s="54">
        <f t="shared" si="870"/>
        <v>1040013.486554291</v>
      </c>
      <c r="Z165" s="54">
        <f t="shared" si="870"/>
        <v>1108674.6380536086</v>
      </c>
      <c r="AA165" s="54">
        <f t="shared" si="870"/>
        <v>956072.22032635182</v>
      </c>
      <c r="AB165" s="54">
        <f t="shared" si="870"/>
        <v>1069642.0110042412</v>
      </c>
      <c r="AC165" s="54">
        <f t="shared" si="870"/>
        <v>1232780.4315481978</v>
      </c>
      <c r="AD165" s="54">
        <f t="shared" si="870"/>
        <v>1420576.942488886</v>
      </c>
      <c r="AE165" s="54">
        <f t="shared" si="870"/>
        <v>1637065.3699170523</v>
      </c>
      <c r="AF165" s="54">
        <f t="shared" si="870"/>
        <v>1729068.359625299</v>
      </c>
      <c r="AG165" s="54">
        <f t="shared" si="870"/>
        <v>1853786.4358724761</v>
      </c>
      <c r="AH165" s="54">
        <f t="shared" si="870"/>
        <v>1969647.2328154407</v>
      </c>
      <c r="AI165" s="54">
        <f t="shared" si="870"/>
        <v>2075275.0954061958</v>
      </c>
      <c r="AJ165" s="54">
        <f t="shared" si="870"/>
        <v>2228935.3999898206</v>
      </c>
      <c r="AK165" s="54">
        <f t="shared" si="870"/>
        <v>2308611.9269185388</v>
      </c>
      <c r="AL165" s="54">
        <f t="shared" si="870"/>
        <v>2354060.7582677081</v>
      </c>
      <c r="AM165" s="53">
        <f t="shared" si="870"/>
        <v>2707107.2158148452</v>
      </c>
      <c r="AP165" s="54">
        <f t="shared" ref="AP165:BE165" si="871">AP41+AP164</f>
        <v>531011.81563167647</v>
      </c>
      <c r="AQ165" s="54">
        <f t="shared" si="871"/>
        <v>518906.62423586356</v>
      </c>
      <c r="AR165" s="54">
        <f t="shared" si="871"/>
        <v>585057.29342472157</v>
      </c>
      <c r="AS165" s="54">
        <f t="shared" si="871"/>
        <v>592801.25649681501</v>
      </c>
      <c r="AT165" s="54">
        <f t="shared" si="871"/>
        <v>605902.70993580646</v>
      </c>
      <c r="AU165" s="54">
        <f t="shared" si="871"/>
        <v>600567.41560945939</v>
      </c>
      <c r="AV165" s="54">
        <f t="shared" si="871"/>
        <v>692159.7811484501</v>
      </c>
      <c r="AW165" s="54">
        <f t="shared" si="871"/>
        <v>664320.15907260077</v>
      </c>
      <c r="AX165" s="54">
        <f t="shared" si="871"/>
        <v>589452.93414696713</v>
      </c>
      <c r="AY165" s="54">
        <f t="shared" si="871"/>
        <v>592279.74612342683</v>
      </c>
      <c r="AZ165" s="54">
        <f t="shared" si="871"/>
        <v>587412.43624153908</v>
      </c>
      <c r="BA165" s="54">
        <f t="shared" si="871"/>
        <v>661366.54630121496</v>
      </c>
      <c r="BB165" s="54">
        <f t="shared" si="871"/>
        <v>678520.49312270223</v>
      </c>
      <c r="BC165" s="54">
        <f t="shared" si="871"/>
        <v>736676.83521497122</v>
      </c>
      <c r="BD165" s="54">
        <f t="shared" si="871"/>
        <v>745768.66493223805</v>
      </c>
      <c r="BE165" s="53">
        <f t="shared" si="871"/>
        <v>748156.20439057809</v>
      </c>
      <c r="BH165" s="54">
        <f t="shared" ref="BH165:BS165" si="872">BH41+BH164</f>
        <v>1495.7970073384981</v>
      </c>
      <c r="BI165" s="54">
        <f t="shared" si="872"/>
        <v>1561.0258484964331</v>
      </c>
      <c r="BJ165" s="54">
        <f t="shared" si="872"/>
        <v>1602.5737935724796</v>
      </c>
      <c r="BK165" s="54">
        <f t="shared" si="872"/>
        <v>1651.6183371403322</v>
      </c>
      <c r="BL165" s="54">
        <f t="shared" si="872"/>
        <v>1700.592312790634</v>
      </c>
      <c r="BM165" s="54">
        <f t="shared" si="872"/>
        <v>1814.8398953577596</v>
      </c>
      <c r="BN165" s="54">
        <f t="shared" si="872"/>
        <v>1934.8184255405047</v>
      </c>
      <c r="BO165" s="54">
        <f t="shared" si="872"/>
        <v>2062.9000778317813</v>
      </c>
      <c r="BP165" s="54">
        <f t="shared" si="872"/>
        <v>2131.2151397172179</v>
      </c>
      <c r="BQ165" s="54">
        <f t="shared" si="872"/>
        <v>2252.8938705227479</v>
      </c>
      <c r="BR165" s="54">
        <f t="shared" si="872"/>
        <v>2335.1347792803736</v>
      </c>
      <c r="BS165" s="54">
        <f t="shared" si="872"/>
        <v>2478.463303082634</v>
      </c>
      <c r="BT165" s="54"/>
      <c r="BU165" s="54"/>
      <c r="BV165" s="54"/>
      <c r="BW165" s="54"/>
      <c r="BZ165" s="54">
        <f t="shared" ref="BZ165:CO165" si="873">BZ41+BZ164</f>
        <v>70.292514278144267</v>
      </c>
      <c r="CA165" s="54">
        <f t="shared" si="873"/>
        <v>201.30031330024207</v>
      </c>
      <c r="CB165" s="54">
        <f t="shared" si="873"/>
        <v>239.91261504080148</v>
      </c>
      <c r="CC165" s="54">
        <f t="shared" si="873"/>
        <v>279.85248600830266</v>
      </c>
      <c r="CD165" s="54">
        <f t="shared" si="873"/>
        <v>406.45699670092603</v>
      </c>
      <c r="CE165" s="54">
        <f t="shared" si="873"/>
        <v>533.99843737483138</v>
      </c>
      <c r="CF165" s="54">
        <f t="shared" si="873"/>
        <v>565.29077672442168</v>
      </c>
      <c r="CG165" s="54">
        <f t="shared" si="873"/>
        <v>657.40270480943673</v>
      </c>
      <c r="CH165" s="54">
        <f t="shared" si="873"/>
        <v>791.94517397785785</v>
      </c>
      <c r="CI165" s="54">
        <f t="shared" si="873"/>
        <v>967.57154562155608</v>
      </c>
      <c r="CJ165" s="54">
        <f t="shared" si="873"/>
        <v>1151.2387049142469</v>
      </c>
      <c r="CK165" s="54">
        <f t="shared" si="873"/>
        <v>1354.5577017516212</v>
      </c>
      <c r="CL165" s="54">
        <f t="shared" si="873"/>
        <v>1612.0580820522948</v>
      </c>
      <c r="CM165" s="54">
        <f t="shared" si="873"/>
        <v>2050.5678559112125</v>
      </c>
      <c r="CN165" s="54">
        <f t="shared" si="873"/>
        <v>1787.5104012859922</v>
      </c>
      <c r="CO165" s="54">
        <f t="shared" si="873"/>
        <v>2148.6910711803421</v>
      </c>
      <c r="CR165" s="54">
        <f t="shared" ref="CR165:DG165" si="874">CR41+CR164</f>
        <v>6305.0730153776021</v>
      </c>
      <c r="CS165" s="54">
        <f t="shared" si="874"/>
        <v>7222.9018953040904</v>
      </c>
      <c r="CT165" s="54">
        <f t="shared" si="874"/>
        <v>7937.512204268608</v>
      </c>
      <c r="CU165" s="54">
        <f t="shared" si="874"/>
        <v>8754.4879364351964</v>
      </c>
      <c r="CV165" s="54">
        <f t="shared" si="874"/>
        <v>9949.2426319946262</v>
      </c>
      <c r="CW165" s="54">
        <f t="shared" si="874"/>
        <v>11392.658353919227</v>
      </c>
      <c r="CX165" s="54">
        <f t="shared" si="874"/>
        <v>12294.313131190285</v>
      </c>
      <c r="CY165" s="54">
        <f t="shared" si="874"/>
        <v>12946.996900345668</v>
      </c>
      <c r="CZ165" s="54">
        <f t="shared" si="874"/>
        <v>13904.695229555378</v>
      </c>
      <c r="DA165" s="54">
        <f t="shared" si="874"/>
        <v>16108.673389133763</v>
      </c>
      <c r="DB165" s="54">
        <f t="shared" si="874"/>
        <v>18098.702523177129</v>
      </c>
      <c r="DC165" s="54">
        <f t="shared" si="874"/>
        <v>20633.100644762209</v>
      </c>
      <c r="DD165" s="54">
        <f t="shared" si="874"/>
        <v>23319.263334102656</v>
      </c>
      <c r="DE165" s="54">
        <f t="shared" si="874"/>
        <v>26735.395879175216</v>
      </c>
      <c r="DF165" s="54">
        <f t="shared" si="874"/>
        <v>27397.551004672474</v>
      </c>
      <c r="DG165" s="54">
        <f t="shared" si="874"/>
        <v>31181.091601003471</v>
      </c>
      <c r="DH165" s="38"/>
      <c r="DI165" s="38"/>
      <c r="DJ165" s="38"/>
      <c r="DK165" s="38"/>
      <c r="DL165" s="38"/>
      <c r="DO165" s="54">
        <f t="shared" ref="DO165:ED165" si="875">DO41+DO164</f>
        <v>3628.3808135540476</v>
      </c>
      <c r="DP165" s="54">
        <f t="shared" si="875"/>
        <v>4781.7956504985796</v>
      </c>
      <c r="DQ165" s="54">
        <f t="shared" si="875"/>
        <v>6343.2142600266397</v>
      </c>
      <c r="DR165" s="54">
        <f t="shared" si="875"/>
        <v>6494.9949562008524</v>
      </c>
      <c r="DS165" s="54">
        <f t="shared" si="875"/>
        <v>6994.6168774250527</v>
      </c>
      <c r="DT165" s="54">
        <f t="shared" si="875"/>
        <v>6558.3161514489666</v>
      </c>
      <c r="DU165" s="54">
        <f t="shared" si="875"/>
        <v>7312.4785526310043</v>
      </c>
      <c r="DV165" s="54">
        <f t="shared" si="875"/>
        <v>8045.9987790866417</v>
      </c>
      <c r="DW165" s="54">
        <f t="shared" si="875"/>
        <v>9380.1817210938771</v>
      </c>
      <c r="DX165" s="54">
        <f t="shared" si="875"/>
        <v>10881.443215832909</v>
      </c>
      <c r="DY165" s="54">
        <f t="shared" si="875"/>
        <v>12584.510657520152</v>
      </c>
      <c r="DZ165" s="54">
        <f t="shared" si="875"/>
        <v>14686.46066319939</v>
      </c>
      <c r="EA165" s="54">
        <f t="shared" si="875"/>
        <v>16308.509242997454</v>
      </c>
      <c r="EB165" s="54">
        <f t="shared" si="875"/>
        <v>18379.869256962498</v>
      </c>
      <c r="EC165" s="54">
        <f t="shared" si="875"/>
        <v>17247.354718286617</v>
      </c>
      <c r="ED165" s="54">
        <f t="shared" si="875"/>
        <v>20776.607937485329</v>
      </c>
      <c r="EG165" s="38"/>
      <c r="EH165" s="38"/>
      <c r="EI165" s="38"/>
      <c r="EJ165" s="38"/>
      <c r="EK165" s="38"/>
      <c r="EL165" s="38"/>
      <c r="EM165" s="38"/>
      <c r="EN165" s="38"/>
      <c r="EO165" s="38"/>
      <c r="EP165" s="38"/>
      <c r="EQ165" s="38"/>
      <c r="ER165" s="38"/>
      <c r="ES165" s="38"/>
      <c r="ET165" s="38"/>
      <c r="EY165" s="54">
        <f t="shared" ref="EY165:FN165" si="876">EY41+EY164</f>
        <v>1824682.4228959987</v>
      </c>
      <c r="EZ165" s="54">
        <f t="shared" si="876"/>
        <v>2002649.9835041077</v>
      </c>
      <c r="FA165" s="54">
        <f t="shared" si="876"/>
        <v>2274784.9571955157</v>
      </c>
      <c r="FB165" s="54">
        <f t="shared" si="876"/>
        <v>3968823.6403356702</v>
      </c>
      <c r="FC165" s="54">
        <f t="shared" si="876"/>
        <v>4539215.2922442807</v>
      </c>
      <c r="FD165" s="54">
        <f t="shared" si="876"/>
        <v>6016402.6997053633</v>
      </c>
      <c r="FE165" s="54">
        <f t="shared" si="876"/>
        <v>7112289.5763352597</v>
      </c>
      <c r="FF165" s="54">
        <f t="shared" si="876"/>
        <v>7554978.1762117147</v>
      </c>
      <c r="FG165" s="54">
        <f t="shared" si="876"/>
        <v>8158795.7227041274</v>
      </c>
      <c r="FH165" s="54">
        <f t="shared" si="876"/>
        <v>9021464.8797901198</v>
      </c>
      <c r="FI165" s="54">
        <f t="shared" si="876"/>
        <v>11009601.255189482</v>
      </c>
      <c r="FJ165" s="54">
        <f t="shared" si="876"/>
        <v>13206725.052103521</v>
      </c>
      <c r="FK165" s="54">
        <f t="shared" si="876"/>
        <v>15253416.888987593</v>
      </c>
      <c r="FL165" s="54">
        <f t="shared" si="876"/>
        <v>18782673.625950035</v>
      </c>
      <c r="FM165" s="54">
        <f t="shared" si="876"/>
        <v>18822611.043529294</v>
      </c>
      <c r="FN165" s="54">
        <f t="shared" si="876"/>
        <v>19525633.961209729</v>
      </c>
      <c r="FQ165" s="54">
        <f t="shared" ref="FQ165:GF165" si="877">FQ41+FQ164</f>
        <v>550668.68179581547</v>
      </c>
      <c r="FR165" s="54">
        <f t="shared" si="877"/>
        <v>651844.28421549033</v>
      </c>
      <c r="FS165" s="54">
        <f t="shared" si="877"/>
        <v>663312.27198369591</v>
      </c>
      <c r="FT165" s="54">
        <f t="shared" si="877"/>
        <v>803759.99017800787</v>
      </c>
      <c r="FU165" s="54">
        <f t="shared" si="877"/>
        <v>899607.21815963963</v>
      </c>
      <c r="FV165" s="54">
        <f t="shared" si="877"/>
        <v>894017.19401422737</v>
      </c>
      <c r="FW165" s="54">
        <f t="shared" si="877"/>
        <v>914777.45917764143</v>
      </c>
      <c r="FX165" s="54">
        <f t="shared" si="877"/>
        <v>995232.08760687627</v>
      </c>
      <c r="FY165" s="54">
        <f t="shared" si="877"/>
        <v>1103864.3341281158</v>
      </c>
      <c r="FZ165" s="54">
        <f t="shared" si="877"/>
        <v>1293841.9541352796</v>
      </c>
      <c r="GA165" s="54">
        <f t="shared" si="877"/>
        <v>1539874.8399383898</v>
      </c>
      <c r="GB165" s="54">
        <f t="shared" si="877"/>
        <v>1715599.767864771</v>
      </c>
      <c r="GC165" s="54">
        <f t="shared" si="877"/>
        <v>1928296.2627943009</v>
      </c>
      <c r="GD165" s="54">
        <f t="shared" si="877"/>
        <v>2928079.8502266938</v>
      </c>
      <c r="GE165" s="54">
        <f t="shared" si="877"/>
        <v>2975778.478981961</v>
      </c>
      <c r="GF165" s="54">
        <f t="shared" si="877"/>
        <v>3981554.3770172186</v>
      </c>
    </row>
    <row r="166" spans="1:188">
      <c r="A166" s="70" t="s">
        <v>88</v>
      </c>
      <c r="F166" s="72">
        <f t="shared" ref="F166:U166" si="878">F165/F34</f>
        <v>2.4923552012075847</v>
      </c>
      <c r="G166" s="72">
        <f t="shared" si="878"/>
        <v>2.5358854571334284</v>
      </c>
      <c r="H166" s="72">
        <f t="shared" si="878"/>
        <v>2.4542722723524237</v>
      </c>
      <c r="I166" s="72">
        <f t="shared" si="878"/>
        <v>2.373533618017154</v>
      </c>
      <c r="J166" s="72">
        <f t="shared" si="878"/>
        <v>2.3190151613286321</v>
      </c>
      <c r="K166" s="72">
        <f t="shared" si="878"/>
        <v>2.3191122048083206</v>
      </c>
      <c r="L166" s="72">
        <f t="shared" si="878"/>
        <v>2.3323350451639975</v>
      </c>
      <c r="M166" s="72">
        <f t="shared" si="878"/>
        <v>2.3377602815576841</v>
      </c>
      <c r="N166" s="72">
        <f t="shared" si="878"/>
        <v>2.3303172609096947</v>
      </c>
      <c r="O166" s="72">
        <f t="shared" si="878"/>
        <v>2.3404126121490174</v>
      </c>
      <c r="P166" s="72">
        <f t="shared" si="878"/>
        <v>2.3489006444850502</v>
      </c>
      <c r="Q166" s="72">
        <f t="shared" si="878"/>
        <v>2.3608588862886508</v>
      </c>
      <c r="R166" s="72">
        <f t="shared" si="878"/>
        <v>2.3995985093805503</v>
      </c>
      <c r="S166" s="72">
        <f t="shared" si="878"/>
        <v>2.3943310580359056</v>
      </c>
      <c r="T166" s="72">
        <f t="shared" si="878"/>
        <v>2.3229923149202181</v>
      </c>
      <c r="U166" s="72">
        <f t="shared" si="878"/>
        <v>2.3030240543893017</v>
      </c>
      <c r="V166" s="38"/>
      <c r="X166" s="72">
        <f t="shared" ref="X166:AM166" si="879">X165/X34</f>
        <v>2.1512363194386248</v>
      </c>
      <c r="Y166" s="72">
        <f t="shared" si="879"/>
        <v>2.2562265329543449</v>
      </c>
      <c r="Z166" s="72">
        <f t="shared" si="879"/>
        <v>2.1896995025486352</v>
      </c>
      <c r="AA166" s="72">
        <f t="shared" si="879"/>
        <v>1.9082241848872712</v>
      </c>
      <c r="AB166" s="72">
        <f t="shared" si="879"/>
        <v>1.9483283594944329</v>
      </c>
      <c r="AC166" s="72">
        <f t="shared" si="879"/>
        <v>2.0436121709384016</v>
      </c>
      <c r="AD166" s="72">
        <f t="shared" si="879"/>
        <v>2.1807546468265113</v>
      </c>
      <c r="AE166" s="72">
        <f t="shared" si="879"/>
        <v>2.272001057426527</v>
      </c>
      <c r="AF166" s="72">
        <f t="shared" si="879"/>
        <v>2.2539922825329533</v>
      </c>
      <c r="AG166" s="72">
        <f t="shared" si="879"/>
        <v>2.241870602887746</v>
      </c>
      <c r="AH166" s="72">
        <f t="shared" si="879"/>
        <v>2.2764148491078506</v>
      </c>
      <c r="AI166" s="72">
        <f t="shared" si="879"/>
        <v>2.2836745575663855</v>
      </c>
      <c r="AJ166" s="72">
        <f t="shared" si="879"/>
        <v>2.2860571089716961</v>
      </c>
      <c r="AK166" s="72">
        <f t="shared" si="879"/>
        <v>2.2491186891761878</v>
      </c>
      <c r="AL166" s="72">
        <f t="shared" si="879"/>
        <v>2.2103093135070151</v>
      </c>
      <c r="AM166" s="75">
        <f t="shared" si="879"/>
        <v>2.3082361594576257</v>
      </c>
      <c r="AP166" s="72">
        <f t="shared" ref="AP166:BE166" si="880">AP165/AP34</f>
        <v>1.0723925952669895</v>
      </c>
      <c r="AQ166" s="72">
        <f t="shared" si="880"/>
        <v>1.0275138605392262</v>
      </c>
      <c r="AR166" s="72">
        <f t="shared" si="880"/>
        <v>1.1346145401929773</v>
      </c>
      <c r="AS166" s="72">
        <f t="shared" si="880"/>
        <v>1.1740838115354182</v>
      </c>
      <c r="AT166" s="72">
        <f t="shared" si="880"/>
        <v>1.2175801590499551</v>
      </c>
      <c r="AU166" s="72">
        <f t="shared" si="880"/>
        <v>1.1939949800372918</v>
      </c>
      <c r="AV166" s="72">
        <f t="shared" si="880"/>
        <v>1.3906618145684209</v>
      </c>
      <c r="AW166" s="72">
        <f t="shared" si="880"/>
        <v>1.3521344657686105</v>
      </c>
      <c r="AX166" s="72">
        <f t="shared" si="880"/>
        <v>1.2022438254332444</v>
      </c>
      <c r="AY166" s="72">
        <f t="shared" si="880"/>
        <v>1.1885329957582726</v>
      </c>
      <c r="AZ166" s="72">
        <f t="shared" si="880"/>
        <v>1.1707637272659379</v>
      </c>
      <c r="BA166" s="72">
        <f t="shared" si="880"/>
        <v>1.303532579124951</v>
      </c>
      <c r="BB166" s="72">
        <f t="shared" si="880"/>
        <v>1.3161855343119344</v>
      </c>
      <c r="BC166" s="72">
        <f t="shared" si="880"/>
        <v>1.4605661219193145</v>
      </c>
      <c r="BD166" s="72">
        <f t="shared" si="880"/>
        <v>1.5835857875001842</v>
      </c>
      <c r="BE166" s="75">
        <f t="shared" si="880"/>
        <v>1.5613400353786264</v>
      </c>
      <c r="BH166" s="82">
        <f t="shared" ref="BH166:BS166" si="881">BH165/BH34</f>
        <v>2.9050130070158944</v>
      </c>
      <c r="BI166" s="82">
        <f t="shared" si="881"/>
        <v>2.8579852882955139</v>
      </c>
      <c r="BJ166" s="82">
        <f t="shared" si="881"/>
        <v>2.7844263365455935</v>
      </c>
      <c r="BK166" s="82">
        <f t="shared" si="881"/>
        <v>2.7202671108276366</v>
      </c>
      <c r="BL166" s="82">
        <f t="shared" si="881"/>
        <v>2.654297235170977</v>
      </c>
      <c r="BM166" s="82">
        <f t="shared" si="881"/>
        <v>2.6356535840902269</v>
      </c>
      <c r="BN166" s="82">
        <f t="shared" si="881"/>
        <v>2.6408603673262903</v>
      </c>
      <c r="BO166" s="82">
        <f t="shared" si="881"/>
        <v>2.6325395063803971</v>
      </c>
      <c r="BP166" s="82">
        <f t="shared" si="881"/>
        <v>2.5588040986165339</v>
      </c>
      <c r="BQ166" s="82">
        <f t="shared" si="881"/>
        <v>2.518618160978638</v>
      </c>
      <c r="BR166" s="82">
        <f t="shared" si="881"/>
        <v>2.4195454618064138</v>
      </c>
      <c r="BS166" s="82">
        <f t="shared" si="881"/>
        <v>2.38017630283343</v>
      </c>
      <c r="BT166" s="72"/>
      <c r="BU166" s="72"/>
      <c r="BV166" s="72"/>
      <c r="BW166" s="72"/>
      <c r="BZ166" s="72">
        <f t="shared" ref="BZ166:CO166" si="882">BZ165/BZ34</f>
        <v>0.27295067268689699</v>
      </c>
      <c r="CA166" s="72">
        <f t="shared" si="882"/>
        <v>0.74147220655719137</v>
      </c>
      <c r="CB166" s="72">
        <f t="shared" si="882"/>
        <v>0.83395129587724337</v>
      </c>
      <c r="CC166" s="72">
        <f t="shared" si="882"/>
        <v>0.91326452079968534</v>
      </c>
      <c r="CD166" s="72">
        <f t="shared" si="882"/>
        <v>1.2323782903283984</v>
      </c>
      <c r="CE166" s="72">
        <f t="shared" si="882"/>
        <v>1.4983079098398471</v>
      </c>
      <c r="CF166" s="72">
        <f t="shared" si="882"/>
        <v>1.6033024562563898</v>
      </c>
      <c r="CG166" s="72">
        <f t="shared" si="882"/>
        <v>1.7155020962478744</v>
      </c>
      <c r="CH166" s="72">
        <f t="shared" si="882"/>
        <v>1.8911265494290594</v>
      </c>
      <c r="CI166" s="72">
        <f t="shared" si="882"/>
        <v>2.0410834886373448</v>
      </c>
      <c r="CJ166" s="72">
        <f t="shared" si="882"/>
        <v>2.2035596185517075</v>
      </c>
      <c r="CK166" s="72">
        <f t="shared" si="882"/>
        <v>2.3580449545760507</v>
      </c>
      <c r="CL166" s="72">
        <f t="shared" si="882"/>
        <v>2.5108022628370965</v>
      </c>
      <c r="CM166" s="72">
        <f t="shared" si="882"/>
        <v>2.7618191387008397</v>
      </c>
      <c r="CN166" s="72">
        <f t="shared" si="882"/>
        <v>2.6289314632892884</v>
      </c>
      <c r="CO166" s="72">
        <f t="shared" si="882"/>
        <v>2.8052079026852952</v>
      </c>
      <c r="CR166" s="72">
        <f t="shared" ref="CR166:DG166" si="883">CR165/CR34</f>
        <v>2.9857740343363317</v>
      </c>
      <c r="CS166" s="72">
        <f t="shared" si="883"/>
        <v>3.001553160348283</v>
      </c>
      <c r="CT166" s="72">
        <f t="shared" si="883"/>
        <v>2.952155084032158</v>
      </c>
      <c r="CU166" s="72">
        <f t="shared" si="883"/>
        <v>2.9648471283615803</v>
      </c>
      <c r="CV166" s="72">
        <f t="shared" si="883"/>
        <v>3.0667812811597526</v>
      </c>
      <c r="CW166" s="72">
        <f t="shared" si="883"/>
        <v>3.1816722457921038</v>
      </c>
      <c r="CX166" s="72">
        <f t="shared" si="883"/>
        <v>3.1614662543005636</v>
      </c>
      <c r="CY166" s="72">
        <f t="shared" si="883"/>
        <v>3.0838334868491435</v>
      </c>
      <c r="CZ166" s="72">
        <f t="shared" si="883"/>
        <v>3.0572522844816099</v>
      </c>
      <c r="DA166" s="72">
        <f t="shared" si="883"/>
        <v>3.1459579877752106</v>
      </c>
      <c r="DB166" s="72">
        <f t="shared" si="883"/>
        <v>3.1876540043462867</v>
      </c>
      <c r="DC166" s="72">
        <f t="shared" si="883"/>
        <v>3.2901585217468177</v>
      </c>
      <c r="DD166" s="72">
        <f t="shared" si="883"/>
        <v>3.3831723834611407</v>
      </c>
      <c r="DE166" s="72">
        <f t="shared" si="883"/>
        <v>3.462729149579423</v>
      </c>
      <c r="DF166" s="72">
        <f t="shared" si="883"/>
        <v>3.4135388572907899</v>
      </c>
      <c r="DG166" s="72">
        <f t="shared" si="883"/>
        <v>3.4632266191520915</v>
      </c>
      <c r="DH166" s="72"/>
      <c r="DI166" s="72"/>
      <c r="DJ166" s="72"/>
      <c r="DK166" s="72"/>
      <c r="DL166" s="72"/>
      <c r="DO166" s="72">
        <f t="shared" ref="DO166:ED166" si="884">DO165/DO34</f>
        <v>0.86540496810383571</v>
      </c>
      <c r="DP166" s="72">
        <f t="shared" si="884"/>
        <v>1.0343866379956224</v>
      </c>
      <c r="DQ166" s="72">
        <f t="shared" si="884"/>
        <v>1.3381605607694111</v>
      </c>
      <c r="DR166" s="72">
        <f t="shared" si="884"/>
        <v>1.403282225920804</v>
      </c>
      <c r="DS166" s="72">
        <f t="shared" si="884"/>
        <v>1.515499212076006</v>
      </c>
      <c r="DT166" s="72">
        <f t="shared" si="884"/>
        <v>1.3322515797529799</v>
      </c>
      <c r="DU166" s="72">
        <f t="shared" si="884"/>
        <v>1.4244620052024921</v>
      </c>
      <c r="DV166" s="72">
        <f t="shared" si="884"/>
        <v>1.4761558918987432</v>
      </c>
      <c r="DW166" s="72">
        <f t="shared" si="884"/>
        <v>1.5851946567966064</v>
      </c>
      <c r="DX166" s="72">
        <f t="shared" si="884"/>
        <v>1.6767830277564644</v>
      </c>
      <c r="DY166" s="72">
        <f t="shared" si="884"/>
        <v>1.7742422813258498</v>
      </c>
      <c r="DZ166" s="72">
        <f t="shared" si="884"/>
        <v>1.872093672519237</v>
      </c>
      <c r="EA166" s="72">
        <f t="shared" si="884"/>
        <v>1.9129774060350104</v>
      </c>
      <c r="EB166" s="72">
        <f t="shared" si="884"/>
        <v>2.0241107953008686</v>
      </c>
      <c r="EC166" s="72">
        <f t="shared" si="884"/>
        <v>1.9075659384420458</v>
      </c>
      <c r="ED166" s="72">
        <f t="shared" si="884"/>
        <v>2.0561084592676435</v>
      </c>
      <c r="EG166" s="72"/>
      <c r="EH166" s="72"/>
      <c r="EI166" s="72"/>
      <c r="EJ166" s="72"/>
      <c r="EK166" s="72"/>
      <c r="EL166" s="72"/>
      <c r="EM166" s="72"/>
      <c r="EN166" s="72"/>
      <c r="EO166" s="72"/>
      <c r="EP166" s="72"/>
      <c r="EQ166" s="72"/>
      <c r="ER166" s="72"/>
      <c r="ES166" s="72"/>
      <c r="ET166" s="72"/>
      <c r="EY166" s="72">
        <f t="shared" ref="EY166:FN166" si="885">EY165/EY34</f>
        <v>4.0145782559792949</v>
      </c>
      <c r="EZ166" s="72">
        <f t="shared" si="885"/>
        <v>3.7603648426193605</v>
      </c>
      <c r="FA166" s="72">
        <f t="shared" si="885"/>
        <v>3.6240268085372551</v>
      </c>
      <c r="FB166" s="72">
        <f t="shared" si="885"/>
        <v>4.1525598811154447</v>
      </c>
      <c r="FC166" s="72">
        <f t="shared" si="885"/>
        <v>4.1275664828075147</v>
      </c>
      <c r="FD166" s="72">
        <f t="shared" si="885"/>
        <v>4.3290638973439872</v>
      </c>
      <c r="FE166" s="72">
        <f t="shared" si="885"/>
        <v>4.3201084455745962</v>
      </c>
      <c r="FF166" s="72">
        <f t="shared" si="885"/>
        <v>4.1469094683474985</v>
      </c>
      <c r="FG166" s="72">
        <f t="shared" si="885"/>
        <v>4.0516952057219804</v>
      </c>
      <c r="FH166" s="72">
        <f t="shared" si="885"/>
        <v>3.929506893766662</v>
      </c>
      <c r="FI166" s="72">
        <f t="shared" si="885"/>
        <v>3.9684519550630548</v>
      </c>
      <c r="FJ166" s="72">
        <f t="shared" si="885"/>
        <v>3.9550367176229835</v>
      </c>
      <c r="FK166" s="72">
        <f t="shared" si="885"/>
        <v>3.8607515103135648</v>
      </c>
      <c r="FL166" s="72">
        <f t="shared" si="885"/>
        <v>3.7954852089596169</v>
      </c>
      <c r="FM166" s="72">
        <f t="shared" si="885"/>
        <v>3.3588586125122388</v>
      </c>
      <c r="FN166" s="72">
        <f t="shared" si="885"/>
        <v>3.0399941822721219</v>
      </c>
      <c r="FQ166" s="72">
        <f t="shared" ref="FQ166:GF166" si="886">FQ165/FQ34</f>
        <v>2.4058013464682708</v>
      </c>
      <c r="FR166" s="72">
        <f t="shared" si="886"/>
        <v>2.3961691989864957</v>
      </c>
      <c r="FS166" s="72">
        <f t="shared" si="886"/>
        <v>2.1149988106219757</v>
      </c>
      <c r="FT166" s="72">
        <f t="shared" si="886"/>
        <v>2.2263832909843551</v>
      </c>
      <c r="FU166" s="72">
        <f t="shared" si="886"/>
        <v>2.2493442003081436</v>
      </c>
      <c r="FV166" s="72">
        <f t="shared" si="886"/>
        <v>2.0242845944811623</v>
      </c>
      <c r="FW166" s="72">
        <f t="shared" si="886"/>
        <v>1.9006585548938622</v>
      </c>
      <c r="FX166" s="72">
        <f t="shared" si="886"/>
        <v>1.8576011131936874</v>
      </c>
      <c r="FY166" s="72">
        <f t="shared" si="886"/>
        <v>1.7994570548985249</v>
      </c>
      <c r="FZ166" s="72">
        <f t="shared" si="886"/>
        <v>1.8087925242382357</v>
      </c>
      <c r="GA166" s="72">
        <f t="shared" si="886"/>
        <v>1.8349078359773523</v>
      </c>
      <c r="GB166" s="72">
        <f t="shared" si="886"/>
        <v>1.760915158555026</v>
      </c>
      <c r="GC166" s="72">
        <f t="shared" si="886"/>
        <v>1.685993680938259</v>
      </c>
      <c r="GD166" s="72">
        <f t="shared" si="886"/>
        <v>1.9717204881132293</v>
      </c>
      <c r="GE166" s="72">
        <f t="shared" si="886"/>
        <v>1.7943786501042667</v>
      </c>
      <c r="GF166" s="72">
        <f t="shared" si="886"/>
        <v>2.0099582922274815</v>
      </c>
    </row>
    <row r="167" spans="1:188">
      <c r="A167" s="70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38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  <c r="AL167" s="72"/>
      <c r="AM167" s="75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5"/>
      <c r="BH167" s="82"/>
      <c r="BI167" s="82"/>
      <c r="BJ167" s="82"/>
      <c r="BK167" s="82"/>
      <c r="BL167" s="82"/>
      <c r="BM167" s="82"/>
      <c r="BN167" s="82"/>
      <c r="BO167" s="82"/>
      <c r="BP167" s="82"/>
      <c r="BQ167" s="82"/>
      <c r="BR167" s="82"/>
      <c r="BS167" s="82"/>
      <c r="BT167" s="72"/>
      <c r="BU167" s="72"/>
      <c r="BV167" s="72"/>
      <c r="BW167" s="72"/>
      <c r="BZ167" s="72"/>
      <c r="CA167" s="72"/>
      <c r="CB167" s="72"/>
      <c r="CC167" s="72"/>
      <c r="CD167" s="72"/>
      <c r="CE167" s="72"/>
      <c r="CF167" s="72"/>
      <c r="CG167" s="72"/>
      <c r="CH167" s="72"/>
      <c r="CI167" s="72"/>
      <c r="CJ167" s="72"/>
      <c r="CK167" s="72"/>
      <c r="CL167" s="72"/>
      <c r="CM167" s="72"/>
      <c r="CN167" s="72"/>
      <c r="CO167" s="72"/>
      <c r="CR167" s="72"/>
      <c r="CS167" s="72"/>
      <c r="CT167" s="72"/>
      <c r="CU167" s="72"/>
      <c r="CV167" s="72"/>
      <c r="CW167" s="72"/>
      <c r="CX167" s="72"/>
      <c r="CY167" s="72"/>
      <c r="CZ167" s="72"/>
      <c r="DA167" s="72"/>
      <c r="DB167" s="72"/>
      <c r="DC167" s="72"/>
      <c r="DD167" s="72"/>
      <c r="DE167" s="72"/>
      <c r="DF167" s="72"/>
      <c r="DG167" s="72"/>
      <c r="DH167" s="72"/>
      <c r="DI167" s="72"/>
      <c r="DJ167" s="72"/>
      <c r="DK167" s="72"/>
      <c r="DL167" s="72"/>
      <c r="DO167" s="72"/>
      <c r="DP167" s="72"/>
      <c r="DQ167" s="72"/>
      <c r="DR167" s="72"/>
      <c r="DS167" s="72"/>
      <c r="DT167" s="72"/>
      <c r="DU167" s="72"/>
      <c r="DV167" s="72"/>
      <c r="DW167" s="72"/>
      <c r="DX167" s="72"/>
      <c r="DY167" s="72"/>
      <c r="DZ167" s="72"/>
      <c r="EA167" s="72"/>
      <c r="EB167" s="72"/>
      <c r="EC167" s="72"/>
      <c r="ED167" s="72"/>
      <c r="EG167" s="72"/>
      <c r="EH167" s="72"/>
      <c r="EI167" s="72"/>
      <c r="EJ167" s="72"/>
      <c r="EK167" s="72"/>
      <c r="EL167" s="72"/>
      <c r="EM167" s="72"/>
      <c r="EN167" s="72"/>
      <c r="EO167" s="72"/>
      <c r="EP167" s="72"/>
      <c r="EQ167" s="72"/>
      <c r="ER167" s="72"/>
      <c r="ES167" s="72"/>
      <c r="ET167" s="72"/>
      <c r="EY167" s="72"/>
      <c r="EZ167" s="72"/>
      <c r="FA167" s="72"/>
      <c r="FB167" s="72"/>
      <c r="FC167" s="72"/>
      <c r="FD167" s="72"/>
      <c r="FE167" s="72"/>
      <c r="FF167" s="72"/>
      <c r="FG167" s="72"/>
      <c r="FH167" s="72"/>
      <c r="FI167" s="72"/>
      <c r="FJ167" s="72"/>
      <c r="FK167" s="72"/>
      <c r="FL167" s="72"/>
      <c r="FM167" s="72"/>
      <c r="FN167" s="72"/>
      <c r="FQ167" s="72"/>
      <c r="FR167" s="72"/>
      <c r="FS167" s="72"/>
      <c r="FT167" s="72"/>
      <c r="FU167" s="72"/>
      <c r="FV167" s="72"/>
      <c r="FW167" s="72"/>
      <c r="FX167" s="72"/>
      <c r="FY167" s="72"/>
      <c r="FZ167" s="72"/>
      <c r="GA167" s="72"/>
      <c r="GB167" s="72"/>
      <c r="GC167" s="72"/>
      <c r="GD167" s="72"/>
      <c r="GE167" s="72"/>
      <c r="GF167" s="72"/>
    </row>
    <row r="168" spans="1:188">
      <c r="A168" s="3" t="s">
        <v>139</v>
      </c>
      <c r="F168" s="38">
        <f t="shared" ref="F168:U168" si="887">POWER(F41,F135)</f>
        <v>25.422652754365394</v>
      </c>
      <c r="G168" s="38">
        <f t="shared" si="887"/>
        <v>26.923933026253167</v>
      </c>
      <c r="H168" s="38">
        <f t="shared" si="887"/>
        <v>28.237355783561114</v>
      </c>
      <c r="I168" s="38">
        <f t="shared" si="887"/>
        <v>29.41791546990174</v>
      </c>
      <c r="J168" s="38">
        <f t="shared" si="887"/>
        <v>30.51054119518788</v>
      </c>
      <c r="K168" s="38">
        <f t="shared" si="887"/>
        <v>31.544559922592793</v>
      </c>
      <c r="L168" s="38">
        <f t="shared" si="887"/>
        <v>32.69170267826285</v>
      </c>
      <c r="M168" s="38">
        <f t="shared" si="887"/>
        <v>33.957187656755501</v>
      </c>
      <c r="N168" s="38">
        <f t="shared" si="887"/>
        <v>35.512357653200056</v>
      </c>
      <c r="O168" s="38">
        <f t="shared" si="887"/>
        <v>37.374120312875533</v>
      </c>
      <c r="P168" s="38">
        <f t="shared" si="887"/>
        <v>39.249831520416514</v>
      </c>
      <c r="Q168" s="38">
        <f t="shared" si="887"/>
        <v>41.338695190353967</v>
      </c>
      <c r="R168" s="38">
        <f t="shared" si="887"/>
        <v>43.638095606663072</v>
      </c>
      <c r="S168" s="38">
        <f t="shared" si="887"/>
        <v>46.315713409306632</v>
      </c>
      <c r="T168" s="38">
        <f t="shared" si="887"/>
        <v>49.16979859178079</v>
      </c>
      <c r="U168" s="38">
        <f t="shared" si="887"/>
        <v>52.122486073986487</v>
      </c>
      <c r="V168" s="38"/>
      <c r="X168" s="38">
        <f t="shared" ref="X168:AM168" si="888">POWER(X41,X135)</f>
        <v>122.0765453897283</v>
      </c>
      <c r="Y168" s="38">
        <f t="shared" si="888"/>
        <v>125.83510281857916</v>
      </c>
      <c r="Z168" s="38">
        <f t="shared" si="888"/>
        <v>129.25801800695561</v>
      </c>
      <c r="AA168" s="38">
        <f t="shared" si="888"/>
        <v>129.99287675947224</v>
      </c>
      <c r="AB168" s="38">
        <f t="shared" si="888"/>
        <v>131.99961380729223</v>
      </c>
      <c r="AC168" s="38">
        <f t="shared" si="888"/>
        <v>134.76487564631105</v>
      </c>
      <c r="AD168" s="38">
        <f t="shared" si="888"/>
        <v>137.3767221262639</v>
      </c>
      <c r="AE168" s="38">
        <f t="shared" si="888"/>
        <v>140.38907417907402</v>
      </c>
      <c r="AF168" s="38">
        <f t="shared" si="888"/>
        <v>143.65575099445221</v>
      </c>
      <c r="AG168" s="38">
        <f t="shared" si="888"/>
        <v>147.08625798034734</v>
      </c>
      <c r="AH168" s="38">
        <f t="shared" si="888"/>
        <v>150.34843633991736</v>
      </c>
      <c r="AI168" s="38">
        <f t="shared" si="888"/>
        <v>153.55227697458972</v>
      </c>
      <c r="AJ168" s="38">
        <f t="shared" si="888"/>
        <v>156.85410273917415</v>
      </c>
      <c r="AK168" s="38">
        <f t="shared" si="888"/>
        <v>160.66138651480207</v>
      </c>
      <c r="AL168" s="38">
        <f t="shared" si="888"/>
        <v>162.85038259542634</v>
      </c>
      <c r="AM168" s="38">
        <f t="shared" si="888"/>
        <v>166.41793938885971</v>
      </c>
      <c r="AP168" s="38">
        <f t="shared" ref="AP168:BE168" si="889">POWER(AP41,AP135)</f>
        <v>158.04402683944531</v>
      </c>
      <c r="AQ168" s="38">
        <f t="shared" si="889"/>
        <v>156.7136030196686</v>
      </c>
      <c r="AR168" s="38">
        <f t="shared" si="889"/>
        <v>155.50764047699778</v>
      </c>
      <c r="AS168" s="38">
        <f t="shared" si="889"/>
        <v>153.99686324647152</v>
      </c>
      <c r="AT168" s="38">
        <f t="shared" si="889"/>
        <v>152.33788225052947</v>
      </c>
      <c r="AU168" s="38">
        <f t="shared" si="889"/>
        <v>150.95129277535148</v>
      </c>
      <c r="AV168" s="38">
        <f t="shared" si="889"/>
        <v>149.53078499179114</v>
      </c>
      <c r="AW168" s="38">
        <f t="shared" si="889"/>
        <v>147.9089371839006</v>
      </c>
      <c r="AX168" s="38">
        <f t="shared" si="889"/>
        <v>146.37668615333749</v>
      </c>
      <c r="AY168" s="38">
        <f t="shared" si="889"/>
        <v>145.06595953222376</v>
      </c>
      <c r="AZ168" s="38">
        <f t="shared" si="889"/>
        <v>143.9852472146016</v>
      </c>
      <c r="BA168" s="38">
        <f t="shared" si="889"/>
        <v>143.08570454419103</v>
      </c>
      <c r="BB168" s="38">
        <f t="shared" si="889"/>
        <v>142.31715460578613</v>
      </c>
      <c r="BC168" s="38">
        <f t="shared" si="889"/>
        <v>141.50032200377902</v>
      </c>
      <c r="BD168" s="38">
        <f t="shared" si="889"/>
        <v>139.90437656220894</v>
      </c>
      <c r="BE168" s="38">
        <f t="shared" si="889"/>
        <v>138.26655643170068</v>
      </c>
      <c r="BH168" s="38">
        <f t="shared" ref="BH168:BW168" si="890">POWER(BH41,BH135)</f>
        <v>9.9543077331864804</v>
      </c>
      <c r="BI168" s="38">
        <f t="shared" si="890"/>
        <v>10.235275197939181</v>
      </c>
      <c r="BJ168" s="38">
        <f t="shared" si="890"/>
        <v>10.524903633114437</v>
      </c>
      <c r="BK168" s="38">
        <f t="shared" si="890"/>
        <v>10.826294558591824</v>
      </c>
      <c r="BL168" s="38">
        <f t="shared" si="890"/>
        <v>11.118595056403157</v>
      </c>
      <c r="BM168" s="38">
        <f t="shared" si="890"/>
        <v>11.399278544608393</v>
      </c>
      <c r="BN168" s="38">
        <f t="shared" si="890"/>
        <v>11.637309634321422</v>
      </c>
      <c r="BO168" s="38">
        <f t="shared" si="890"/>
        <v>11.940694068439564</v>
      </c>
      <c r="BP168" s="38">
        <f t="shared" si="890"/>
        <v>12.276239664529054</v>
      </c>
      <c r="BQ168" s="38">
        <f t="shared" si="890"/>
        <v>12.621950128186064</v>
      </c>
      <c r="BR168" s="38">
        <f t="shared" si="890"/>
        <v>13.007220332257614</v>
      </c>
      <c r="BS168" s="38">
        <f t="shared" si="890"/>
        <v>13.403126085219162</v>
      </c>
      <c r="BT168" s="38">
        <f t="shared" si="890"/>
        <v>13.842013131327667</v>
      </c>
      <c r="BU168" s="38">
        <f t="shared" si="890"/>
        <v>14.30198420235504</v>
      </c>
      <c r="BV168" s="38">
        <f t="shared" si="890"/>
        <v>14.668258417571653</v>
      </c>
      <c r="BW168" s="38">
        <f t="shared" si="890"/>
        <v>15.029352201743951</v>
      </c>
      <c r="BZ168" s="38">
        <f t="shared" ref="BZ168:CO168" si="891">POWER(BZ41,BZ135)</f>
        <v>9.6821690143777595</v>
      </c>
      <c r="CA168" s="38">
        <f t="shared" si="891"/>
        <v>9.9204207352870242</v>
      </c>
      <c r="CB168" s="38">
        <f t="shared" si="891"/>
        <v>10.206255624552176</v>
      </c>
      <c r="CC168" s="38">
        <f t="shared" si="891"/>
        <v>10.228236414140524</v>
      </c>
      <c r="CD168" s="38">
        <f t="shared" si="891"/>
        <v>10.206752534107363</v>
      </c>
      <c r="CE168" s="38">
        <f t="shared" si="891"/>
        <v>10.297089360491505</v>
      </c>
      <c r="CF168" s="38">
        <f t="shared" si="891"/>
        <v>10.332787776600227</v>
      </c>
      <c r="CG168" s="38">
        <f t="shared" si="891"/>
        <v>10.405194556963258</v>
      </c>
      <c r="CH168" s="38">
        <f t="shared" si="891"/>
        <v>10.471248879134736</v>
      </c>
      <c r="CI168" s="38">
        <f t="shared" si="891"/>
        <v>10.591304726034158</v>
      </c>
      <c r="CJ168" s="38">
        <f t="shared" si="891"/>
        <v>10.676381147508399</v>
      </c>
      <c r="CK168" s="38">
        <f t="shared" si="891"/>
        <v>10.807204400362153</v>
      </c>
      <c r="CL168" s="38">
        <f t="shared" si="891"/>
        <v>11.008183533441297</v>
      </c>
      <c r="CM168" s="38">
        <f t="shared" si="891"/>
        <v>11.203383590137326</v>
      </c>
      <c r="CN168" s="38">
        <f t="shared" si="891"/>
        <v>11.198038250749436</v>
      </c>
      <c r="CO168" s="38">
        <f t="shared" si="891"/>
        <v>11.447466992348854</v>
      </c>
      <c r="CR168" s="38">
        <f t="shared" ref="CR168:DG168" si="892">POWER(CR41,CR135)</f>
        <v>16.073160708223028</v>
      </c>
      <c r="CS168" s="38">
        <f t="shared" si="892"/>
        <v>16.816741431097771</v>
      </c>
      <c r="CT168" s="38">
        <f t="shared" si="892"/>
        <v>17.611397153861819</v>
      </c>
      <c r="CU168" s="38">
        <f t="shared" si="892"/>
        <v>18.153308772636233</v>
      </c>
      <c r="CV168" s="38">
        <f t="shared" si="892"/>
        <v>18.50011027179746</v>
      </c>
      <c r="CW168" s="38">
        <f t="shared" si="892"/>
        <v>18.86623040360821</v>
      </c>
      <c r="CX168" s="38">
        <f t="shared" si="892"/>
        <v>19.475597920238801</v>
      </c>
      <c r="CY168" s="38">
        <f t="shared" si="892"/>
        <v>20.216344900664069</v>
      </c>
      <c r="CZ168" s="38">
        <f t="shared" si="892"/>
        <v>20.86454575377935</v>
      </c>
      <c r="DA168" s="38">
        <f t="shared" si="892"/>
        <v>21.489923158254811</v>
      </c>
      <c r="DB168" s="38">
        <f t="shared" si="892"/>
        <v>22.155756197633874</v>
      </c>
      <c r="DC168" s="38">
        <f t="shared" si="892"/>
        <v>22.6245984531859</v>
      </c>
      <c r="DD168" s="38">
        <f t="shared" si="892"/>
        <v>23.099260327536058</v>
      </c>
      <c r="DE168" s="38">
        <f t="shared" si="892"/>
        <v>23.800617863034713</v>
      </c>
      <c r="DF168" s="38">
        <f t="shared" si="892"/>
        <v>24.2535685247319</v>
      </c>
      <c r="DG168" s="38">
        <f t="shared" si="892"/>
        <v>25.111502513010475</v>
      </c>
      <c r="DH168" s="72"/>
      <c r="DI168" s="72"/>
      <c r="DJ168" s="72"/>
      <c r="DK168" s="72"/>
      <c r="DL168" s="72"/>
      <c r="DO168" s="38">
        <f t="shared" ref="DO168:ED168" si="893">POWER(DO41,DO135)</f>
        <v>27.726293008398649</v>
      </c>
      <c r="DP168" s="38">
        <f t="shared" si="893"/>
        <v>28.135542919524731</v>
      </c>
      <c r="DQ168" s="38">
        <f t="shared" si="893"/>
        <v>28.288550372558927</v>
      </c>
      <c r="DR168" s="38">
        <f t="shared" si="893"/>
        <v>28.02623991262216</v>
      </c>
      <c r="DS168" s="38">
        <f t="shared" si="893"/>
        <v>27.73541884007189</v>
      </c>
      <c r="DT168" s="38">
        <f t="shared" si="893"/>
        <v>27.55452064583033</v>
      </c>
      <c r="DU168" s="38">
        <f t="shared" si="893"/>
        <v>27.464399521523667</v>
      </c>
      <c r="DV168" s="38">
        <f t="shared" si="893"/>
        <v>27.429086842712159</v>
      </c>
      <c r="DW168" s="38">
        <f t="shared" si="893"/>
        <v>27.532052225788803</v>
      </c>
      <c r="DX168" s="38">
        <f t="shared" si="893"/>
        <v>27.812754263066857</v>
      </c>
      <c r="DY168" s="38">
        <f t="shared" si="893"/>
        <v>28.322080123900644</v>
      </c>
      <c r="DZ168" s="38">
        <f t="shared" si="893"/>
        <v>28.87135211524085</v>
      </c>
      <c r="EA168" s="38">
        <f t="shared" si="893"/>
        <v>29.379671641237664</v>
      </c>
      <c r="EB168" s="38">
        <f t="shared" si="893"/>
        <v>29.977955772991344</v>
      </c>
      <c r="EC168" s="38">
        <f t="shared" si="893"/>
        <v>30.306566525826526</v>
      </c>
      <c r="ED168" s="38">
        <f t="shared" si="893"/>
        <v>30.78913773438844</v>
      </c>
      <c r="EG168" s="38">
        <f t="shared" ref="EG168:EV168" si="894">POWER(EG41,EG135)</f>
        <v>27.007267759771654</v>
      </c>
      <c r="EH168" s="38">
        <f t="shared" si="894"/>
        <v>28.578107761450056</v>
      </c>
      <c r="EI168" s="38">
        <f t="shared" si="894"/>
        <v>30.22123449808112</v>
      </c>
      <c r="EJ168" s="38">
        <f t="shared" si="894"/>
        <v>31.700728884988035</v>
      </c>
      <c r="EK168" s="38">
        <f t="shared" si="894"/>
        <v>33.456871178481009</v>
      </c>
      <c r="EL168" s="38">
        <f t="shared" si="894"/>
        <v>34.929844030651083</v>
      </c>
      <c r="EM168" s="38">
        <f t="shared" si="894"/>
        <v>36.203905641819084</v>
      </c>
      <c r="EN168" s="38">
        <f t="shared" si="894"/>
        <v>37.69990736512802</v>
      </c>
      <c r="EO168" s="38">
        <f t="shared" si="894"/>
        <v>39.513392659575189</v>
      </c>
      <c r="EP168" s="38">
        <f t="shared" si="894"/>
        <v>42.013975743562135</v>
      </c>
      <c r="EQ168" s="38">
        <f t="shared" si="894"/>
        <v>44.708837949103511</v>
      </c>
      <c r="ER168" s="38">
        <f t="shared" si="894"/>
        <v>47.584324363824109</v>
      </c>
      <c r="ES168" s="38">
        <f t="shared" si="894"/>
        <v>50.81586499398172</v>
      </c>
      <c r="ET168" s="38">
        <f t="shared" si="894"/>
        <v>53.483471828618789</v>
      </c>
      <c r="EU168" s="38">
        <f t="shared" si="894"/>
        <v>56.601416440928524</v>
      </c>
      <c r="EV168" s="38">
        <f t="shared" si="894"/>
        <v>54.552188458693237</v>
      </c>
      <c r="EY168" s="38">
        <f t="shared" ref="EY168:FN168" si="895">POWER(EY41,EY135)</f>
        <v>92.805161253089551</v>
      </c>
      <c r="EZ168" s="38">
        <f t="shared" si="895"/>
        <v>101.09055405478351</v>
      </c>
      <c r="FA168" s="38">
        <f t="shared" si="895"/>
        <v>108.76698206513738</v>
      </c>
      <c r="FB168" s="38">
        <f t="shared" si="895"/>
        <v>118.22743098347175</v>
      </c>
      <c r="FC168" s="38">
        <f t="shared" si="895"/>
        <v>124.71940481834612</v>
      </c>
      <c r="FD168" s="38">
        <f t="shared" si="895"/>
        <v>132.28938317439543</v>
      </c>
      <c r="FE168" s="38">
        <f t="shared" si="895"/>
        <v>140.22541774903038</v>
      </c>
      <c r="FF168" s="38">
        <f t="shared" si="895"/>
        <v>147.70752864932825</v>
      </c>
      <c r="FG168" s="38">
        <f t="shared" si="895"/>
        <v>155.05627091065676</v>
      </c>
      <c r="FH168" s="38">
        <f t="shared" si="895"/>
        <v>164.50725082410682</v>
      </c>
      <c r="FI168" s="38">
        <f t="shared" si="895"/>
        <v>175.62214547132524</v>
      </c>
      <c r="FJ168" s="38">
        <f t="shared" si="895"/>
        <v>187.80775128896752</v>
      </c>
      <c r="FK168" s="38">
        <f t="shared" si="895"/>
        <v>201.01644633443397</v>
      </c>
      <c r="FL168" s="38">
        <f t="shared" si="895"/>
        <v>217.9513893805379</v>
      </c>
      <c r="FM168" s="38">
        <f t="shared" si="895"/>
        <v>236.54948043627678</v>
      </c>
      <c r="FN168" s="38">
        <f t="shared" si="895"/>
        <v>255.09428097828629</v>
      </c>
      <c r="FQ168" s="38">
        <f t="shared" ref="FQ168:GF168" si="896">POWER(FQ41,FQ135)</f>
        <v>73.890482462800662</v>
      </c>
      <c r="FR168" s="38">
        <f t="shared" si="896"/>
        <v>79.901433492184026</v>
      </c>
      <c r="FS168" s="38">
        <f t="shared" si="896"/>
        <v>85.79116222419276</v>
      </c>
      <c r="FT168" s="38">
        <f t="shared" si="896"/>
        <v>91.808897132889385</v>
      </c>
      <c r="FU168" s="38">
        <f t="shared" si="896"/>
        <v>97.063329829427587</v>
      </c>
      <c r="FV168" s="38">
        <f t="shared" si="896"/>
        <v>102.69716734027214</v>
      </c>
      <c r="FW168" s="38">
        <f t="shared" si="896"/>
        <v>108.44838669236562</v>
      </c>
      <c r="FX168" s="38">
        <f t="shared" si="896"/>
        <v>114.66208231950687</v>
      </c>
      <c r="FY168" s="38">
        <f t="shared" si="896"/>
        <v>121.6435064788824</v>
      </c>
      <c r="FZ168" s="38">
        <f t="shared" si="896"/>
        <v>128.89206196591334</v>
      </c>
      <c r="GA168" s="38">
        <f t="shared" si="896"/>
        <v>136.54359496540391</v>
      </c>
      <c r="GB168" s="38">
        <f t="shared" si="896"/>
        <v>144.8741092028805</v>
      </c>
      <c r="GC168" s="38">
        <f t="shared" si="896"/>
        <v>155.77196473429544</v>
      </c>
      <c r="GD168" s="38">
        <f t="shared" si="896"/>
        <v>167.04405508580462</v>
      </c>
      <c r="GE168" s="38">
        <f t="shared" si="896"/>
        <v>177.1030124362342</v>
      </c>
      <c r="GF168" s="38">
        <f t="shared" si="896"/>
        <v>188.24669790809642</v>
      </c>
    </row>
    <row r="169" spans="1:188">
      <c r="A169" s="3" t="s">
        <v>140</v>
      </c>
      <c r="F169" s="38">
        <f>POWER(F115,F136)</f>
        <v>223.32392841096629</v>
      </c>
      <c r="G169" s="38">
        <f t="shared" ref="G169:U169" si="897">POWER(G115,G136)</f>
        <v>247.75230499539379</v>
      </c>
      <c r="H169" s="38">
        <f t="shared" si="897"/>
        <v>263.75128884692504</v>
      </c>
      <c r="I169" s="38">
        <f t="shared" si="897"/>
        <v>273.87807011775243</v>
      </c>
      <c r="J169" s="38">
        <f t="shared" si="897"/>
        <v>283.24228132677251</v>
      </c>
      <c r="K169" s="38">
        <f t="shared" si="897"/>
        <v>298.42825601268822</v>
      </c>
      <c r="L169" s="38">
        <f t="shared" si="897"/>
        <v>318.26831978598699</v>
      </c>
      <c r="M169" s="38">
        <f t="shared" si="897"/>
        <v>339.60814330327719</v>
      </c>
      <c r="N169" s="38">
        <f t="shared" si="897"/>
        <v>368.56029201979067</v>
      </c>
      <c r="O169" s="38">
        <f t="shared" si="897"/>
        <v>409.71303972622383</v>
      </c>
      <c r="P169" s="38">
        <f t="shared" si="897"/>
        <v>452.15643236597691</v>
      </c>
      <c r="Q169" s="38">
        <f t="shared" si="897"/>
        <v>505.62452419361409</v>
      </c>
      <c r="R169" s="38">
        <f t="shared" si="897"/>
        <v>568.05504026683775</v>
      </c>
      <c r="S169" s="38">
        <f t="shared" si="897"/>
        <v>634.17201970276528</v>
      </c>
      <c r="T169" s="38">
        <f t="shared" si="897"/>
        <v>674.60776025772316</v>
      </c>
      <c r="U169" s="38">
        <f t="shared" si="897"/>
        <v>733.98389020005504</v>
      </c>
      <c r="V169" s="38"/>
      <c r="X169" s="38">
        <f t="shared" ref="X169:AM169" si="898">POWER(X115,X136)</f>
        <v>3360.9696136842558</v>
      </c>
      <c r="Y169" s="38">
        <f t="shared" si="898"/>
        <v>3628.860359511094</v>
      </c>
      <c r="Z169" s="38">
        <f t="shared" si="898"/>
        <v>3857.1490133441189</v>
      </c>
      <c r="AA169" s="38">
        <f t="shared" si="898"/>
        <v>3830.9239375757866</v>
      </c>
      <c r="AB169" s="38">
        <f t="shared" si="898"/>
        <v>4065.5403585770455</v>
      </c>
      <c r="AC169" s="38">
        <f t="shared" si="898"/>
        <v>4322.2550989190577</v>
      </c>
      <c r="AD169" s="38">
        <f t="shared" si="898"/>
        <v>4543.6131982961597</v>
      </c>
      <c r="AE169" s="38">
        <f t="shared" si="898"/>
        <v>4851.4443264292249</v>
      </c>
      <c r="AF169" s="38">
        <f t="shared" si="898"/>
        <v>5053.0373936830429</v>
      </c>
      <c r="AG169" s="38">
        <f t="shared" si="898"/>
        <v>5305.6138037335541</v>
      </c>
      <c r="AH169" s="38">
        <f t="shared" si="898"/>
        <v>5464.277644107261</v>
      </c>
      <c r="AI169" s="38">
        <f t="shared" si="898"/>
        <v>5641.3186477169802</v>
      </c>
      <c r="AJ169" s="38">
        <f t="shared" si="898"/>
        <v>5905.4153132798356</v>
      </c>
      <c r="AK169" s="38">
        <f t="shared" si="898"/>
        <v>6106.0976624452405</v>
      </c>
      <c r="AL169" s="38">
        <f t="shared" si="898"/>
        <v>6254.3283959030168</v>
      </c>
      <c r="AM169" s="38">
        <f t="shared" si="898"/>
        <v>6658.7095632631035</v>
      </c>
      <c r="AP169" s="38">
        <f t="shared" ref="AP169:BE169" si="899">POWER(AP115,AP136)</f>
        <v>3801.7313807373407</v>
      </c>
      <c r="AQ169" s="38">
        <f t="shared" si="899"/>
        <v>3850.6998995426334</v>
      </c>
      <c r="AR169" s="38">
        <f t="shared" si="899"/>
        <v>3903.2036948267028</v>
      </c>
      <c r="AS169" s="38">
        <f t="shared" si="899"/>
        <v>3850.1725371619777</v>
      </c>
      <c r="AT169" s="38">
        <f t="shared" si="899"/>
        <v>3814.0128146623151</v>
      </c>
      <c r="AU169" s="38">
        <f t="shared" si="899"/>
        <v>3840.6718630845303</v>
      </c>
      <c r="AV169" s="38">
        <f t="shared" si="899"/>
        <v>3814.4666461623065</v>
      </c>
      <c r="AW169" s="38">
        <f t="shared" si="899"/>
        <v>3782.4751919108562</v>
      </c>
      <c r="AX169" s="38">
        <f t="shared" si="899"/>
        <v>3777.3780982501639</v>
      </c>
      <c r="AY169" s="38">
        <f t="shared" si="899"/>
        <v>3817.4982520545177</v>
      </c>
      <c r="AZ169" s="38">
        <f t="shared" si="899"/>
        <v>3834.4378474050977</v>
      </c>
      <c r="BA169" s="38">
        <f t="shared" si="899"/>
        <v>3862.3524210837313</v>
      </c>
      <c r="BB169" s="38">
        <f t="shared" si="899"/>
        <v>3902.5950380616</v>
      </c>
      <c r="BC169" s="38">
        <f t="shared" si="899"/>
        <v>3847.5559669265517</v>
      </c>
      <c r="BD169" s="38">
        <f t="shared" si="899"/>
        <v>3679.7586119413218</v>
      </c>
      <c r="BE169" s="38">
        <f t="shared" si="899"/>
        <v>3721.4766010607173</v>
      </c>
      <c r="BH169" s="38">
        <f t="shared" ref="BH169:BW169" si="900">POWER(BH115,BH136)</f>
        <v>43.753687233753794</v>
      </c>
      <c r="BI169" s="38">
        <f t="shared" si="900"/>
        <v>45.464377640824374</v>
      </c>
      <c r="BJ169" s="38">
        <f t="shared" si="900"/>
        <v>47.037819279852286</v>
      </c>
      <c r="BK169" s="38">
        <f t="shared" si="900"/>
        <v>48.700954848113554</v>
      </c>
      <c r="BL169" s="38">
        <f t="shared" si="900"/>
        <v>50.433209716956448</v>
      </c>
      <c r="BM169" s="38">
        <f t="shared" si="900"/>
        <v>52.851969403024015</v>
      </c>
      <c r="BN169" s="38">
        <f t="shared" si="900"/>
        <v>55.026930272643646</v>
      </c>
      <c r="BO169" s="38">
        <f t="shared" si="900"/>
        <v>57.485832286619278</v>
      </c>
      <c r="BP169" s="38">
        <f t="shared" si="900"/>
        <v>59.810488228302113</v>
      </c>
      <c r="BQ169" s="38">
        <f t="shared" si="900"/>
        <v>62.649793471875803</v>
      </c>
      <c r="BR169" s="38">
        <f t="shared" si="900"/>
        <v>65.821759815257437</v>
      </c>
      <c r="BS169" s="38">
        <f t="shared" si="900"/>
        <v>69.153850973798995</v>
      </c>
      <c r="BT169" s="38">
        <f t="shared" si="900"/>
        <v>73.231982459582881</v>
      </c>
      <c r="BU169" s="38">
        <f t="shared" si="900"/>
        <v>77.49134502179696</v>
      </c>
      <c r="BV169" s="38">
        <f t="shared" si="900"/>
        <v>77.844627447345232</v>
      </c>
      <c r="BW169" s="38">
        <f t="shared" si="900"/>
        <v>81.697424880147395</v>
      </c>
      <c r="BZ169" s="38">
        <f t="shared" ref="BZ169:CO169" si="901">POWER(BZ115,BZ136)</f>
        <v>27.888802871568117</v>
      </c>
      <c r="CA169" s="38">
        <f t="shared" si="901"/>
        <v>28.862297913298928</v>
      </c>
      <c r="CB169" s="38">
        <f t="shared" si="901"/>
        <v>29.969999773780767</v>
      </c>
      <c r="CC169" s="38">
        <f t="shared" si="901"/>
        <v>31.22553304023991</v>
      </c>
      <c r="CD169" s="38">
        <f t="shared" si="901"/>
        <v>32.754392495904781</v>
      </c>
      <c r="CE169" s="38">
        <f t="shared" si="901"/>
        <v>34.44720391063646</v>
      </c>
      <c r="CF169" s="38">
        <f t="shared" si="901"/>
        <v>34.206636208919996</v>
      </c>
      <c r="CG169" s="38">
        <f t="shared" si="901"/>
        <v>36.110194994078356</v>
      </c>
      <c r="CH169" s="38">
        <f t="shared" si="901"/>
        <v>38.254023735862347</v>
      </c>
      <c r="CI169" s="38">
        <f t="shared" si="901"/>
        <v>41.4646676672672</v>
      </c>
      <c r="CJ169" s="38">
        <f t="shared" si="901"/>
        <v>44.169253258257129</v>
      </c>
      <c r="CK169" s="38">
        <f t="shared" si="901"/>
        <v>46.978939740077145</v>
      </c>
      <c r="CL169" s="38">
        <f t="shared" si="901"/>
        <v>50.502513667526628</v>
      </c>
      <c r="CM169" s="38">
        <f t="shared" si="901"/>
        <v>55.505366364093817</v>
      </c>
      <c r="CN169" s="38">
        <f t="shared" si="901"/>
        <v>52.420207481256568</v>
      </c>
      <c r="CO169" s="38">
        <f t="shared" si="901"/>
        <v>56.640813643317195</v>
      </c>
      <c r="CR169" s="38">
        <f t="shared" ref="CR169:DG169" si="902">POWER(CR115,CR136)</f>
        <v>109.49776406213226</v>
      </c>
      <c r="CS169" s="38">
        <f t="shared" si="902"/>
        <v>119.20140424162774</v>
      </c>
      <c r="CT169" s="38">
        <f t="shared" si="902"/>
        <v>128.11444110830757</v>
      </c>
      <c r="CU169" s="38">
        <f t="shared" si="902"/>
        <v>136.15768847685044</v>
      </c>
      <c r="CV169" s="38">
        <f t="shared" si="902"/>
        <v>144.74826730427029</v>
      </c>
      <c r="CW169" s="38">
        <f t="shared" si="902"/>
        <v>154.33838238062722</v>
      </c>
      <c r="CX169" s="38">
        <f t="shared" si="902"/>
        <v>162.84480169757467</v>
      </c>
      <c r="CY169" s="38">
        <f t="shared" si="902"/>
        <v>171.1569198902408</v>
      </c>
      <c r="CZ169" s="38">
        <f t="shared" si="902"/>
        <v>180.29484487648318</v>
      </c>
      <c r="DA169" s="38">
        <f t="shared" si="902"/>
        <v>194.73460732964975</v>
      </c>
      <c r="DB169" s="38">
        <f t="shared" si="902"/>
        <v>208.2611464010148</v>
      </c>
      <c r="DC169" s="38">
        <f t="shared" si="902"/>
        <v>222.16194535528072</v>
      </c>
      <c r="DD169" s="38">
        <f t="shared" si="902"/>
        <v>236.23684648828996</v>
      </c>
      <c r="DE169" s="38">
        <f t="shared" si="902"/>
        <v>254.31849474696858</v>
      </c>
      <c r="DF169" s="38">
        <f t="shared" si="902"/>
        <v>260.80935337715033</v>
      </c>
      <c r="DG169" s="38">
        <f t="shared" si="902"/>
        <v>281.03502224786757</v>
      </c>
      <c r="DO169" s="38">
        <f t="shared" ref="DO169:ED169" si="903">POWER(DO115,DO136)</f>
        <v>171.00721820916871</v>
      </c>
      <c r="DP169" s="38">
        <f t="shared" si="903"/>
        <v>182.21492804832317</v>
      </c>
      <c r="DQ169" s="38">
        <f t="shared" si="903"/>
        <v>185.21000043078254</v>
      </c>
      <c r="DR169" s="38">
        <f t="shared" si="903"/>
        <v>182.35834736776505</v>
      </c>
      <c r="DS169" s="38">
        <f t="shared" si="903"/>
        <v>182.02415456107204</v>
      </c>
      <c r="DT169" s="38">
        <f t="shared" si="903"/>
        <v>189.81374150027344</v>
      </c>
      <c r="DU169" s="38">
        <f t="shared" si="903"/>
        <v>195.05748035113237</v>
      </c>
      <c r="DV169" s="38">
        <f t="shared" si="903"/>
        <v>202.80782688240635</v>
      </c>
      <c r="DW169" s="38">
        <f t="shared" si="903"/>
        <v>213.93276571604068</v>
      </c>
      <c r="DX169" s="38">
        <f t="shared" si="903"/>
        <v>227.15899663106936</v>
      </c>
      <c r="DY169" s="38">
        <f t="shared" si="903"/>
        <v>240.67384551879812</v>
      </c>
      <c r="DZ169" s="38">
        <f t="shared" si="903"/>
        <v>256.96673294021633</v>
      </c>
      <c r="EA169" s="38">
        <f t="shared" si="903"/>
        <v>271.23863932176613</v>
      </c>
      <c r="EB169" s="38">
        <f t="shared" si="903"/>
        <v>282.59467275797806</v>
      </c>
      <c r="EC169" s="38">
        <f t="shared" si="903"/>
        <v>281.80687916809546</v>
      </c>
      <c r="ED169" s="38">
        <f t="shared" si="903"/>
        <v>302.92651451153154</v>
      </c>
      <c r="EG169" s="38">
        <f t="shared" ref="EG169:EV169" si="904">POWER(EG115,EG136)</f>
        <v>346.09082497891899</v>
      </c>
      <c r="EH169" s="38">
        <f t="shared" si="904"/>
        <v>380.44612801596458</v>
      </c>
      <c r="EI169" s="38">
        <f t="shared" si="904"/>
        <v>406.61125030819449</v>
      </c>
      <c r="EJ169" s="38">
        <f t="shared" si="904"/>
        <v>444.44997344100398</v>
      </c>
      <c r="EK169" s="38">
        <f t="shared" si="904"/>
        <v>476.9487878899244</v>
      </c>
      <c r="EL169" s="38">
        <f t="shared" si="904"/>
        <v>500.50463480913555</v>
      </c>
      <c r="EM169" s="38">
        <f t="shared" si="904"/>
        <v>527.45167391371388</v>
      </c>
      <c r="EN169" s="38">
        <f t="shared" si="904"/>
        <v>553.52571094690848</v>
      </c>
      <c r="EO169" s="38">
        <f t="shared" si="904"/>
        <v>596.61602170769106</v>
      </c>
      <c r="EP169" s="38">
        <f t="shared" si="904"/>
        <v>646.30919756393223</v>
      </c>
      <c r="EQ169" s="38">
        <f t="shared" si="904"/>
        <v>703.31659142446642</v>
      </c>
      <c r="ER169" s="38">
        <f t="shared" si="904"/>
        <v>775.76904107247833</v>
      </c>
      <c r="ES169" s="38">
        <f t="shared" si="904"/>
        <v>854.98161840778425</v>
      </c>
      <c r="ET169" s="38">
        <f t="shared" si="904"/>
        <v>920.10751356247374</v>
      </c>
      <c r="EU169" s="38">
        <f t="shared" si="904"/>
        <v>1020.8506416925434</v>
      </c>
      <c r="EV169" s="38">
        <f t="shared" si="904"/>
        <v>1150.7447651915784</v>
      </c>
      <c r="EY169" s="38">
        <f t="shared" ref="EY169:FN169" si="905">POWER(EY115,EY136)</f>
        <v>3595.8326059316837</v>
      </c>
      <c r="EZ169" s="38">
        <f t="shared" si="905"/>
        <v>3986.0016658706736</v>
      </c>
      <c r="FA169" s="38">
        <f t="shared" si="905"/>
        <v>4435.3765570442692</v>
      </c>
      <c r="FB169" s="38">
        <f t="shared" si="905"/>
        <v>5829.3283004642708</v>
      </c>
      <c r="FC169" s="38">
        <f t="shared" si="905"/>
        <v>6386.0165491004454</v>
      </c>
      <c r="FD169" s="38">
        <f t="shared" si="905"/>
        <v>7435.4381897197436</v>
      </c>
      <c r="FE169" s="38">
        <f t="shared" si="905"/>
        <v>8300.9594043492489</v>
      </c>
      <c r="FF169" s="38">
        <f t="shared" si="905"/>
        <v>8865.9302581161282</v>
      </c>
      <c r="FG169" s="38">
        <f t="shared" si="905"/>
        <v>9462.082310034526</v>
      </c>
      <c r="FH169" s="38">
        <f t="shared" si="905"/>
        <v>10303.956981361574</v>
      </c>
      <c r="FI169" s="38">
        <f t="shared" si="905"/>
        <v>11653.100257199469</v>
      </c>
      <c r="FJ169" s="38">
        <f t="shared" si="905"/>
        <v>13145.063326983533</v>
      </c>
      <c r="FK169" s="38">
        <f t="shared" si="905"/>
        <v>14663.769332010215</v>
      </c>
      <c r="FL169" s="38">
        <f t="shared" si="905"/>
        <v>16975.096527630933</v>
      </c>
      <c r="FM169" s="38">
        <f t="shared" si="905"/>
        <v>18403.947087640881</v>
      </c>
      <c r="FN169" s="38">
        <f t="shared" si="905"/>
        <v>20110.354948920667</v>
      </c>
      <c r="FQ169" s="38">
        <f t="shared" ref="FQ169:GF169" si="906">POWER(FQ115,FQ136)</f>
        <v>2302.255827138064</v>
      </c>
      <c r="FR169" s="38">
        <f t="shared" si="906"/>
        <v>2575.7329224855093</v>
      </c>
      <c r="FS169" s="38">
        <f t="shared" si="906"/>
        <v>2825.2625966690225</v>
      </c>
      <c r="FT169" s="38">
        <f t="shared" si="906"/>
        <v>3095.8925159003898</v>
      </c>
      <c r="FU169" s="38">
        <f t="shared" si="906"/>
        <v>3308.9617043144694</v>
      </c>
      <c r="FV169" s="38">
        <f t="shared" si="906"/>
        <v>3529.3276431081058</v>
      </c>
      <c r="FW169" s="38">
        <f t="shared" si="906"/>
        <v>3732.1669209098695</v>
      </c>
      <c r="FX169" s="38">
        <f t="shared" si="906"/>
        <v>4001.5239581223777</v>
      </c>
      <c r="FY169" s="38">
        <f t="shared" si="906"/>
        <v>4369.6527101617185</v>
      </c>
      <c r="FZ169" s="38">
        <f t="shared" si="906"/>
        <v>4828.5172871808891</v>
      </c>
      <c r="GA169" s="38">
        <f t="shared" si="906"/>
        <v>5356.8556150672157</v>
      </c>
      <c r="GB169" s="38">
        <f t="shared" si="906"/>
        <v>5902.4740612333781</v>
      </c>
      <c r="GC169" s="38">
        <f t="shared" si="906"/>
        <v>6550.8893343350128</v>
      </c>
      <c r="GD169" s="38">
        <f t="shared" si="906"/>
        <v>7762.8840648107698</v>
      </c>
      <c r="GE169" s="38">
        <f t="shared" si="906"/>
        <v>8340.4582026193402</v>
      </c>
      <c r="GF169" s="38">
        <f t="shared" si="906"/>
        <v>9361.7346122746985</v>
      </c>
    </row>
    <row r="170" spans="1:188">
      <c r="A170" s="3" t="s">
        <v>141</v>
      </c>
      <c r="F170" s="72">
        <f t="shared" ref="F170:U170" si="907">F34/(F168*F169)</f>
        <v>1.1134662839655849</v>
      </c>
      <c r="G170" s="72">
        <f t="shared" si="907"/>
        <v>1.111820295764482</v>
      </c>
      <c r="H170" s="72">
        <f t="shared" si="907"/>
        <v>1.0964347251842415</v>
      </c>
      <c r="I170" s="72">
        <f t="shared" si="907"/>
        <v>1.0740032099663372</v>
      </c>
      <c r="J170" s="72">
        <f t="shared" si="907"/>
        <v>1.05445863211673</v>
      </c>
      <c r="K170" s="72">
        <f t="shared" si="907"/>
        <v>1.0489826194724166</v>
      </c>
      <c r="L170" s="72">
        <f t="shared" si="907"/>
        <v>1.0478692441343926</v>
      </c>
      <c r="M170" s="72">
        <f t="shared" si="907"/>
        <v>1.0446944506374105</v>
      </c>
      <c r="N170" s="72">
        <f t="shared" si="907"/>
        <v>1.0439345619065035</v>
      </c>
      <c r="O170" s="72">
        <f t="shared" si="907"/>
        <v>1.0501118249211769</v>
      </c>
      <c r="P170" s="72">
        <f t="shared" si="907"/>
        <v>1.054434706502819</v>
      </c>
      <c r="Q170" s="72">
        <f t="shared" si="907"/>
        <v>1.0632547550618106</v>
      </c>
      <c r="R170" s="72">
        <f t="shared" si="907"/>
        <v>1.0723934573631648</v>
      </c>
      <c r="S170" s="72">
        <f t="shared" si="907"/>
        <v>1.0721091905180868</v>
      </c>
      <c r="T170" s="72">
        <f t="shared" si="907"/>
        <v>1.0440554073772721</v>
      </c>
      <c r="U170" s="72">
        <f t="shared" si="907"/>
        <v>1.0306791674057556</v>
      </c>
      <c r="V170" s="38"/>
      <c r="X170" s="72">
        <f t="shared" ref="X170:AM170" si="908">X34/(X168*X169)</f>
        <v>0.99843537278577421</v>
      </c>
      <c r="Y170" s="72">
        <f t="shared" si="908"/>
        <v>1.0094485859503468</v>
      </c>
      <c r="Z170" s="72">
        <f t="shared" si="908"/>
        <v>1.0155368417763762</v>
      </c>
      <c r="AA170" s="72">
        <f t="shared" si="908"/>
        <v>1.006093213728942</v>
      </c>
      <c r="AB170" s="72">
        <f t="shared" si="908"/>
        <v>1.0230229168707345</v>
      </c>
      <c r="AC170" s="72">
        <f t="shared" si="908"/>
        <v>1.0356193140366439</v>
      </c>
      <c r="AD170" s="72">
        <f t="shared" si="908"/>
        <v>1.0436225455316601</v>
      </c>
      <c r="AE170" s="72">
        <f t="shared" si="908"/>
        <v>1.0579207380424787</v>
      </c>
      <c r="AF170" s="72">
        <f t="shared" si="908"/>
        <v>1.0567790862221382</v>
      </c>
      <c r="AG170" s="72">
        <f t="shared" si="908"/>
        <v>1.0595987181054314</v>
      </c>
      <c r="AH170" s="72">
        <f t="shared" si="908"/>
        <v>1.0531867013917486</v>
      </c>
      <c r="AI170" s="72">
        <f t="shared" si="908"/>
        <v>1.0490702436282555</v>
      </c>
      <c r="AJ170" s="72">
        <f t="shared" si="908"/>
        <v>1.0526017254959736</v>
      </c>
      <c r="AK170" s="72">
        <f t="shared" si="908"/>
        <v>1.0463170535325534</v>
      </c>
      <c r="AL170" s="72">
        <f t="shared" si="908"/>
        <v>1.0456712074931549</v>
      </c>
      <c r="AM170" s="72">
        <f t="shared" si="908"/>
        <v>1.0583638651923091</v>
      </c>
      <c r="AP170" s="72">
        <f t="shared" ref="AP170:BE170" si="909">AP34/(AP168*AP169)</f>
        <v>0.82412077810240469</v>
      </c>
      <c r="AQ170" s="72">
        <f t="shared" si="909"/>
        <v>0.83686452163731118</v>
      </c>
      <c r="AR170" s="72">
        <f t="shared" si="909"/>
        <v>0.84952684058971695</v>
      </c>
      <c r="AS170" s="72">
        <f t="shared" si="909"/>
        <v>0.85156528535115306</v>
      </c>
      <c r="AT170" s="72">
        <f t="shared" si="909"/>
        <v>0.85647614374169878</v>
      </c>
      <c r="AU170" s="72">
        <f t="shared" si="909"/>
        <v>0.86759137122856433</v>
      </c>
      <c r="AV170" s="72">
        <f t="shared" si="909"/>
        <v>0.8726104220408738</v>
      </c>
      <c r="AW170" s="72">
        <f t="shared" si="909"/>
        <v>0.87818708062339346</v>
      </c>
      <c r="AX170" s="72">
        <f t="shared" si="909"/>
        <v>0.88673573326903421</v>
      </c>
      <c r="AY170" s="72">
        <f t="shared" si="909"/>
        <v>0.89985239460289312</v>
      </c>
      <c r="AZ170" s="72">
        <f t="shared" si="909"/>
        <v>0.90877041294751426</v>
      </c>
      <c r="BA170" s="72">
        <f t="shared" si="909"/>
        <v>0.918062374046136</v>
      </c>
      <c r="BB170" s="72">
        <f t="shared" si="909"/>
        <v>0.92818621783644384</v>
      </c>
      <c r="BC170" s="72">
        <f t="shared" si="909"/>
        <v>0.92643172085742886</v>
      </c>
      <c r="BD170" s="72">
        <f t="shared" si="909"/>
        <v>0.91476998295817991</v>
      </c>
      <c r="BE170" s="72">
        <f t="shared" si="909"/>
        <v>0.9312415531990893</v>
      </c>
      <c r="BH170" s="72">
        <f t="shared" ref="BH170:BW170" si="910">BH34/(BH168*BH169)</f>
        <v>1.1822215132994685</v>
      </c>
      <c r="BI170" s="72">
        <f t="shared" si="910"/>
        <v>1.173760069433212</v>
      </c>
      <c r="BJ170" s="72">
        <f t="shared" si="910"/>
        <v>1.1625643371048386</v>
      </c>
      <c r="BK170" s="72">
        <f t="shared" si="910"/>
        <v>1.1515447772325622</v>
      </c>
      <c r="BL170" s="72">
        <f t="shared" si="910"/>
        <v>1.1425734674284114</v>
      </c>
      <c r="BM170" s="72">
        <f t="shared" si="910"/>
        <v>1.1429084629224566</v>
      </c>
      <c r="BN170" s="72">
        <f t="shared" si="910"/>
        <v>1.1441076773850687</v>
      </c>
      <c r="BO170" s="72">
        <f t="shared" si="910"/>
        <v>1.1415972132145904</v>
      </c>
      <c r="BP170" s="72">
        <f t="shared" si="910"/>
        <v>1.1343512370641098</v>
      </c>
      <c r="BQ170" s="72">
        <f t="shared" si="910"/>
        <v>1.1311815143472195</v>
      </c>
      <c r="BR170" s="72">
        <f t="shared" si="910"/>
        <v>1.1272602142999439</v>
      </c>
      <c r="BS170" s="72">
        <f t="shared" si="910"/>
        <v>1.1234426135889501</v>
      </c>
      <c r="BT170" s="72">
        <f t="shared" si="910"/>
        <v>1.1219074790029855</v>
      </c>
      <c r="BU170" s="72">
        <f t="shared" si="910"/>
        <v>1.1193877076152201</v>
      </c>
      <c r="BV170" s="72">
        <f t="shared" si="910"/>
        <v>1.0941124913270617</v>
      </c>
      <c r="BW170" s="72">
        <f t="shared" si="910"/>
        <v>1.0959658981638121</v>
      </c>
      <c r="BZ170" s="72">
        <f t="shared" ref="BZ170:CO170" si="911">BZ34/(BZ168*BZ169)</f>
        <v>0.95372326468889201</v>
      </c>
      <c r="CA170" s="72">
        <f t="shared" si="911"/>
        <v>0.9481751690511252</v>
      </c>
      <c r="CB170" s="72">
        <f t="shared" si="911"/>
        <v>0.94050090028080502</v>
      </c>
      <c r="CC170" s="72">
        <f t="shared" si="911"/>
        <v>0.95944915467039193</v>
      </c>
      <c r="CD170" s="72">
        <f t="shared" si="911"/>
        <v>0.98653711915739828</v>
      </c>
      <c r="CE170" s="72">
        <f t="shared" si="911"/>
        <v>1.0047787841612712</v>
      </c>
      <c r="CF170" s="72">
        <f t="shared" si="911"/>
        <v>0.99753596629297836</v>
      </c>
      <c r="CG170" s="72">
        <f t="shared" si="911"/>
        <v>1.0199061130255109</v>
      </c>
      <c r="CH170" s="72">
        <f t="shared" si="911"/>
        <v>1.0454395357424784</v>
      </c>
      <c r="CI170" s="72">
        <f t="shared" si="911"/>
        <v>1.0794304529789609</v>
      </c>
      <c r="CJ170" s="72">
        <f t="shared" si="911"/>
        <v>1.1078895104187179</v>
      </c>
      <c r="CK170" s="72">
        <f t="shared" si="911"/>
        <v>1.131433030116979</v>
      </c>
      <c r="CL170" s="72">
        <f t="shared" si="911"/>
        <v>1.1548870654283272</v>
      </c>
      <c r="CM170" s="72">
        <f t="shared" si="911"/>
        <v>1.1939736183699448</v>
      </c>
      <c r="CN170" s="72">
        <f t="shared" si="911"/>
        <v>1.1583202030913871</v>
      </c>
      <c r="CO170" s="72">
        <f t="shared" si="911"/>
        <v>1.1813267605440858</v>
      </c>
      <c r="CR170" s="72">
        <f t="shared" ref="CR170:DG170" si="912">CR34/(CR168*CR169)</f>
        <v>1.1998491420847437</v>
      </c>
      <c r="CS170" s="72">
        <f t="shared" si="912"/>
        <v>1.2004455286856526</v>
      </c>
      <c r="CT170" s="72">
        <f t="shared" si="912"/>
        <v>1.1916626853256582</v>
      </c>
      <c r="CU170" s="72">
        <f t="shared" si="912"/>
        <v>1.1946219180021838</v>
      </c>
      <c r="CV170" s="72">
        <f t="shared" si="912"/>
        <v>1.211489145968579</v>
      </c>
      <c r="CW170" s="72">
        <f t="shared" si="912"/>
        <v>1.2297322318077901</v>
      </c>
      <c r="CX170" s="72">
        <f t="shared" si="912"/>
        <v>1.2261709429581831</v>
      </c>
      <c r="CY170" s="72">
        <f t="shared" si="912"/>
        <v>1.2133358320875778</v>
      </c>
      <c r="CZ170" s="72">
        <f t="shared" si="912"/>
        <v>1.2090324372629679</v>
      </c>
      <c r="DA170" s="72">
        <f t="shared" si="912"/>
        <v>1.2235700999764478</v>
      </c>
      <c r="DB170" s="72">
        <f t="shared" si="912"/>
        <v>1.23049947785638</v>
      </c>
      <c r="DC170" s="72">
        <f t="shared" si="912"/>
        <v>1.2476625055069928</v>
      </c>
      <c r="DD170" s="72">
        <f t="shared" si="912"/>
        <v>1.2631210993493895</v>
      </c>
      <c r="DE170" s="72">
        <f t="shared" si="912"/>
        <v>1.2755630210397317</v>
      </c>
      <c r="DF170" s="72">
        <f t="shared" si="912"/>
        <v>1.2688435714192212</v>
      </c>
      <c r="DG170" s="72">
        <f t="shared" si="912"/>
        <v>1.2757843216696219</v>
      </c>
      <c r="DH170" s="72"/>
      <c r="DI170" s="72"/>
      <c r="DJ170" s="72"/>
      <c r="DK170" s="72"/>
      <c r="DL170" s="72"/>
      <c r="DO170" s="72">
        <f t="shared" ref="DO170:ED170" si="913">DO34/(DO168*DO169)</f>
        <v>0.88427475557739044</v>
      </c>
      <c r="DP170" s="72">
        <f t="shared" si="913"/>
        <v>0.90171409227831412</v>
      </c>
      <c r="DQ170" s="72">
        <f t="shared" si="913"/>
        <v>0.90474466237357487</v>
      </c>
      <c r="DR170" s="72">
        <f t="shared" si="913"/>
        <v>0.90561438139395956</v>
      </c>
      <c r="DS170" s="72">
        <f t="shared" si="913"/>
        <v>0.91420683790243951</v>
      </c>
      <c r="DT170" s="72">
        <f t="shared" si="913"/>
        <v>0.94120796686686592</v>
      </c>
      <c r="DU170" s="72">
        <f t="shared" si="913"/>
        <v>0.95825483127001987</v>
      </c>
      <c r="DV170" s="72">
        <f t="shared" si="913"/>
        <v>0.979832131229318</v>
      </c>
      <c r="DW170" s="72">
        <f t="shared" si="913"/>
        <v>1.004645311370352</v>
      </c>
      <c r="DX170" s="72">
        <f t="shared" si="913"/>
        <v>1.0271543039420146</v>
      </c>
      <c r="DY170" s="72">
        <f t="shared" si="913"/>
        <v>1.0405653592967739</v>
      </c>
      <c r="DZ170" s="72">
        <f t="shared" si="913"/>
        <v>1.0574151894171837</v>
      </c>
      <c r="EA170" s="72">
        <f t="shared" si="913"/>
        <v>1.0698082156315603</v>
      </c>
      <c r="EB170" s="72">
        <f t="shared" si="913"/>
        <v>1.0718700878746512</v>
      </c>
      <c r="EC170" s="72">
        <f t="shared" si="913"/>
        <v>1.0586553792195483</v>
      </c>
      <c r="ED170" s="72">
        <f t="shared" si="913"/>
        <v>1.0834124211336777</v>
      </c>
      <c r="EG170" s="72">
        <f t="shared" ref="EG170:EV170" si="914">EG34/(EG168*EG169)</f>
        <v>1.326973327014761</v>
      </c>
      <c r="EH170" s="72">
        <f t="shared" si="914"/>
        <v>1.3195984689603577</v>
      </c>
      <c r="EI170" s="72">
        <f t="shared" si="914"/>
        <v>1.2933533475238337</v>
      </c>
      <c r="EJ170" s="72">
        <f t="shared" si="914"/>
        <v>1.2935052014202242</v>
      </c>
      <c r="EK170" s="72">
        <f t="shared" si="914"/>
        <v>1.2730789525182145</v>
      </c>
      <c r="EL170" s="72">
        <f t="shared" si="914"/>
        <v>1.2514613380251836</v>
      </c>
      <c r="EM170" s="72">
        <f t="shared" si="914"/>
        <v>1.242000841683069</v>
      </c>
      <c r="EN170" s="72">
        <f t="shared" si="914"/>
        <v>1.224110320300984</v>
      </c>
      <c r="EO170" s="72">
        <f t="shared" si="914"/>
        <v>1.2160383618378567</v>
      </c>
      <c r="EP170" s="72">
        <f t="shared" si="914"/>
        <v>1.1940070477429334</v>
      </c>
      <c r="EQ170" s="72">
        <f t="shared" si="914"/>
        <v>1.1742876544128862</v>
      </c>
      <c r="ER170" s="72">
        <f t="shared" si="914"/>
        <v>1.1631413991721582</v>
      </c>
      <c r="ES170" s="72">
        <f t="shared" si="914"/>
        <v>1.1477129396176518</v>
      </c>
      <c r="ET170" s="72">
        <f t="shared" si="914"/>
        <v>1.1344363452132378</v>
      </c>
      <c r="EU170" s="72">
        <f t="shared" si="914"/>
        <v>1.1336259074728838</v>
      </c>
      <c r="EV170" s="72">
        <f t="shared" si="914"/>
        <v>1.2545672070684259</v>
      </c>
      <c r="EY170" s="72">
        <f t="shared" ref="EY170:FN170" si="915">EY34/(EY168*EY169)</f>
        <v>1.3619957885159999</v>
      </c>
      <c r="EZ170" s="72">
        <f t="shared" si="915"/>
        <v>1.3216821208250478</v>
      </c>
      <c r="FA170" s="72">
        <f t="shared" si="915"/>
        <v>1.3011320384368301</v>
      </c>
      <c r="FB170" s="72">
        <f t="shared" si="915"/>
        <v>1.3867849806559065</v>
      </c>
      <c r="FC170" s="72">
        <f t="shared" si="915"/>
        <v>1.3807741092986552</v>
      </c>
      <c r="FD170" s="72">
        <f t="shared" si="915"/>
        <v>1.4128997301741419</v>
      </c>
      <c r="FE170" s="72">
        <f t="shared" si="915"/>
        <v>1.4143592961782157</v>
      </c>
      <c r="FF170" s="72">
        <f t="shared" si="915"/>
        <v>1.3911748483236499</v>
      </c>
      <c r="FG170" s="72">
        <f t="shared" si="915"/>
        <v>1.372502788174762</v>
      </c>
      <c r="FH170" s="72">
        <f t="shared" si="915"/>
        <v>1.3544092970039419</v>
      </c>
      <c r="FI170" s="72">
        <f t="shared" si="915"/>
        <v>1.3555941997869143</v>
      </c>
      <c r="FJ170" s="72">
        <f t="shared" si="915"/>
        <v>1.352597004620556</v>
      </c>
      <c r="FK170" s="72">
        <f t="shared" si="915"/>
        <v>1.3403495678248099</v>
      </c>
      <c r="FL170" s="72">
        <f t="shared" si="915"/>
        <v>1.3375752199702085</v>
      </c>
      <c r="FM170" s="72">
        <f t="shared" si="915"/>
        <v>1.2872270881460788</v>
      </c>
      <c r="FN170" s="72">
        <f t="shared" si="915"/>
        <v>1.2520219212935597</v>
      </c>
      <c r="FQ170" s="72">
        <f t="shared" ref="FQ170:GF170" si="916">FQ34/(FQ168*FQ169)</f>
        <v>1.3455149599873015</v>
      </c>
      <c r="FR170" s="72">
        <f t="shared" si="916"/>
        <v>1.3218159265004228</v>
      </c>
      <c r="FS170" s="72">
        <f t="shared" si="916"/>
        <v>1.2939173417711112</v>
      </c>
      <c r="FT170" s="72">
        <f t="shared" si="916"/>
        <v>1.2701523184331422</v>
      </c>
      <c r="FU170" s="72">
        <f t="shared" si="916"/>
        <v>1.2452314678721306</v>
      </c>
      <c r="FV170" s="72">
        <f t="shared" si="916"/>
        <v>1.2184953015029651</v>
      </c>
      <c r="FW170" s="72">
        <f t="shared" si="916"/>
        <v>1.1891241380638284</v>
      </c>
      <c r="FX170" s="72">
        <f t="shared" si="916"/>
        <v>1.1676875807397016</v>
      </c>
      <c r="FY170" s="72">
        <f t="shared" si="916"/>
        <v>1.1540865053931255</v>
      </c>
      <c r="FZ170" s="72">
        <f t="shared" si="916"/>
        <v>1.1493505633688799</v>
      </c>
      <c r="GA170" s="72">
        <f t="shared" si="916"/>
        <v>1.1473340802050001</v>
      </c>
      <c r="GB170" s="72">
        <f t="shared" si="916"/>
        <v>1.1393382582345137</v>
      </c>
      <c r="GC170" s="72">
        <f t="shared" si="916"/>
        <v>1.1208003463468177</v>
      </c>
      <c r="GD170" s="72">
        <f t="shared" si="916"/>
        <v>1.1452055454994114</v>
      </c>
      <c r="GE170" s="72">
        <f t="shared" si="916"/>
        <v>1.1227178994823133</v>
      </c>
      <c r="GF170" s="72">
        <f t="shared" si="916"/>
        <v>1.1240403806000401</v>
      </c>
    </row>
    <row r="171" spans="1:188">
      <c r="A171" s="3" t="s">
        <v>70</v>
      </c>
      <c r="F171" s="72">
        <f>F170-1</f>
        <v>0.11346628396558489</v>
      </c>
      <c r="G171" s="72">
        <f t="shared" ref="G171:U171" si="917">G170-1</f>
        <v>0.11182029576448205</v>
      </c>
      <c r="H171" s="72">
        <f t="shared" si="917"/>
        <v>9.6434725184241454E-2</v>
      </c>
      <c r="I171" s="72">
        <f t="shared" si="917"/>
        <v>7.4003209966337247E-2</v>
      </c>
      <c r="J171" s="72">
        <f t="shared" si="917"/>
        <v>5.4458632116729966E-2</v>
      </c>
      <c r="K171" s="72">
        <f t="shared" si="917"/>
        <v>4.8982619472416555E-2</v>
      </c>
      <c r="L171" s="72">
        <f t="shared" si="917"/>
        <v>4.7869244134392641E-2</v>
      </c>
      <c r="M171" s="72">
        <f t="shared" si="917"/>
        <v>4.469445063741051E-2</v>
      </c>
      <c r="N171" s="72">
        <f t="shared" si="917"/>
        <v>4.3934561906503466E-2</v>
      </c>
      <c r="O171" s="72">
        <f t="shared" si="917"/>
        <v>5.011182492117694E-2</v>
      </c>
      <c r="P171" s="72">
        <f t="shared" si="917"/>
        <v>5.4434706502819008E-2</v>
      </c>
      <c r="Q171" s="72">
        <f t="shared" si="917"/>
        <v>6.3254755061810553E-2</v>
      </c>
      <c r="R171" s="72">
        <f t="shared" si="917"/>
        <v>7.2393457363164826E-2</v>
      </c>
      <c r="S171" s="72">
        <f t="shared" si="917"/>
        <v>7.2109190518086841E-2</v>
      </c>
      <c r="T171" s="72">
        <f t="shared" si="917"/>
        <v>4.4055407377272093E-2</v>
      </c>
      <c r="U171" s="72">
        <f t="shared" si="917"/>
        <v>3.0679167405755603E-2</v>
      </c>
      <c r="V171" s="38"/>
      <c r="X171" s="72">
        <f t="shared" ref="X171:AM171" si="918">X170-1</f>
        <v>-1.5646272142257889E-3</v>
      </c>
      <c r="Y171" s="72">
        <f t="shared" si="918"/>
        <v>9.4485859503468106E-3</v>
      </c>
      <c r="Z171" s="72">
        <f t="shared" si="918"/>
        <v>1.5536841776376153E-2</v>
      </c>
      <c r="AA171" s="72">
        <f t="shared" si="918"/>
        <v>6.0932137289420041E-3</v>
      </c>
      <c r="AB171" s="72">
        <f t="shared" si="918"/>
        <v>2.3022916870734544E-2</v>
      </c>
      <c r="AC171" s="72">
        <f t="shared" si="918"/>
        <v>3.5619314036643868E-2</v>
      </c>
      <c r="AD171" s="72">
        <f t="shared" si="918"/>
        <v>4.3622545531660117E-2</v>
      </c>
      <c r="AE171" s="72">
        <f t="shared" si="918"/>
        <v>5.7920738042478659E-2</v>
      </c>
      <c r="AF171" s="72">
        <f t="shared" si="918"/>
        <v>5.6779086222138231E-2</v>
      </c>
      <c r="AG171" s="72">
        <f t="shared" si="918"/>
        <v>5.9598718105431381E-2</v>
      </c>
      <c r="AH171" s="72">
        <f t="shared" si="918"/>
        <v>5.3186701391748636E-2</v>
      </c>
      <c r="AI171" s="72">
        <f t="shared" si="918"/>
        <v>4.9070243628255517E-2</v>
      </c>
      <c r="AJ171" s="72">
        <f t="shared" si="918"/>
        <v>5.2601725495973639E-2</v>
      </c>
      <c r="AK171" s="72">
        <f t="shared" si="918"/>
        <v>4.6317053532553443E-2</v>
      </c>
      <c r="AL171" s="72">
        <f t="shared" si="918"/>
        <v>4.5671207493154897E-2</v>
      </c>
      <c r="AM171" s="72">
        <f t="shared" si="918"/>
        <v>5.8363865192309072E-2</v>
      </c>
      <c r="AP171" s="72">
        <f t="shared" ref="AP171:BE171" si="919">AP170-1</f>
        <v>-0.17587922189759531</v>
      </c>
      <c r="AQ171" s="72">
        <f t="shared" si="919"/>
        <v>-0.16313547836268882</v>
      </c>
      <c r="AR171" s="72">
        <f t="shared" si="919"/>
        <v>-0.15047315941028305</v>
      </c>
      <c r="AS171" s="72">
        <f t="shared" si="919"/>
        <v>-0.14843471464884694</v>
      </c>
      <c r="AT171" s="72">
        <f t="shared" si="919"/>
        <v>-0.14352385625830122</v>
      </c>
      <c r="AU171" s="72">
        <f t="shared" si="919"/>
        <v>-0.13240862877143567</v>
      </c>
      <c r="AV171" s="72">
        <f t="shared" si="919"/>
        <v>-0.1273895779591262</v>
      </c>
      <c r="AW171" s="72">
        <f t="shared" si="919"/>
        <v>-0.12181291937660654</v>
      </c>
      <c r="AX171" s="72">
        <f t="shared" si="919"/>
        <v>-0.11326426673096579</v>
      </c>
      <c r="AY171" s="72">
        <f t="shared" si="919"/>
        <v>-0.10014760539710688</v>
      </c>
      <c r="AZ171" s="72">
        <f t="shared" si="919"/>
        <v>-9.1229587052485739E-2</v>
      </c>
      <c r="BA171" s="72">
        <f t="shared" si="919"/>
        <v>-8.1937625953864002E-2</v>
      </c>
      <c r="BB171" s="72">
        <f t="shared" si="919"/>
        <v>-7.1813782163556161E-2</v>
      </c>
      <c r="BC171" s="72">
        <f t="shared" si="919"/>
        <v>-7.3568279142571136E-2</v>
      </c>
      <c r="BD171" s="72">
        <f t="shared" si="919"/>
        <v>-8.5230017041820094E-2</v>
      </c>
      <c r="BE171" s="72">
        <f t="shared" si="919"/>
        <v>-6.87584468009107E-2</v>
      </c>
      <c r="BH171" s="72">
        <f t="shared" ref="BH171:BW171" si="920">BH170-1</f>
        <v>0.18222151329946845</v>
      </c>
      <c r="BI171" s="72">
        <f t="shared" si="920"/>
        <v>0.17376006943321198</v>
      </c>
      <c r="BJ171" s="72">
        <f t="shared" si="920"/>
        <v>0.16256433710483864</v>
      </c>
      <c r="BK171" s="72">
        <f t="shared" si="920"/>
        <v>0.15154477723256221</v>
      </c>
      <c r="BL171" s="72">
        <f t="shared" si="920"/>
        <v>0.14257346742841137</v>
      </c>
      <c r="BM171" s="72">
        <f t="shared" si="920"/>
        <v>0.14290846292245662</v>
      </c>
      <c r="BN171" s="72">
        <f t="shared" si="920"/>
        <v>0.14410767738506869</v>
      </c>
      <c r="BO171" s="72">
        <f t="shared" si="920"/>
        <v>0.1415972132145904</v>
      </c>
      <c r="BP171" s="72">
        <f t="shared" si="920"/>
        <v>0.13435123706410979</v>
      </c>
      <c r="BQ171" s="72">
        <f t="shared" si="920"/>
        <v>0.13118151434721947</v>
      </c>
      <c r="BR171" s="72">
        <f t="shared" si="920"/>
        <v>0.12726021429994394</v>
      </c>
      <c r="BS171" s="72">
        <f t="shared" si="920"/>
        <v>0.12344261358895015</v>
      </c>
      <c r="BT171" s="72">
        <f t="shared" si="920"/>
        <v>0.12190747900298549</v>
      </c>
      <c r="BU171" s="72">
        <f t="shared" si="920"/>
        <v>0.11938770761522011</v>
      </c>
      <c r="BV171" s="72">
        <f t="shared" si="920"/>
        <v>9.4112491327061676E-2</v>
      </c>
      <c r="BW171" s="72">
        <f t="shared" si="920"/>
        <v>9.5965898163812069E-2</v>
      </c>
      <c r="BZ171" s="72">
        <f t="shared" ref="BZ171:CO171" si="921">BZ170-1</f>
        <v>-4.6276735311107986E-2</v>
      </c>
      <c r="CA171" s="72">
        <f t="shared" si="921"/>
        <v>-5.18248309488748E-2</v>
      </c>
      <c r="CB171" s="72">
        <f t="shared" si="921"/>
        <v>-5.9499099719194981E-2</v>
      </c>
      <c r="CC171" s="72">
        <f t="shared" si="921"/>
        <v>-4.0550845329608065E-2</v>
      </c>
      <c r="CD171" s="72">
        <f t="shared" si="921"/>
        <v>-1.3462880842601721E-2</v>
      </c>
      <c r="CE171" s="72">
        <f t="shared" si="921"/>
        <v>4.778784161271199E-3</v>
      </c>
      <c r="CF171" s="72">
        <f t="shared" si="921"/>
        <v>-2.46403370702164E-3</v>
      </c>
      <c r="CG171" s="72">
        <f t="shared" si="921"/>
        <v>1.990611302551093E-2</v>
      </c>
      <c r="CH171" s="72">
        <f t="shared" si="921"/>
        <v>4.5439535742478387E-2</v>
      </c>
      <c r="CI171" s="72">
        <f t="shared" si="921"/>
        <v>7.9430452978960897E-2</v>
      </c>
      <c r="CJ171" s="72">
        <f t="shared" si="921"/>
        <v>0.10788951041871786</v>
      </c>
      <c r="CK171" s="72">
        <f t="shared" si="921"/>
        <v>0.13143303011697904</v>
      </c>
      <c r="CL171" s="72">
        <f t="shared" si="921"/>
        <v>0.1548870654283272</v>
      </c>
      <c r="CM171" s="72">
        <f t="shared" si="921"/>
        <v>0.19397361836994476</v>
      </c>
      <c r="CN171" s="72">
        <f t="shared" si="921"/>
        <v>0.15832020309138706</v>
      </c>
      <c r="CO171" s="72">
        <f t="shared" si="921"/>
        <v>0.18132676054408581</v>
      </c>
      <c r="CR171" s="72">
        <f t="shared" ref="CR171:DG171" si="922">CR170-1</f>
        <v>0.19984914208474369</v>
      </c>
      <c r="CS171" s="72">
        <f t="shared" si="922"/>
        <v>0.20044552868565257</v>
      </c>
      <c r="CT171" s="72">
        <f t="shared" si="922"/>
        <v>0.19166268532565822</v>
      </c>
      <c r="CU171" s="72">
        <f t="shared" si="922"/>
        <v>0.19462191800218376</v>
      </c>
      <c r="CV171" s="72">
        <f t="shared" si="922"/>
        <v>0.21148914596857904</v>
      </c>
      <c r="CW171" s="72">
        <f t="shared" si="922"/>
        <v>0.22973223180779012</v>
      </c>
      <c r="CX171" s="72">
        <f t="shared" si="922"/>
        <v>0.22617094295818307</v>
      </c>
      <c r="CY171" s="72">
        <f t="shared" si="922"/>
        <v>0.21333583208757778</v>
      </c>
      <c r="CZ171" s="72">
        <f t="shared" si="922"/>
        <v>0.20903243726296794</v>
      </c>
      <c r="DA171" s="72">
        <f t="shared" si="922"/>
        <v>0.22357009997644783</v>
      </c>
      <c r="DB171" s="72">
        <f t="shared" si="922"/>
        <v>0.23049947785638003</v>
      </c>
      <c r="DC171" s="72">
        <f t="shared" si="922"/>
        <v>0.24766250550699276</v>
      </c>
      <c r="DD171" s="72">
        <f t="shared" si="922"/>
        <v>0.26312109934938954</v>
      </c>
      <c r="DE171" s="72">
        <f t="shared" si="922"/>
        <v>0.27556302103973174</v>
      </c>
      <c r="DF171" s="72">
        <f t="shared" si="922"/>
        <v>0.26884357141922122</v>
      </c>
      <c r="DG171" s="72">
        <f t="shared" si="922"/>
        <v>0.27578432166962186</v>
      </c>
      <c r="DH171" s="72"/>
      <c r="DI171" s="72"/>
      <c r="DJ171" s="72"/>
      <c r="DK171" s="72"/>
      <c r="DL171" s="72"/>
      <c r="DO171" s="72">
        <f t="shared" ref="DO171:ED171" si="923">DO170-1</f>
        <v>-0.11572524442260956</v>
      </c>
      <c r="DP171" s="72">
        <f t="shared" si="923"/>
        <v>-9.8285907721685883E-2</v>
      </c>
      <c r="DQ171" s="72">
        <f t="shared" si="923"/>
        <v>-9.5255337626425129E-2</v>
      </c>
      <c r="DR171" s="72">
        <f t="shared" si="923"/>
        <v>-9.4385618606040445E-2</v>
      </c>
      <c r="DS171" s="72">
        <f t="shared" si="923"/>
        <v>-8.5793162097560494E-2</v>
      </c>
      <c r="DT171" s="72">
        <f t="shared" si="923"/>
        <v>-5.8792033133134081E-2</v>
      </c>
      <c r="DU171" s="72">
        <f t="shared" si="923"/>
        <v>-4.1745168729980131E-2</v>
      </c>
      <c r="DV171" s="72">
        <f t="shared" si="923"/>
        <v>-2.0167868770681996E-2</v>
      </c>
      <c r="DW171" s="72">
        <f t="shared" si="923"/>
        <v>4.6453113703519566E-3</v>
      </c>
      <c r="DX171" s="72">
        <f t="shared" si="923"/>
        <v>2.7154303942014568E-2</v>
      </c>
      <c r="DY171" s="72">
        <f t="shared" si="923"/>
        <v>4.0565359296773851E-2</v>
      </c>
      <c r="DZ171" s="72">
        <f t="shared" si="923"/>
        <v>5.741518941718371E-2</v>
      </c>
      <c r="EA171" s="72">
        <f t="shared" si="923"/>
        <v>6.9808215631560255E-2</v>
      </c>
      <c r="EB171" s="72">
        <f t="shared" si="923"/>
        <v>7.1870087874651212E-2</v>
      </c>
      <c r="EC171" s="72">
        <f t="shared" si="923"/>
        <v>5.8655379219548331E-2</v>
      </c>
      <c r="ED171" s="72">
        <f t="shared" si="923"/>
        <v>8.341242113367775E-2</v>
      </c>
      <c r="EG171" s="72">
        <f t="shared" ref="EG171:EV171" si="924">EG170-1</f>
        <v>0.32697332701476101</v>
      </c>
      <c r="EH171" s="72">
        <f t="shared" si="924"/>
        <v>0.31959846896035771</v>
      </c>
      <c r="EI171" s="72">
        <f t="shared" si="924"/>
        <v>0.29335334752383369</v>
      </c>
      <c r="EJ171" s="72">
        <f t="shared" si="924"/>
        <v>0.29350520142022418</v>
      </c>
      <c r="EK171" s="72">
        <f t="shared" si="924"/>
        <v>0.27307895251821446</v>
      </c>
      <c r="EL171" s="72">
        <f t="shared" si="924"/>
        <v>0.25146133802518356</v>
      </c>
      <c r="EM171" s="72">
        <f t="shared" si="924"/>
        <v>0.24200084168306901</v>
      </c>
      <c r="EN171" s="72">
        <f t="shared" si="924"/>
        <v>0.22411032030098399</v>
      </c>
      <c r="EO171" s="72">
        <f t="shared" si="924"/>
        <v>0.21603836183785674</v>
      </c>
      <c r="EP171" s="72">
        <f t="shared" si="924"/>
        <v>0.19400704774293343</v>
      </c>
      <c r="EQ171" s="72">
        <f t="shared" si="924"/>
        <v>0.17428765441288618</v>
      </c>
      <c r="ER171" s="72">
        <f t="shared" si="924"/>
        <v>0.1631413991721582</v>
      </c>
      <c r="ES171" s="72">
        <f t="shared" si="924"/>
        <v>0.14771293961765175</v>
      </c>
      <c r="ET171" s="72">
        <f t="shared" si="924"/>
        <v>0.13443634521323777</v>
      </c>
      <c r="EU171" s="72">
        <f t="shared" si="924"/>
        <v>0.13362590747288383</v>
      </c>
      <c r="EV171" s="72">
        <f t="shared" si="924"/>
        <v>0.25456720706842595</v>
      </c>
      <c r="EY171" s="72">
        <f t="shared" ref="EY171:FN171" si="925">EY170-1</f>
        <v>0.36199578851599989</v>
      </c>
      <c r="EZ171" s="72">
        <f t="shared" si="925"/>
        <v>0.32168212082504777</v>
      </c>
      <c r="FA171" s="72">
        <f t="shared" si="925"/>
        <v>0.30113203843683012</v>
      </c>
      <c r="FB171" s="72">
        <f t="shared" si="925"/>
        <v>0.3867849806559065</v>
      </c>
      <c r="FC171" s="72">
        <f t="shared" si="925"/>
        <v>0.38077410929865518</v>
      </c>
      <c r="FD171" s="72">
        <f t="shared" si="925"/>
        <v>0.41289973017414194</v>
      </c>
      <c r="FE171" s="72">
        <f t="shared" si="925"/>
        <v>0.41435929617821565</v>
      </c>
      <c r="FF171" s="72">
        <f t="shared" si="925"/>
        <v>0.3911748483236499</v>
      </c>
      <c r="FG171" s="72">
        <f t="shared" si="925"/>
        <v>0.37250278817476201</v>
      </c>
      <c r="FH171" s="72">
        <f t="shared" si="925"/>
        <v>0.35440929700394186</v>
      </c>
      <c r="FI171" s="72">
        <f t="shared" si="925"/>
        <v>0.35559419978691431</v>
      </c>
      <c r="FJ171" s="72">
        <f t="shared" si="925"/>
        <v>0.35259700462055599</v>
      </c>
      <c r="FK171" s="72">
        <f t="shared" si="925"/>
        <v>0.34034956782480985</v>
      </c>
      <c r="FL171" s="72">
        <f t="shared" si="925"/>
        <v>0.33757521997020845</v>
      </c>
      <c r="FM171" s="72">
        <f t="shared" si="925"/>
        <v>0.28722708814607878</v>
      </c>
      <c r="FN171" s="72">
        <f t="shared" si="925"/>
        <v>0.25202192129355971</v>
      </c>
      <c r="FQ171" s="72">
        <f t="shared" ref="FQ171:GF171" si="926">FQ170-1</f>
        <v>0.34551495998730153</v>
      </c>
      <c r="FR171" s="72">
        <f t="shared" si="926"/>
        <v>0.32181592650042279</v>
      </c>
      <c r="FS171" s="72">
        <f t="shared" si="926"/>
        <v>0.29391734177111117</v>
      </c>
      <c r="FT171" s="72">
        <f t="shared" si="926"/>
        <v>0.27015231843314225</v>
      </c>
      <c r="FU171" s="72">
        <f t="shared" si="926"/>
        <v>0.24523146787213057</v>
      </c>
      <c r="FV171" s="72">
        <f t="shared" si="926"/>
        <v>0.21849530150296514</v>
      </c>
      <c r="FW171" s="72">
        <f t="shared" si="926"/>
        <v>0.18912413806382844</v>
      </c>
      <c r="FX171" s="72">
        <f t="shared" si="926"/>
        <v>0.16768758073970158</v>
      </c>
      <c r="FY171" s="72">
        <f t="shared" si="926"/>
        <v>0.15408650539312552</v>
      </c>
      <c r="FZ171" s="72">
        <f t="shared" si="926"/>
        <v>0.14935056336887986</v>
      </c>
      <c r="GA171" s="72">
        <f t="shared" si="926"/>
        <v>0.14733408020500005</v>
      </c>
      <c r="GB171" s="72">
        <f t="shared" si="926"/>
        <v>0.13933825823451373</v>
      </c>
      <c r="GC171" s="72">
        <f t="shared" si="926"/>
        <v>0.12080034634681769</v>
      </c>
      <c r="GD171" s="72">
        <f t="shared" si="926"/>
        <v>0.14520554549941145</v>
      </c>
      <c r="GE171" s="72">
        <f t="shared" si="926"/>
        <v>0.12271789948231326</v>
      </c>
      <c r="GF171" s="72">
        <f t="shared" si="926"/>
        <v>0.12404038060004008</v>
      </c>
    </row>
    <row r="172" spans="1:188">
      <c r="A172" s="3" t="s">
        <v>71</v>
      </c>
      <c r="F172" s="3">
        <f t="shared" ref="F172:U172" si="927">(1-0.1)/0.1</f>
        <v>9</v>
      </c>
      <c r="G172" s="3">
        <f t="shared" si="927"/>
        <v>9</v>
      </c>
      <c r="H172" s="3">
        <f t="shared" si="927"/>
        <v>9</v>
      </c>
      <c r="I172" s="3">
        <f t="shared" si="927"/>
        <v>9</v>
      </c>
      <c r="J172" s="3">
        <f t="shared" si="927"/>
        <v>9</v>
      </c>
      <c r="K172" s="3">
        <f t="shared" si="927"/>
        <v>9</v>
      </c>
      <c r="L172" s="3">
        <f t="shared" si="927"/>
        <v>9</v>
      </c>
      <c r="M172" s="3">
        <f t="shared" si="927"/>
        <v>9</v>
      </c>
      <c r="N172" s="3">
        <f t="shared" si="927"/>
        <v>9</v>
      </c>
      <c r="O172" s="3">
        <f t="shared" si="927"/>
        <v>9</v>
      </c>
      <c r="P172" s="3">
        <f t="shared" si="927"/>
        <v>9</v>
      </c>
      <c r="Q172" s="3">
        <f t="shared" si="927"/>
        <v>9</v>
      </c>
      <c r="R172" s="3">
        <f t="shared" si="927"/>
        <v>9</v>
      </c>
      <c r="S172" s="3">
        <f t="shared" si="927"/>
        <v>9</v>
      </c>
      <c r="T172" s="3">
        <f t="shared" si="927"/>
        <v>9</v>
      </c>
      <c r="U172" s="3">
        <f t="shared" si="927"/>
        <v>9</v>
      </c>
      <c r="V172" s="38"/>
      <c r="X172" s="3">
        <f t="shared" ref="X172:AM172" si="928">(1-0.1)/0.1</f>
        <v>9</v>
      </c>
      <c r="Y172" s="3">
        <f t="shared" si="928"/>
        <v>9</v>
      </c>
      <c r="Z172" s="3">
        <f t="shared" si="928"/>
        <v>9</v>
      </c>
      <c r="AA172" s="3">
        <f t="shared" si="928"/>
        <v>9</v>
      </c>
      <c r="AB172" s="3">
        <f t="shared" si="928"/>
        <v>9</v>
      </c>
      <c r="AC172" s="3">
        <f t="shared" si="928"/>
        <v>9</v>
      </c>
      <c r="AD172" s="3">
        <f t="shared" si="928"/>
        <v>9</v>
      </c>
      <c r="AE172" s="3">
        <f t="shared" si="928"/>
        <v>9</v>
      </c>
      <c r="AF172" s="3">
        <f t="shared" si="928"/>
        <v>9</v>
      </c>
      <c r="AG172" s="3">
        <f t="shared" si="928"/>
        <v>9</v>
      </c>
      <c r="AH172" s="3">
        <f t="shared" si="928"/>
        <v>9</v>
      </c>
      <c r="AI172" s="3">
        <f t="shared" si="928"/>
        <v>9</v>
      </c>
      <c r="AJ172" s="3">
        <f t="shared" si="928"/>
        <v>9</v>
      </c>
      <c r="AK172" s="3">
        <f t="shared" si="928"/>
        <v>9</v>
      </c>
      <c r="AL172" s="3">
        <f t="shared" si="928"/>
        <v>9</v>
      </c>
      <c r="AM172" s="3">
        <f t="shared" si="928"/>
        <v>9</v>
      </c>
      <c r="AP172" s="3">
        <f t="shared" ref="AP172:BE172" si="929">(1-0.1)/0.1</f>
        <v>9</v>
      </c>
      <c r="AQ172" s="3">
        <f t="shared" si="929"/>
        <v>9</v>
      </c>
      <c r="AR172" s="3">
        <f t="shared" si="929"/>
        <v>9</v>
      </c>
      <c r="AS172" s="3">
        <f t="shared" si="929"/>
        <v>9</v>
      </c>
      <c r="AT172" s="3">
        <f t="shared" si="929"/>
        <v>9</v>
      </c>
      <c r="AU172" s="3">
        <f t="shared" si="929"/>
        <v>9</v>
      </c>
      <c r="AV172" s="3">
        <f t="shared" si="929"/>
        <v>9</v>
      </c>
      <c r="AW172" s="3">
        <f t="shared" si="929"/>
        <v>9</v>
      </c>
      <c r="AX172" s="3">
        <f t="shared" si="929"/>
        <v>9</v>
      </c>
      <c r="AY172" s="3">
        <f t="shared" si="929"/>
        <v>9</v>
      </c>
      <c r="AZ172" s="3">
        <f t="shared" si="929"/>
        <v>9</v>
      </c>
      <c r="BA172" s="3">
        <f t="shared" si="929"/>
        <v>9</v>
      </c>
      <c r="BB172" s="3">
        <f t="shared" si="929"/>
        <v>9</v>
      </c>
      <c r="BC172" s="3">
        <f t="shared" si="929"/>
        <v>9</v>
      </c>
      <c r="BD172" s="3">
        <f t="shared" si="929"/>
        <v>9</v>
      </c>
      <c r="BE172" s="3">
        <f t="shared" si="929"/>
        <v>9</v>
      </c>
      <c r="BH172" s="3">
        <f t="shared" ref="BH172:BW172" si="930">(1-0.1)/0.1</f>
        <v>9</v>
      </c>
      <c r="BI172" s="3">
        <f t="shared" si="930"/>
        <v>9</v>
      </c>
      <c r="BJ172" s="3">
        <f t="shared" si="930"/>
        <v>9</v>
      </c>
      <c r="BK172" s="3">
        <f t="shared" si="930"/>
        <v>9</v>
      </c>
      <c r="BL172" s="3">
        <f t="shared" si="930"/>
        <v>9</v>
      </c>
      <c r="BM172" s="3">
        <f t="shared" si="930"/>
        <v>9</v>
      </c>
      <c r="BN172" s="3">
        <f t="shared" si="930"/>
        <v>9</v>
      </c>
      <c r="BO172" s="3">
        <f t="shared" si="930"/>
        <v>9</v>
      </c>
      <c r="BP172" s="3">
        <f t="shared" si="930"/>
        <v>9</v>
      </c>
      <c r="BQ172" s="3">
        <f t="shared" si="930"/>
        <v>9</v>
      </c>
      <c r="BR172" s="3">
        <f t="shared" si="930"/>
        <v>9</v>
      </c>
      <c r="BS172" s="3">
        <f t="shared" si="930"/>
        <v>9</v>
      </c>
      <c r="BT172" s="3">
        <f t="shared" si="930"/>
        <v>9</v>
      </c>
      <c r="BU172" s="3">
        <f t="shared" si="930"/>
        <v>9</v>
      </c>
      <c r="BV172" s="3">
        <f t="shared" si="930"/>
        <v>9</v>
      </c>
      <c r="BW172" s="3">
        <f t="shared" si="930"/>
        <v>9</v>
      </c>
      <c r="BZ172" s="3">
        <f t="shared" ref="BZ172:CO172" si="931">(1-0.1)/0.1</f>
        <v>9</v>
      </c>
      <c r="CA172" s="3">
        <f t="shared" si="931"/>
        <v>9</v>
      </c>
      <c r="CB172" s="3">
        <f t="shared" si="931"/>
        <v>9</v>
      </c>
      <c r="CC172" s="3">
        <f t="shared" si="931"/>
        <v>9</v>
      </c>
      <c r="CD172" s="3">
        <f t="shared" si="931"/>
        <v>9</v>
      </c>
      <c r="CE172" s="3">
        <f t="shared" si="931"/>
        <v>9</v>
      </c>
      <c r="CF172" s="3">
        <f t="shared" si="931"/>
        <v>9</v>
      </c>
      <c r="CG172" s="3">
        <f t="shared" si="931"/>
        <v>9</v>
      </c>
      <c r="CH172" s="3">
        <f t="shared" si="931"/>
        <v>9</v>
      </c>
      <c r="CI172" s="3">
        <f t="shared" si="931"/>
        <v>9</v>
      </c>
      <c r="CJ172" s="3">
        <f t="shared" si="931"/>
        <v>9</v>
      </c>
      <c r="CK172" s="3">
        <f t="shared" si="931"/>
        <v>9</v>
      </c>
      <c r="CL172" s="3">
        <f t="shared" si="931"/>
        <v>9</v>
      </c>
      <c r="CM172" s="3">
        <f t="shared" si="931"/>
        <v>9</v>
      </c>
      <c r="CN172" s="3">
        <f t="shared" si="931"/>
        <v>9</v>
      </c>
      <c r="CO172" s="3">
        <f t="shared" si="931"/>
        <v>9</v>
      </c>
      <c r="CR172" s="3">
        <f t="shared" ref="CR172:DG172" si="932">(1-0.1)/0.1</f>
        <v>9</v>
      </c>
      <c r="CS172" s="3">
        <f t="shared" si="932"/>
        <v>9</v>
      </c>
      <c r="CT172" s="3">
        <f t="shared" si="932"/>
        <v>9</v>
      </c>
      <c r="CU172" s="3">
        <f t="shared" si="932"/>
        <v>9</v>
      </c>
      <c r="CV172" s="3">
        <f t="shared" si="932"/>
        <v>9</v>
      </c>
      <c r="CW172" s="3">
        <f t="shared" si="932"/>
        <v>9</v>
      </c>
      <c r="CX172" s="3">
        <f t="shared" si="932"/>
        <v>9</v>
      </c>
      <c r="CY172" s="3">
        <f t="shared" si="932"/>
        <v>9</v>
      </c>
      <c r="CZ172" s="3">
        <f t="shared" si="932"/>
        <v>9</v>
      </c>
      <c r="DA172" s="3">
        <f t="shared" si="932"/>
        <v>9</v>
      </c>
      <c r="DB172" s="3">
        <f t="shared" si="932"/>
        <v>9</v>
      </c>
      <c r="DC172" s="3">
        <f t="shared" si="932"/>
        <v>9</v>
      </c>
      <c r="DD172" s="3">
        <f t="shared" si="932"/>
        <v>9</v>
      </c>
      <c r="DE172" s="3">
        <f t="shared" si="932"/>
        <v>9</v>
      </c>
      <c r="DF172" s="3">
        <f t="shared" si="932"/>
        <v>9</v>
      </c>
      <c r="DG172" s="3">
        <f t="shared" si="932"/>
        <v>9</v>
      </c>
      <c r="DO172" s="3">
        <f t="shared" ref="DO172:ED172" si="933">(1-0.1)/0.1</f>
        <v>9</v>
      </c>
      <c r="DP172" s="3">
        <f t="shared" si="933"/>
        <v>9</v>
      </c>
      <c r="DQ172" s="3">
        <f t="shared" si="933"/>
        <v>9</v>
      </c>
      <c r="DR172" s="3">
        <f t="shared" si="933"/>
        <v>9</v>
      </c>
      <c r="DS172" s="3">
        <f t="shared" si="933"/>
        <v>9</v>
      </c>
      <c r="DT172" s="3">
        <f t="shared" si="933"/>
        <v>9</v>
      </c>
      <c r="DU172" s="3">
        <f t="shared" si="933"/>
        <v>9</v>
      </c>
      <c r="DV172" s="3">
        <f t="shared" si="933"/>
        <v>9</v>
      </c>
      <c r="DW172" s="3">
        <f t="shared" si="933"/>
        <v>9</v>
      </c>
      <c r="DX172" s="3">
        <f t="shared" si="933"/>
        <v>9</v>
      </c>
      <c r="DY172" s="3">
        <f t="shared" si="933"/>
        <v>9</v>
      </c>
      <c r="DZ172" s="3">
        <f t="shared" si="933"/>
        <v>9</v>
      </c>
      <c r="EA172" s="3">
        <f t="shared" si="933"/>
        <v>9</v>
      </c>
      <c r="EB172" s="3">
        <f t="shared" si="933"/>
        <v>9</v>
      </c>
      <c r="EC172" s="3">
        <f t="shared" si="933"/>
        <v>9</v>
      </c>
      <c r="ED172" s="3">
        <f t="shared" si="933"/>
        <v>9</v>
      </c>
      <c r="EG172" s="3">
        <f t="shared" ref="EG172:EV172" si="934">(1-0.1)/0.1</f>
        <v>9</v>
      </c>
      <c r="EH172" s="3">
        <f t="shared" si="934"/>
        <v>9</v>
      </c>
      <c r="EI172" s="3">
        <f t="shared" si="934"/>
        <v>9</v>
      </c>
      <c r="EJ172" s="3">
        <f t="shared" si="934"/>
        <v>9</v>
      </c>
      <c r="EK172" s="3">
        <f t="shared" si="934"/>
        <v>9</v>
      </c>
      <c r="EL172" s="3">
        <f t="shared" si="934"/>
        <v>9</v>
      </c>
      <c r="EM172" s="3">
        <f t="shared" si="934"/>
        <v>9</v>
      </c>
      <c r="EN172" s="3">
        <f t="shared" si="934"/>
        <v>9</v>
      </c>
      <c r="EO172" s="3">
        <f t="shared" si="934"/>
        <v>9</v>
      </c>
      <c r="EP172" s="3">
        <f t="shared" si="934"/>
        <v>9</v>
      </c>
      <c r="EQ172" s="3">
        <f t="shared" si="934"/>
        <v>9</v>
      </c>
      <c r="ER172" s="3">
        <f t="shared" si="934"/>
        <v>9</v>
      </c>
      <c r="ES172" s="3">
        <f t="shared" si="934"/>
        <v>9</v>
      </c>
      <c r="ET172" s="3">
        <f t="shared" si="934"/>
        <v>9</v>
      </c>
      <c r="EU172" s="3">
        <f t="shared" si="934"/>
        <v>9</v>
      </c>
      <c r="EV172" s="3">
        <f t="shared" si="934"/>
        <v>9</v>
      </c>
      <c r="EY172" s="3">
        <f t="shared" ref="EY172:FN172" si="935">(1-0.1)/0.1</f>
        <v>9</v>
      </c>
      <c r="EZ172" s="3">
        <f t="shared" si="935"/>
        <v>9</v>
      </c>
      <c r="FA172" s="3">
        <f t="shared" si="935"/>
        <v>9</v>
      </c>
      <c r="FB172" s="3">
        <f t="shared" si="935"/>
        <v>9</v>
      </c>
      <c r="FC172" s="3">
        <f t="shared" si="935"/>
        <v>9</v>
      </c>
      <c r="FD172" s="3">
        <f t="shared" si="935"/>
        <v>9</v>
      </c>
      <c r="FE172" s="3">
        <f t="shared" si="935"/>
        <v>9</v>
      </c>
      <c r="FF172" s="3">
        <f t="shared" si="935"/>
        <v>9</v>
      </c>
      <c r="FG172" s="3">
        <f t="shared" si="935"/>
        <v>9</v>
      </c>
      <c r="FH172" s="3">
        <f t="shared" si="935"/>
        <v>9</v>
      </c>
      <c r="FI172" s="3">
        <f t="shared" si="935"/>
        <v>9</v>
      </c>
      <c r="FJ172" s="3">
        <f t="shared" si="935"/>
        <v>9</v>
      </c>
      <c r="FK172" s="3">
        <f t="shared" si="935"/>
        <v>9</v>
      </c>
      <c r="FL172" s="3">
        <f t="shared" si="935"/>
        <v>9</v>
      </c>
      <c r="FM172" s="3">
        <f t="shared" si="935"/>
        <v>9</v>
      </c>
      <c r="FN172" s="3">
        <f t="shared" si="935"/>
        <v>9</v>
      </c>
      <c r="FQ172" s="3">
        <f t="shared" ref="FQ172:GF172" si="936">(1-0.1)/0.1</f>
        <v>9</v>
      </c>
      <c r="FR172" s="3">
        <f t="shared" si="936"/>
        <v>9</v>
      </c>
      <c r="FS172" s="3">
        <f t="shared" si="936"/>
        <v>9</v>
      </c>
      <c r="FT172" s="3">
        <f t="shared" si="936"/>
        <v>9</v>
      </c>
      <c r="FU172" s="3">
        <f t="shared" si="936"/>
        <v>9</v>
      </c>
      <c r="FV172" s="3">
        <f t="shared" si="936"/>
        <v>9</v>
      </c>
      <c r="FW172" s="3">
        <f t="shared" si="936"/>
        <v>9</v>
      </c>
      <c r="FX172" s="3">
        <f t="shared" si="936"/>
        <v>9</v>
      </c>
      <c r="FY172" s="3">
        <f t="shared" si="936"/>
        <v>9</v>
      </c>
      <c r="FZ172" s="3">
        <f t="shared" si="936"/>
        <v>9</v>
      </c>
      <c r="GA172" s="3">
        <f t="shared" si="936"/>
        <v>9</v>
      </c>
      <c r="GB172" s="3">
        <f t="shared" si="936"/>
        <v>9</v>
      </c>
      <c r="GC172" s="3">
        <f t="shared" si="936"/>
        <v>9</v>
      </c>
      <c r="GD172" s="3">
        <f t="shared" si="936"/>
        <v>9</v>
      </c>
      <c r="GE172" s="3">
        <f t="shared" si="936"/>
        <v>9</v>
      </c>
      <c r="GF172" s="3">
        <f t="shared" si="936"/>
        <v>9</v>
      </c>
    </row>
    <row r="173" spans="1:188">
      <c r="A173" s="3" t="s">
        <v>142</v>
      </c>
      <c r="F173" s="38">
        <f>F171*F168*F169</f>
        <v>644.20331626724726</v>
      </c>
      <c r="G173" s="38">
        <f t="shared" ref="G173:U173" si="937">G171*G168*G169</f>
        <v>745.89353320416933</v>
      </c>
      <c r="H173" s="38">
        <f t="shared" si="937"/>
        <v>718.21101845658325</v>
      </c>
      <c r="I173" s="38">
        <f t="shared" si="937"/>
        <v>596.23808421613728</v>
      </c>
      <c r="J173" s="38">
        <f t="shared" si="937"/>
        <v>470.62470736051199</v>
      </c>
      <c r="K173" s="38">
        <f t="shared" si="937"/>
        <v>461.11199561289322</v>
      </c>
      <c r="L173" s="38">
        <f t="shared" si="937"/>
        <v>498.06671764623303</v>
      </c>
      <c r="M173" s="38">
        <f t="shared" si="937"/>
        <v>515.42254808830035</v>
      </c>
      <c r="N173" s="38">
        <f t="shared" si="937"/>
        <v>575.03509302533826</v>
      </c>
      <c r="O173" s="38">
        <f t="shared" si="937"/>
        <v>767.34555951815787</v>
      </c>
      <c r="P173" s="38">
        <f t="shared" si="937"/>
        <v>966.05620876280318</v>
      </c>
      <c r="Q173" s="38">
        <f t="shared" si="937"/>
        <v>1322.141913592435</v>
      </c>
      <c r="R173" s="38">
        <f t="shared" si="937"/>
        <v>1794.5498429888917</v>
      </c>
      <c r="S173" s="38">
        <f t="shared" si="937"/>
        <v>2118.0004832455675</v>
      </c>
      <c r="T173" s="38">
        <f t="shared" si="937"/>
        <v>1461.3322996754127</v>
      </c>
      <c r="U173" s="38">
        <f t="shared" si="937"/>
        <v>1173.6949045172062</v>
      </c>
      <c r="V173" s="38"/>
      <c r="X173" s="38">
        <f t="shared" ref="X173:AM173" si="938">X171*X168*X169</f>
        <v>-641.95959842369268</v>
      </c>
      <c r="Y173" s="38">
        <f t="shared" si="938"/>
        <v>4314.5835466553071</v>
      </c>
      <c r="Z173" s="38">
        <f t="shared" si="938"/>
        <v>7746.1633776548224</v>
      </c>
      <c r="AA173" s="38">
        <f t="shared" si="938"/>
        <v>3034.3767077986308</v>
      </c>
      <c r="AB173" s="38">
        <f t="shared" si="938"/>
        <v>12355.242749869625</v>
      </c>
      <c r="AC173" s="38">
        <f t="shared" si="938"/>
        <v>20747.82908253932</v>
      </c>
      <c r="AD173" s="38">
        <f t="shared" si="938"/>
        <v>27228.612208443305</v>
      </c>
      <c r="AE173" s="38">
        <f t="shared" si="938"/>
        <v>39449.222581279791</v>
      </c>
      <c r="AF173" s="38">
        <f t="shared" si="938"/>
        <v>41215.818407412989</v>
      </c>
      <c r="AG173" s="38">
        <f t="shared" si="938"/>
        <v>46509.819319954528</v>
      </c>
      <c r="AH173" s="38">
        <f t="shared" si="938"/>
        <v>43695.300481305894</v>
      </c>
      <c r="AI173" s="38">
        <f t="shared" si="938"/>
        <v>42506.476503844344</v>
      </c>
      <c r="AJ173" s="38">
        <f t="shared" si="938"/>
        <v>48724.379733312468</v>
      </c>
      <c r="AK173" s="38">
        <f t="shared" si="938"/>
        <v>45437.68335675577</v>
      </c>
      <c r="AL173" s="38">
        <f t="shared" si="938"/>
        <v>46517.027849754704</v>
      </c>
      <c r="AM173" s="38">
        <f t="shared" si="938"/>
        <v>64674.6754928601</v>
      </c>
      <c r="AP173" s="38">
        <f t="shared" ref="AP173:BE173" si="939">AP171*AP168*AP169</f>
        <v>-105675.43637361375</v>
      </c>
      <c r="AQ173" s="38">
        <f t="shared" si="939"/>
        <v>-98445.255404801981</v>
      </c>
      <c r="AR173" s="38">
        <f t="shared" si="939"/>
        <v>-91333.896883600275</v>
      </c>
      <c r="AS173" s="38">
        <f t="shared" si="939"/>
        <v>-88009.093680653343</v>
      </c>
      <c r="AT173" s="38">
        <f t="shared" si="939"/>
        <v>-83390.035062038354</v>
      </c>
      <c r="AU173" s="38">
        <f t="shared" si="939"/>
        <v>-76764.482858527554</v>
      </c>
      <c r="AV173" s="38">
        <f t="shared" si="939"/>
        <v>-72660.491925654525</v>
      </c>
      <c r="AW173" s="38">
        <f t="shared" si="939"/>
        <v>-68149.685560005193</v>
      </c>
      <c r="AX173" s="38">
        <f t="shared" si="939"/>
        <v>-62626.088370055091</v>
      </c>
      <c r="AY173" s="38">
        <f t="shared" si="939"/>
        <v>-55460.646946875589</v>
      </c>
      <c r="AZ173" s="38">
        <f t="shared" si="939"/>
        <v>-50368.081387647799</v>
      </c>
      <c r="BA173" s="38">
        <f t="shared" si="939"/>
        <v>-45282.61736872777</v>
      </c>
      <c r="BB173" s="38">
        <f t="shared" si="939"/>
        <v>-39885.821395586492</v>
      </c>
      <c r="BC173" s="38">
        <f t="shared" si="939"/>
        <v>-40052.808247668436</v>
      </c>
      <c r="BD173" s="38">
        <f t="shared" si="939"/>
        <v>-43877.634503069923</v>
      </c>
      <c r="BE173" s="38">
        <f t="shared" si="939"/>
        <v>-35380.054469815266</v>
      </c>
      <c r="BH173" s="38">
        <f t="shared" ref="BH173:BW173" si="940">BH171*BH168*BH169</f>
        <v>79.364332813622042</v>
      </c>
      <c r="BI173" s="38">
        <f t="shared" si="940"/>
        <v>80.857583143129602</v>
      </c>
      <c r="BJ173" s="38">
        <f t="shared" si="940"/>
        <v>80.48048496770231</v>
      </c>
      <c r="BK173" s="38">
        <f t="shared" si="940"/>
        <v>79.902117529642226</v>
      </c>
      <c r="BL173" s="38">
        <f t="shared" si="940"/>
        <v>79.94756376250433</v>
      </c>
      <c r="BM173" s="38">
        <f t="shared" si="940"/>
        <v>86.098679143809193</v>
      </c>
      <c r="BN173" s="38">
        <f t="shared" si="940"/>
        <v>92.281574191031041</v>
      </c>
      <c r="BO173" s="38">
        <f t="shared" si="940"/>
        <v>97.195263395853502</v>
      </c>
      <c r="BP173" s="38">
        <f t="shared" si="940"/>
        <v>98.647112056869432</v>
      </c>
      <c r="BQ173" s="38">
        <f t="shared" si="940"/>
        <v>103.73343125682671</v>
      </c>
      <c r="BR173" s="38">
        <f t="shared" si="940"/>
        <v>108.95486742600625</v>
      </c>
      <c r="BS173" s="38">
        <f t="shared" si="940"/>
        <v>114.41621611971632</v>
      </c>
      <c r="BT173" s="38">
        <f t="shared" si="940"/>
        <v>123.57493716129626</v>
      </c>
      <c r="BU173" s="38">
        <f t="shared" si="940"/>
        <v>132.31500767901602</v>
      </c>
      <c r="BV173" s="38">
        <f t="shared" si="940"/>
        <v>107.46188818274881</v>
      </c>
      <c r="BW173" s="38">
        <f t="shared" si="940"/>
        <v>117.83262750074562</v>
      </c>
      <c r="BZ173" s="38">
        <f t="shared" ref="BZ173:CO173" si="941">BZ171*BZ168*BZ169</f>
        <v>-12.495833942668026</v>
      </c>
      <c r="CA173" s="38">
        <f t="shared" si="941"/>
        <v>-14.838803733704186</v>
      </c>
      <c r="CB173" s="38">
        <f t="shared" si="941"/>
        <v>-18.199672606935216</v>
      </c>
      <c r="CC173" s="38">
        <f t="shared" si="941"/>
        <v>-12.951215520650653</v>
      </c>
      <c r="CD173" s="38">
        <f t="shared" si="941"/>
        <v>-4.5008561838139531</v>
      </c>
      <c r="CE173" s="38">
        <f t="shared" si="941"/>
        <v>1.6950631131039604</v>
      </c>
      <c r="CF173" s="38">
        <f t="shared" si="941"/>
        <v>-0.87091249813926441</v>
      </c>
      <c r="CG173" s="38">
        <f t="shared" si="941"/>
        <v>7.4793955967340233</v>
      </c>
      <c r="CH173" s="38">
        <f t="shared" si="941"/>
        <v>18.201596833457845</v>
      </c>
      <c r="CI173" s="38">
        <f t="shared" si="941"/>
        <v>34.883069372237138</v>
      </c>
      <c r="CJ173" s="38">
        <f t="shared" si="941"/>
        <v>50.877217214019709</v>
      </c>
      <c r="CK173" s="38">
        <f t="shared" si="941"/>
        <v>66.729995716689984</v>
      </c>
      <c r="CL173" s="38">
        <f t="shared" si="941"/>
        <v>86.108060647739279</v>
      </c>
      <c r="CM173" s="38">
        <f t="shared" si="941"/>
        <v>120.62208931195111</v>
      </c>
      <c r="CN173" s="38">
        <f t="shared" si="941"/>
        <v>92.934511512667214</v>
      </c>
      <c r="CO173" s="38">
        <f t="shared" si="941"/>
        <v>117.57115539834371</v>
      </c>
      <c r="CR173" s="38">
        <f t="shared" ref="CR173:DG173" si="942">CR171*CR168*CR169</f>
        <v>351.72952560896408</v>
      </c>
      <c r="CS173" s="38">
        <f t="shared" si="942"/>
        <v>401.808936204345</v>
      </c>
      <c r="CT173" s="38">
        <f t="shared" si="942"/>
        <v>432.4435918407496</v>
      </c>
      <c r="CU173" s="38">
        <f t="shared" si="942"/>
        <v>481.04943931131999</v>
      </c>
      <c r="CV173" s="38">
        <f t="shared" si="942"/>
        <v>566.33809321938497</v>
      </c>
      <c r="CW173" s="38">
        <f t="shared" si="942"/>
        <v>668.9305178869007</v>
      </c>
      <c r="CX173" s="38">
        <f t="shared" si="942"/>
        <v>717.30111873701503</v>
      </c>
      <c r="CY173" s="38">
        <f t="shared" si="942"/>
        <v>738.17767536356246</v>
      </c>
      <c r="CZ173" s="38">
        <f t="shared" si="942"/>
        <v>786.33195990406568</v>
      </c>
      <c r="DA173" s="38">
        <f t="shared" si="942"/>
        <v>935.60325223290295</v>
      </c>
      <c r="DB173" s="38">
        <f t="shared" si="942"/>
        <v>1063.5668148993811</v>
      </c>
      <c r="DC173" s="38">
        <f t="shared" si="942"/>
        <v>1244.8321947581451</v>
      </c>
      <c r="DD173" s="38">
        <f t="shared" si="942"/>
        <v>1435.8245840108173</v>
      </c>
      <c r="DE173" s="38">
        <f t="shared" si="942"/>
        <v>1667.9656910251999</v>
      </c>
      <c r="DF173" s="38">
        <f t="shared" si="942"/>
        <v>1700.5854759762665</v>
      </c>
      <c r="DG173" s="38">
        <f t="shared" si="942"/>
        <v>1946.2683325787191</v>
      </c>
      <c r="DH173" s="72"/>
      <c r="DI173" s="72"/>
      <c r="DJ173" s="72"/>
      <c r="DK173" s="72"/>
      <c r="DL173" s="72"/>
      <c r="DO173" s="38">
        <f t="shared" ref="DO173:ED173" si="943">DO171*DO168*DO169</f>
        <v>-548.69923861857637</v>
      </c>
      <c r="DP173" s="38">
        <f t="shared" si="943"/>
        <v>-503.88392868170746</v>
      </c>
      <c r="DQ173" s="38">
        <f t="shared" si="943"/>
        <v>-499.07342668785242</v>
      </c>
      <c r="DR173" s="38">
        <f t="shared" si="943"/>
        <v>-482.38779339827317</v>
      </c>
      <c r="DS173" s="38">
        <f t="shared" si="943"/>
        <v>-433.12816576131507</v>
      </c>
      <c r="DT173" s="38">
        <f t="shared" si="943"/>
        <v>-307.49565903158611</v>
      </c>
      <c r="DU173" s="38">
        <f t="shared" si="943"/>
        <v>-223.63457002525118</v>
      </c>
      <c r="DV173" s="38">
        <f t="shared" si="943"/>
        <v>-112.19049593925709</v>
      </c>
      <c r="DW173" s="38">
        <f t="shared" si="943"/>
        <v>27.360921498527773</v>
      </c>
      <c r="DX173" s="38">
        <f t="shared" si="943"/>
        <v>171.55864805523595</v>
      </c>
      <c r="DY173" s="38">
        <f t="shared" si="943"/>
        <v>276.50906348931369</v>
      </c>
      <c r="DZ173" s="38">
        <f t="shared" si="943"/>
        <v>425.96197137995466</v>
      </c>
      <c r="EA173" s="38">
        <f t="shared" si="943"/>
        <v>556.29484031041659</v>
      </c>
      <c r="EB173" s="38">
        <f t="shared" si="943"/>
        <v>608.85539837837314</v>
      </c>
      <c r="EC173" s="38">
        <f t="shared" si="943"/>
        <v>500.95206905655664</v>
      </c>
      <c r="ED173" s="38">
        <f t="shared" si="943"/>
        <v>777.97482130623712</v>
      </c>
      <c r="EG173" s="38">
        <f t="shared" ref="EG173:EV173" si="944">EG171*EG168*EG169</f>
        <v>3056.2090869374651</v>
      </c>
      <c r="EH173" s="38">
        <f t="shared" si="944"/>
        <v>3474.8121237377668</v>
      </c>
      <c r="EI173" s="38">
        <f t="shared" si="944"/>
        <v>3604.8121641583675</v>
      </c>
      <c r="EJ173" s="38">
        <f t="shared" si="944"/>
        <v>4135.3086954048295</v>
      </c>
      <c r="EK173" s="38">
        <f t="shared" si="944"/>
        <v>4357.5793266015189</v>
      </c>
      <c r="EL173" s="38">
        <f t="shared" si="944"/>
        <v>4396.1851210084105</v>
      </c>
      <c r="EM173" s="38">
        <f t="shared" si="944"/>
        <v>4621.2022458044721</v>
      </c>
      <c r="EN173" s="38">
        <f t="shared" si="944"/>
        <v>4676.7045875106005</v>
      </c>
      <c r="EO173" s="38">
        <f t="shared" si="944"/>
        <v>5092.9581510312</v>
      </c>
      <c r="EP173" s="38">
        <f t="shared" si="944"/>
        <v>5268.071050707842</v>
      </c>
      <c r="EQ173" s="38">
        <f t="shared" si="944"/>
        <v>5480.3824870876879</v>
      </c>
      <c r="ER173" s="38">
        <f t="shared" si="944"/>
        <v>6022.2743181943988</v>
      </c>
      <c r="ES173" s="38">
        <f t="shared" si="944"/>
        <v>6417.6295066540388</v>
      </c>
      <c r="ET173" s="38">
        <f t="shared" si="944"/>
        <v>6615.6857190809569</v>
      </c>
      <c r="EU173" s="38">
        <f t="shared" si="944"/>
        <v>7721.1177055712342</v>
      </c>
      <c r="EV173" s="38">
        <f t="shared" si="944"/>
        <v>15980.62069557912</v>
      </c>
      <c r="EY173" s="38">
        <f t="shared" ref="EY173:FN173" si="945">EY171*EY168*EY169</f>
        <v>120802.27516739286</v>
      </c>
      <c r="EZ173" s="38">
        <f t="shared" si="945"/>
        <v>129620.8831338436</v>
      </c>
      <c r="FA173" s="38">
        <f t="shared" si="945"/>
        <v>145272.87756783521</v>
      </c>
      <c r="FB173" s="38">
        <f t="shared" si="945"/>
        <v>266566.99067686172</v>
      </c>
      <c r="FC173" s="38">
        <f t="shared" si="945"/>
        <v>303271.41683608392</v>
      </c>
      <c r="FD173" s="38">
        <f t="shared" si="945"/>
        <v>406140.36825063173</v>
      </c>
      <c r="FE173" s="38">
        <f t="shared" si="945"/>
        <v>482316.49980738416</v>
      </c>
      <c r="FF173" s="38">
        <f t="shared" si="945"/>
        <v>512268.75239636563</v>
      </c>
      <c r="FG173" s="38">
        <f t="shared" si="945"/>
        <v>546519.40195635345</v>
      </c>
      <c r="FH173" s="38">
        <f t="shared" si="945"/>
        <v>600750.56438634545</v>
      </c>
      <c r="FI173" s="38">
        <f t="shared" si="945"/>
        <v>727738.63143817754</v>
      </c>
      <c r="FJ173" s="38">
        <f t="shared" si="945"/>
        <v>870472.01600814832</v>
      </c>
      <c r="FK173" s="38">
        <f t="shared" si="945"/>
        <v>1003234.3990114501</v>
      </c>
      <c r="FL173" s="38">
        <f t="shared" si="945"/>
        <v>1248942.526934094</v>
      </c>
      <c r="FM173" s="38">
        <f t="shared" si="945"/>
        <v>1250427.0784418199</v>
      </c>
      <c r="FN173" s="38">
        <f t="shared" si="945"/>
        <v>1292881.6640869617</v>
      </c>
      <c r="FQ173" s="38">
        <f t="shared" ref="FQ173:GF173" si="946">FQ171*FQ168*FQ169</f>
        <v>58777.206179974251</v>
      </c>
      <c r="FR173" s="38">
        <f t="shared" si="946"/>
        <v>66231.247200395272</v>
      </c>
      <c r="FS173" s="38">
        <f t="shared" si="946"/>
        <v>71240.438243223849</v>
      </c>
      <c r="FT173" s="38">
        <f t="shared" si="946"/>
        <v>76785.522473219025</v>
      </c>
      <c r="FU173" s="38">
        <f t="shared" si="946"/>
        <v>78763.158701179753</v>
      </c>
      <c r="FV173" s="38">
        <f t="shared" si="946"/>
        <v>79194.048437078629</v>
      </c>
      <c r="FW173" s="38">
        <f t="shared" si="946"/>
        <v>76547.518560710945</v>
      </c>
      <c r="FX173" s="38">
        <f t="shared" si="946"/>
        <v>76938.93051029295</v>
      </c>
      <c r="FY173" s="38">
        <f t="shared" si="946"/>
        <v>81903.122240976983</v>
      </c>
      <c r="FZ173" s="38">
        <f t="shared" si="946"/>
        <v>92949.450617197086</v>
      </c>
      <c r="GA173" s="38">
        <f t="shared" si="946"/>
        <v>107766.67660811236</v>
      </c>
      <c r="GB173" s="38">
        <f t="shared" si="946"/>
        <v>119150.32828570595</v>
      </c>
      <c r="GC173" s="38">
        <f t="shared" si="946"/>
        <v>123270.09763369428</v>
      </c>
      <c r="GD173" s="38">
        <f t="shared" si="946"/>
        <v>188294.36665303484</v>
      </c>
      <c r="GE173" s="38">
        <f t="shared" si="946"/>
        <v>181269.09715859583</v>
      </c>
      <c r="GF173" s="38">
        <f t="shared" si="946"/>
        <v>218598.30116662456</v>
      </c>
    </row>
    <row r="174" spans="1:188">
      <c r="A174" s="3" t="s">
        <v>143</v>
      </c>
      <c r="F174" s="38">
        <f>F173*F172</f>
        <v>5797.829846405225</v>
      </c>
      <c r="G174" s="38">
        <f t="shared" ref="G174:U174" si="947">G173*G172</f>
        <v>6713.0417988375239</v>
      </c>
      <c r="H174" s="38">
        <f t="shared" si="947"/>
        <v>6463.8991661092496</v>
      </c>
      <c r="I174" s="38">
        <f t="shared" si="947"/>
        <v>5366.1427579452356</v>
      </c>
      <c r="J174" s="38">
        <f t="shared" si="947"/>
        <v>4235.6223662446082</v>
      </c>
      <c r="K174" s="38">
        <f t="shared" si="947"/>
        <v>4150.007960516039</v>
      </c>
      <c r="L174" s="38">
        <f t="shared" si="947"/>
        <v>4482.6004588160977</v>
      </c>
      <c r="M174" s="38">
        <f t="shared" si="947"/>
        <v>4638.8029327947033</v>
      </c>
      <c r="N174" s="38">
        <f t="shared" si="947"/>
        <v>5175.3158372280441</v>
      </c>
      <c r="O174" s="38">
        <f t="shared" si="947"/>
        <v>6906.1100356634206</v>
      </c>
      <c r="P174" s="38">
        <f t="shared" si="947"/>
        <v>8694.5058788652277</v>
      </c>
      <c r="Q174" s="38">
        <f t="shared" si="947"/>
        <v>11899.277222331915</v>
      </c>
      <c r="R174" s="38">
        <f t="shared" si="947"/>
        <v>16150.948586900025</v>
      </c>
      <c r="S174" s="38">
        <f t="shared" si="947"/>
        <v>19062.004349210107</v>
      </c>
      <c r="T174" s="38">
        <f t="shared" si="947"/>
        <v>13151.990697078714</v>
      </c>
      <c r="U174" s="38">
        <f t="shared" si="947"/>
        <v>10563.254140654855</v>
      </c>
      <c r="V174" s="38"/>
      <c r="X174" s="38">
        <f t="shared" ref="X174:AM174" si="948">X173*X172</f>
        <v>-5777.6363858132345</v>
      </c>
      <c r="Y174" s="38">
        <f t="shared" si="948"/>
        <v>38831.251919897768</v>
      </c>
      <c r="Z174" s="38">
        <f t="shared" si="948"/>
        <v>69715.470398893405</v>
      </c>
      <c r="AA174" s="38">
        <f t="shared" si="948"/>
        <v>27309.390370187677</v>
      </c>
      <c r="AB174" s="38">
        <f t="shared" si="948"/>
        <v>111197.18474882662</v>
      </c>
      <c r="AC174" s="38">
        <f t="shared" si="948"/>
        <v>186730.46174285386</v>
      </c>
      <c r="AD174" s="38">
        <f t="shared" si="948"/>
        <v>245057.50987598975</v>
      </c>
      <c r="AE174" s="38">
        <f t="shared" si="948"/>
        <v>355043.00323151815</v>
      </c>
      <c r="AF174" s="38">
        <f t="shared" si="948"/>
        <v>370942.36566671688</v>
      </c>
      <c r="AG174" s="38">
        <f t="shared" si="948"/>
        <v>418588.37387959077</v>
      </c>
      <c r="AH174" s="38">
        <f t="shared" si="948"/>
        <v>393257.70433175308</v>
      </c>
      <c r="AI174" s="38">
        <f t="shared" si="948"/>
        <v>382558.28853459912</v>
      </c>
      <c r="AJ174" s="38">
        <f t="shared" si="948"/>
        <v>438519.41759981221</v>
      </c>
      <c r="AK174" s="38">
        <f t="shared" si="948"/>
        <v>408939.15021080192</v>
      </c>
      <c r="AL174" s="38">
        <f t="shared" si="948"/>
        <v>418653.25064779236</v>
      </c>
      <c r="AM174" s="38">
        <f t="shared" si="948"/>
        <v>582072.07943574095</v>
      </c>
      <c r="AP174" s="38">
        <f t="shared" ref="AP174:BE174" si="949">AP173*AP172</f>
        <v>-951078.92736252374</v>
      </c>
      <c r="AQ174" s="38">
        <f t="shared" si="949"/>
        <v>-886007.29864321789</v>
      </c>
      <c r="AR174" s="38">
        <f t="shared" si="949"/>
        <v>-822005.07195240248</v>
      </c>
      <c r="AS174" s="38">
        <f t="shared" si="949"/>
        <v>-792081.84312588011</v>
      </c>
      <c r="AT174" s="38">
        <f t="shared" si="949"/>
        <v>-750510.31555834517</v>
      </c>
      <c r="AU174" s="38">
        <f t="shared" si="949"/>
        <v>-690880.345726748</v>
      </c>
      <c r="AV174" s="38">
        <f t="shared" si="949"/>
        <v>-653944.42733089067</v>
      </c>
      <c r="AW174" s="38">
        <f t="shared" si="949"/>
        <v>-613347.1700400468</v>
      </c>
      <c r="AX174" s="38">
        <f t="shared" si="949"/>
        <v>-563634.79533049581</v>
      </c>
      <c r="AY174" s="38">
        <f t="shared" si="949"/>
        <v>-499145.82252188033</v>
      </c>
      <c r="AZ174" s="38">
        <f t="shared" si="949"/>
        <v>-453312.73248883017</v>
      </c>
      <c r="BA174" s="38">
        <f t="shared" si="949"/>
        <v>-407543.5563185499</v>
      </c>
      <c r="BB174" s="38">
        <f t="shared" si="949"/>
        <v>-358972.39256027841</v>
      </c>
      <c r="BC174" s="38">
        <f t="shared" si="949"/>
        <v>-360475.27422901592</v>
      </c>
      <c r="BD174" s="38">
        <f t="shared" si="949"/>
        <v>-394898.7105276293</v>
      </c>
      <c r="BE174" s="38">
        <f t="shared" si="949"/>
        <v>-318420.49022833741</v>
      </c>
      <c r="BH174" s="38">
        <f t="shared" ref="BH174:BW174" si="950">BH173*BH172</f>
        <v>714.27899532259835</v>
      </c>
      <c r="BI174" s="38">
        <f t="shared" si="950"/>
        <v>727.71824828816648</v>
      </c>
      <c r="BJ174" s="38">
        <f t="shared" si="950"/>
        <v>724.32436470932078</v>
      </c>
      <c r="BK174" s="38">
        <f t="shared" si="950"/>
        <v>719.11905776678009</v>
      </c>
      <c r="BL174" s="38">
        <f t="shared" si="950"/>
        <v>719.52807386253903</v>
      </c>
      <c r="BM174" s="38">
        <f t="shared" si="950"/>
        <v>774.88811229428279</v>
      </c>
      <c r="BN174" s="38">
        <f t="shared" si="950"/>
        <v>830.53416771927937</v>
      </c>
      <c r="BO174" s="38">
        <f t="shared" si="950"/>
        <v>874.75737056268156</v>
      </c>
      <c r="BP174" s="38">
        <f t="shared" si="950"/>
        <v>887.8240085118249</v>
      </c>
      <c r="BQ174" s="38">
        <f t="shared" si="950"/>
        <v>933.60088131144039</v>
      </c>
      <c r="BR174" s="38">
        <f t="shared" si="950"/>
        <v>980.59380683405618</v>
      </c>
      <c r="BS174" s="38">
        <f t="shared" si="950"/>
        <v>1029.745945077447</v>
      </c>
      <c r="BT174" s="38">
        <f t="shared" si="950"/>
        <v>1112.1744344516665</v>
      </c>
      <c r="BU174" s="38">
        <f t="shared" si="950"/>
        <v>1190.8350691111441</v>
      </c>
      <c r="BV174" s="38">
        <f t="shared" si="950"/>
        <v>967.15699364473926</v>
      </c>
      <c r="BW174" s="38">
        <f t="shared" si="950"/>
        <v>1060.4936475067107</v>
      </c>
      <c r="BZ174" s="38">
        <f t="shared" ref="BZ174:CO174" si="951">BZ173*BZ172</f>
        <v>-112.46250548401224</v>
      </c>
      <c r="CA174" s="38">
        <f t="shared" si="951"/>
        <v>-133.54923360333768</v>
      </c>
      <c r="CB174" s="38">
        <f t="shared" si="951"/>
        <v>-163.79705346241695</v>
      </c>
      <c r="CC174" s="38">
        <f t="shared" si="951"/>
        <v>-116.56093968585587</v>
      </c>
      <c r="CD174" s="38">
        <f t="shared" si="951"/>
        <v>-40.507705654325576</v>
      </c>
      <c r="CE174" s="38">
        <f t="shared" si="951"/>
        <v>15.255568017935644</v>
      </c>
      <c r="CF174" s="38">
        <f t="shared" si="951"/>
        <v>-7.8382124832533799</v>
      </c>
      <c r="CG174" s="38">
        <f t="shared" si="951"/>
        <v>67.314560370606216</v>
      </c>
      <c r="CH174" s="38">
        <f t="shared" si="951"/>
        <v>163.8143715011206</v>
      </c>
      <c r="CI174" s="38">
        <f t="shared" si="951"/>
        <v>313.94762435013422</v>
      </c>
      <c r="CJ174" s="38">
        <f t="shared" si="951"/>
        <v>457.89495492617738</v>
      </c>
      <c r="CK174" s="38">
        <f t="shared" si="951"/>
        <v>600.5699614502098</v>
      </c>
      <c r="CL174" s="38">
        <f t="shared" si="951"/>
        <v>774.97254582965354</v>
      </c>
      <c r="CM174" s="38">
        <f t="shared" si="951"/>
        <v>1085.59880380756</v>
      </c>
      <c r="CN174" s="38">
        <f t="shared" si="951"/>
        <v>836.41060361400491</v>
      </c>
      <c r="CO174" s="38">
        <f t="shared" si="951"/>
        <v>1058.1403985850934</v>
      </c>
      <c r="CR174" s="38">
        <f t="shared" ref="CR174:DG174" si="952">CR173*CR172</f>
        <v>3165.5657304806768</v>
      </c>
      <c r="CS174" s="38">
        <f t="shared" si="952"/>
        <v>3616.2804258391052</v>
      </c>
      <c r="CT174" s="38">
        <f t="shared" si="952"/>
        <v>3891.9923265667467</v>
      </c>
      <c r="CU174" s="38">
        <f t="shared" si="952"/>
        <v>4329.4449538018798</v>
      </c>
      <c r="CV174" s="38">
        <f t="shared" si="952"/>
        <v>5097.0428389744648</v>
      </c>
      <c r="CW174" s="38">
        <f t="shared" si="952"/>
        <v>6020.3746609821064</v>
      </c>
      <c r="CX174" s="38">
        <f t="shared" si="952"/>
        <v>6455.7100686331351</v>
      </c>
      <c r="CY174" s="38">
        <f t="shared" si="952"/>
        <v>6643.5990782720619</v>
      </c>
      <c r="CZ174" s="38">
        <f t="shared" si="952"/>
        <v>7076.9876391365915</v>
      </c>
      <c r="DA174" s="38">
        <f t="shared" si="952"/>
        <v>8420.4292700961269</v>
      </c>
      <c r="DB174" s="38">
        <f t="shared" si="952"/>
        <v>9572.1013340944301</v>
      </c>
      <c r="DC174" s="38">
        <f t="shared" si="952"/>
        <v>11203.489752823305</v>
      </c>
      <c r="DD174" s="38">
        <f t="shared" si="952"/>
        <v>12922.421256097356</v>
      </c>
      <c r="DE174" s="38">
        <f t="shared" si="952"/>
        <v>15011.691219226799</v>
      </c>
      <c r="DF174" s="38">
        <f t="shared" si="952"/>
        <v>15305.269283786398</v>
      </c>
      <c r="DG174" s="38">
        <f t="shared" si="952"/>
        <v>17516.414993208473</v>
      </c>
      <c r="DH174" s="72"/>
      <c r="DI174" s="72"/>
      <c r="DJ174" s="72"/>
      <c r="DK174" s="72"/>
      <c r="DL174" s="72"/>
      <c r="DO174" s="38">
        <f t="shared" ref="DO174:ED174" si="953">DO173*DO172</f>
        <v>-4938.2931475671876</v>
      </c>
      <c r="DP174" s="38">
        <f t="shared" si="953"/>
        <v>-4534.9553581353675</v>
      </c>
      <c r="DQ174" s="38">
        <f t="shared" si="953"/>
        <v>-4491.6608401906715</v>
      </c>
      <c r="DR174" s="38">
        <f t="shared" si="953"/>
        <v>-4341.4901405844585</v>
      </c>
      <c r="DS174" s="38">
        <f t="shared" si="953"/>
        <v>-3898.1534918518355</v>
      </c>
      <c r="DT174" s="38">
        <f t="shared" si="953"/>
        <v>-2767.4609312842749</v>
      </c>
      <c r="DU174" s="38">
        <f t="shared" si="953"/>
        <v>-2012.7111302272606</v>
      </c>
      <c r="DV174" s="38">
        <f t="shared" si="953"/>
        <v>-1009.7144634533138</v>
      </c>
      <c r="DW174" s="38">
        <f t="shared" si="953"/>
        <v>246.24829348674996</v>
      </c>
      <c r="DX174" s="38">
        <f t="shared" si="953"/>
        <v>1544.0278324971237</v>
      </c>
      <c r="DY174" s="38">
        <f t="shared" si="953"/>
        <v>2488.5815714038231</v>
      </c>
      <c r="DZ174" s="38">
        <f t="shared" si="953"/>
        <v>3833.6577424195921</v>
      </c>
      <c r="EA174" s="38">
        <f t="shared" si="953"/>
        <v>5006.6535627937492</v>
      </c>
      <c r="EB174" s="38">
        <f t="shared" si="953"/>
        <v>5479.6985854053582</v>
      </c>
      <c r="EC174" s="38">
        <f t="shared" si="953"/>
        <v>4508.56862150901</v>
      </c>
      <c r="ED174" s="38">
        <f t="shared" si="953"/>
        <v>7001.7733917561345</v>
      </c>
      <c r="EG174" s="38">
        <f t="shared" ref="EG174:EV174" si="954">EG173*EG172</f>
        <v>27505.881782437187</v>
      </c>
      <c r="EH174" s="38">
        <f t="shared" si="954"/>
        <v>31273.309113639902</v>
      </c>
      <c r="EI174" s="38">
        <f t="shared" si="954"/>
        <v>32443.309477425308</v>
      </c>
      <c r="EJ174" s="38">
        <f t="shared" si="954"/>
        <v>37217.778258643462</v>
      </c>
      <c r="EK174" s="38">
        <f t="shared" si="954"/>
        <v>39218.213939413668</v>
      </c>
      <c r="EL174" s="38">
        <f t="shared" si="954"/>
        <v>39565.666089075698</v>
      </c>
      <c r="EM174" s="38">
        <f t="shared" si="954"/>
        <v>41590.820212240251</v>
      </c>
      <c r="EN174" s="38">
        <f t="shared" si="954"/>
        <v>42090.341287595402</v>
      </c>
      <c r="EO174" s="38">
        <f t="shared" si="954"/>
        <v>45836.623359280798</v>
      </c>
      <c r="EP174" s="38">
        <f t="shared" si="954"/>
        <v>47412.639456370576</v>
      </c>
      <c r="EQ174" s="38">
        <f t="shared" si="954"/>
        <v>49323.442383789188</v>
      </c>
      <c r="ER174" s="38">
        <f t="shared" si="954"/>
        <v>54200.468863749586</v>
      </c>
      <c r="ES174" s="38">
        <f t="shared" si="954"/>
        <v>57758.665559886351</v>
      </c>
      <c r="ET174" s="38">
        <f t="shared" si="954"/>
        <v>59541.171471728609</v>
      </c>
      <c r="EU174" s="38">
        <f t="shared" si="954"/>
        <v>69490.059350141106</v>
      </c>
      <c r="EV174" s="38">
        <f t="shared" si="954"/>
        <v>143825.58626021209</v>
      </c>
      <c r="EY174" s="38">
        <f t="shared" ref="EY174:FN174" si="955">EY173*EY172</f>
        <v>1087220.4765065357</v>
      </c>
      <c r="EZ174" s="38">
        <f t="shared" si="955"/>
        <v>1166587.9482045923</v>
      </c>
      <c r="FA174" s="38">
        <f t="shared" si="955"/>
        <v>1307455.8981105168</v>
      </c>
      <c r="FB174" s="38">
        <f t="shared" si="955"/>
        <v>2399102.9160917555</v>
      </c>
      <c r="FC174" s="38">
        <f t="shared" si="955"/>
        <v>2729442.7515247553</v>
      </c>
      <c r="FD174" s="38">
        <f t="shared" si="955"/>
        <v>3655263.3142556855</v>
      </c>
      <c r="FE174" s="38">
        <f t="shared" si="955"/>
        <v>4340848.4982664576</v>
      </c>
      <c r="FF174" s="38">
        <f t="shared" si="955"/>
        <v>4610418.7715672906</v>
      </c>
      <c r="FG174" s="38">
        <f t="shared" si="955"/>
        <v>4918674.617607181</v>
      </c>
      <c r="FH174" s="38">
        <f t="shared" si="955"/>
        <v>5406755.079477109</v>
      </c>
      <c r="FI174" s="38">
        <f t="shared" si="955"/>
        <v>6549647.6829435974</v>
      </c>
      <c r="FJ174" s="38">
        <f t="shared" si="955"/>
        <v>7834248.1440733345</v>
      </c>
      <c r="FK174" s="38">
        <f t="shared" si="955"/>
        <v>9029109.5911030509</v>
      </c>
      <c r="FL174" s="38">
        <f t="shared" si="955"/>
        <v>11240482.742406847</v>
      </c>
      <c r="FM174" s="38">
        <f t="shared" si="955"/>
        <v>11253843.705976378</v>
      </c>
      <c r="FN174" s="38">
        <f t="shared" si="955"/>
        <v>11635934.976782655</v>
      </c>
      <c r="FQ174" s="38">
        <f t="shared" ref="FQ174:GF174" si="956">FQ173*FQ172</f>
        <v>528994.85561976826</v>
      </c>
      <c r="FR174" s="38">
        <f t="shared" si="956"/>
        <v>596081.22480355739</v>
      </c>
      <c r="FS174" s="38">
        <f t="shared" si="956"/>
        <v>641163.94418901461</v>
      </c>
      <c r="FT174" s="38">
        <f t="shared" si="956"/>
        <v>691069.70225897129</v>
      </c>
      <c r="FU174" s="38">
        <f t="shared" si="956"/>
        <v>708868.4283106178</v>
      </c>
      <c r="FV174" s="38">
        <f t="shared" si="956"/>
        <v>712746.43593370763</v>
      </c>
      <c r="FW174" s="38">
        <f t="shared" si="956"/>
        <v>688927.66704639851</v>
      </c>
      <c r="FX174" s="38">
        <f t="shared" si="956"/>
        <v>692450.3745926366</v>
      </c>
      <c r="FY174" s="38">
        <f t="shared" si="956"/>
        <v>737128.10016879288</v>
      </c>
      <c r="FZ174" s="38">
        <f t="shared" si="956"/>
        <v>836545.05555477377</v>
      </c>
      <c r="GA174" s="38">
        <f t="shared" si="956"/>
        <v>969900.08947301132</v>
      </c>
      <c r="GB174" s="38">
        <f t="shared" si="956"/>
        <v>1072352.9545713535</v>
      </c>
      <c r="GC174" s="38">
        <f t="shared" si="956"/>
        <v>1109430.8787032485</v>
      </c>
      <c r="GD174" s="38">
        <f t="shared" si="956"/>
        <v>1694649.2998773137</v>
      </c>
      <c r="GE174" s="38">
        <f t="shared" si="956"/>
        <v>1631421.8744273626</v>
      </c>
      <c r="GF174" s="38">
        <f t="shared" si="956"/>
        <v>1967384.710499621</v>
      </c>
    </row>
    <row r="175" spans="1:188">
      <c r="A175" s="70" t="s">
        <v>144</v>
      </c>
      <c r="F175" s="54">
        <f t="shared" ref="F175:U175" si="957">F41+F174</f>
        <v>16147.267642316561</v>
      </c>
      <c r="G175" s="54">
        <f t="shared" si="957"/>
        <v>18906.025815157725</v>
      </c>
      <c r="H175" s="54">
        <f t="shared" si="957"/>
        <v>20434.384780797431</v>
      </c>
      <c r="I175" s="54">
        <f t="shared" si="957"/>
        <v>21070.999811164598</v>
      </c>
      <c r="J175" s="54">
        <f t="shared" si="957"/>
        <v>21665.143714142039</v>
      </c>
      <c r="K175" s="54">
        <f t="shared" si="957"/>
        <v>23320.857173623725</v>
      </c>
      <c r="L175" s="54">
        <f t="shared" si="957"/>
        <v>25713.304750613013</v>
      </c>
      <c r="M175" s="54">
        <f t="shared" si="957"/>
        <v>28302.93679541193</v>
      </c>
      <c r="N175" s="54">
        <f t="shared" si="957"/>
        <v>32069.336313583546</v>
      </c>
      <c r="O175" s="54">
        <f t="shared" si="957"/>
        <v>38027.568464383374</v>
      </c>
      <c r="P175" s="54">
        <f t="shared" si="957"/>
        <v>44489.498464713179</v>
      </c>
      <c r="Q175" s="54">
        <f t="shared" si="957"/>
        <v>53410.180549595083</v>
      </c>
      <c r="R175" s="54">
        <f t="shared" si="957"/>
        <v>64605.081581436876</v>
      </c>
      <c r="S175" s="54">
        <f t="shared" si="957"/>
        <v>76503.254044293266</v>
      </c>
      <c r="T175" s="54">
        <f t="shared" si="957"/>
        <v>81295.435422653551</v>
      </c>
      <c r="U175" s="54">
        <f t="shared" si="957"/>
        <v>91061.434393672214</v>
      </c>
      <c r="V175" s="38"/>
      <c r="X175" s="54">
        <f t="shared" ref="X175:AM175" si="958">X41+X174</f>
        <v>910034.4561588224</v>
      </c>
      <c r="Y175" s="54">
        <f t="shared" si="958"/>
        <v>1037528.2352100698</v>
      </c>
      <c r="Z175" s="54">
        <f t="shared" si="958"/>
        <v>1148005.7553600483</v>
      </c>
      <c r="AA175" s="54">
        <f t="shared" si="958"/>
        <v>1123207.4468352271</v>
      </c>
      <c r="AB175" s="54">
        <f t="shared" si="958"/>
        <v>1256127.4355673622</v>
      </c>
      <c r="AC175" s="54">
        <f t="shared" si="958"/>
        <v>1401530.7874795361</v>
      </c>
      <c r="AD175" s="54">
        <f t="shared" si="958"/>
        <v>1528343.0030390036</v>
      </c>
      <c r="AE175" s="54">
        <f t="shared" si="958"/>
        <v>1720374.2470782308</v>
      </c>
      <c r="AF175" s="54">
        <f t="shared" si="958"/>
        <v>1829017.9851287582</v>
      </c>
      <c r="AG175" s="54">
        <f t="shared" si="958"/>
        <v>1978367.631395428</v>
      </c>
      <c r="AH175" s="54">
        <f t="shared" si="958"/>
        <v>2053924.9360960065</v>
      </c>
      <c r="AI175" s="54">
        <f t="shared" si="958"/>
        <v>2146346.5971224271</v>
      </c>
      <c r="AJ175" s="54">
        <f t="shared" si="958"/>
        <v>2312846.4953288576</v>
      </c>
      <c r="AK175" s="54">
        <f t="shared" si="958"/>
        <v>2416202.3201669427</v>
      </c>
      <c r="AL175" s="54">
        <f t="shared" si="958"/>
        <v>2505048.2036083192</v>
      </c>
      <c r="AM175" s="54">
        <f t="shared" si="958"/>
        <v>2801730.3371002153</v>
      </c>
      <c r="AP175" s="54">
        <f t="shared" ref="AP175:BE175" si="959">AP41+AP174</f>
        <v>964160.63707558275</v>
      </c>
      <c r="AQ175" s="54">
        <f t="shared" si="959"/>
        <v>983526.90935107809</v>
      </c>
      <c r="AR175" s="54">
        <f t="shared" si="959"/>
        <v>1006717.4152424639</v>
      </c>
      <c r="AS175" s="54">
        <f t="shared" si="959"/>
        <v>986336.49534949975</v>
      </c>
      <c r="AT175" s="54">
        <f t="shared" si="959"/>
        <v>973715.08906949672</v>
      </c>
      <c r="AU175" s="54">
        <f t="shared" si="959"/>
        <v>988883.01843830966</v>
      </c>
      <c r="AV175" s="54">
        <f t="shared" si="959"/>
        <v>981049.10041766125</v>
      </c>
      <c r="AW175" s="54">
        <f t="shared" si="959"/>
        <v>971487.80493364995</v>
      </c>
      <c r="AX175" s="54">
        <f t="shared" si="959"/>
        <v>974741.58214583131</v>
      </c>
      <c r="AY175" s="54">
        <f t="shared" si="959"/>
        <v>1000198.8172068142</v>
      </c>
      <c r="AZ175" s="54">
        <f t="shared" si="959"/>
        <v>1014338.443266995</v>
      </c>
      <c r="BA175" s="54">
        <f t="shared" si="959"/>
        <v>1034061.9018616925</v>
      </c>
      <c r="BB175" s="54">
        <f t="shared" si="959"/>
        <v>1060619.7198019396</v>
      </c>
      <c r="BC175" s="54">
        <f t="shared" si="959"/>
        <v>1035961.3268969804</v>
      </c>
      <c r="BD175" s="54">
        <f t="shared" si="959"/>
        <v>957007.53048576741</v>
      </c>
      <c r="BE175" s="54">
        <f t="shared" si="959"/>
        <v>988757.43449740112</v>
      </c>
      <c r="BH175" s="54">
        <f t="shared" ref="BH175:BW175" si="960">BH41+BH174</f>
        <v>1424.6090312716869</v>
      </c>
      <c r="BI175" s="54">
        <f t="shared" si="960"/>
        <v>1496.8462806423463</v>
      </c>
      <c r="BJ175" s="54">
        <f t="shared" si="960"/>
        <v>1557.2825938280826</v>
      </c>
      <c r="BK175" s="54">
        <f t="shared" si="960"/>
        <v>1622.0544639736659</v>
      </c>
      <c r="BL175" s="54">
        <f t="shared" si="960"/>
        <v>1693.8759394487363</v>
      </c>
      <c r="BM175" s="54">
        <f t="shared" si="960"/>
        <v>1821.1721913218603</v>
      </c>
      <c r="BN175" s="54">
        <f t="shared" si="960"/>
        <v>1940.4578388440991</v>
      </c>
      <c r="BO175" s="54">
        <f t="shared" si="960"/>
        <v>2069.3706745750192</v>
      </c>
      <c r="BP175" s="54">
        <f t="shared" si="960"/>
        <v>2180.8739821229287</v>
      </c>
      <c r="BQ175" s="54">
        <f t="shared" si="960"/>
        <v>2333.4318575614343</v>
      </c>
      <c r="BR175" s="54">
        <f t="shared" si="960"/>
        <v>2505.9956854590505</v>
      </c>
      <c r="BS175" s="54">
        <f t="shared" si="960"/>
        <v>2691.5846358399422</v>
      </c>
      <c r="BT175" s="54">
        <f t="shared" si="960"/>
        <v>2934.2622561379121</v>
      </c>
      <c r="BU175" s="54">
        <f t="shared" si="960"/>
        <v>3191.3061086287648</v>
      </c>
      <c r="BV175" s="54">
        <f t="shared" si="960"/>
        <v>3117.5119292105983</v>
      </c>
      <c r="BW175" s="54">
        <f t="shared" si="960"/>
        <v>3365.5760895159838</v>
      </c>
      <c r="BZ175" s="54">
        <f t="shared" ref="BZ175:CO175" si="961">BZ41+BZ174</f>
        <v>543.78058152932851</v>
      </c>
      <c r="CA175" s="54">
        <f t="shared" si="961"/>
        <v>569.89363735013262</v>
      </c>
      <c r="CB175" s="54">
        <f t="shared" si="961"/>
        <v>599.1168803616024</v>
      </c>
      <c r="CC175" s="54">
        <f t="shared" si="961"/>
        <v>651.05683401427768</v>
      </c>
      <c r="CD175" s="54">
        <f t="shared" si="961"/>
        <v>722.51235814007271</v>
      </c>
      <c r="CE175" s="54">
        <f t="shared" si="961"/>
        <v>797.72962543289407</v>
      </c>
      <c r="CF175" s="54">
        <f t="shared" si="961"/>
        <v>782.41143919020919</v>
      </c>
      <c r="CG175" s="54">
        <f t="shared" si="961"/>
        <v>873.48924687672252</v>
      </c>
      <c r="CH175" s="54">
        <f t="shared" si="961"/>
        <v>984.69758935662537</v>
      </c>
      <c r="CI175" s="54">
        <f t="shared" si="961"/>
        <v>1162.0085204200886</v>
      </c>
      <c r="CJ175" s="54">
        <f t="shared" si="961"/>
        <v>1325.5647613891363</v>
      </c>
      <c r="CK175" s="54">
        <f t="shared" si="961"/>
        <v>1498.9637872668727</v>
      </c>
      <c r="CL175" s="54">
        <f t="shared" si="961"/>
        <v>1721.9299890646503</v>
      </c>
      <c r="CM175" s="54">
        <f t="shared" si="961"/>
        <v>2081.3265027190569</v>
      </c>
      <c r="CN175" s="54">
        <f t="shared" si="961"/>
        <v>1830.7815326343521</v>
      </c>
      <c r="CO175" s="54">
        <f t="shared" si="961"/>
        <v>2117.1112347034059</v>
      </c>
      <c r="CR175" s="54">
        <f t="shared" ref="CR175:DG175" si="962">CR41+CR174</f>
        <v>5958.133216861449</v>
      </c>
      <c r="CS175" s="54">
        <f t="shared" si="962"/>
        <v>6794.0292147864693</v>
      </c>
      <c r="CT175" s="54">
        <f t="shared" si="962"/>
        <v>7517.8511335404164</v>
      </c>
      <c r="CU175" s="54">
        <f t="shared" si="962"/>
        <v>8283.261880078182</v>
      </c>
      <c r="CV175" s="54">
        <f t="shared" si="962"/>
        <v>9270.5200726231378</v>
      </c>
      <c r="CW175" s="54">
        <f t="shared" si="962"/>
        <v>10434.19517126591</v>
      </c>
      <c r="CX175" s="54">
        <f t="shared" si="962"/>
        <v>11289.184527888559</v>
      </c>
      <c r="CY175" s="54">
        <f t="shared" si="962"/>
        <v>12021.081091601944</v>
      </c>
      <c r="CZ175" s="54">
        <f t="shared" si="962"/>
        <v>12961.897451133485</v>
      </c>
      <c r="DA175" s="54">
        <f t="shared" si="962"/>
        <v>14823.456100893331</v>
      </c>
      <c r="DB175" s="54">
        <f t="shared" si="962"/>
        <v>16558.403481811914</v>
      </c>
      <c r="DC175" s="54">
        <f t="shared" si="962"/>
        <v>18620.537685769043</v>
      </c>
      <c r="DD175" s="54">
        <f t="shared" si="962"/>
        <v>20792.779395748519</v>
      </c>
      <c r="DE175" s="54">
        <f t="shared" si="962"/>
        <v>23584.225544912846</v>
      </c>
      <c r="DF175" s="54">
        <f t="shared" si="962"/>
        <v>24352.212176903842</v>
      </c>
      <c r="DG175" s="54">
        <f t="shared" si="962"/>
        <v>27508.04359701417</v>
      </c>
      <c r="DO175" s="54">
        <f t="shared" ref="DO175:ED175" si="963">DO41+DO174</f>
        <v>8321.8442552537344</v>
      </c>
      <c r="DP175" s="54">
        <f t="shared" si="963"/>
        <v>9292.0913044034642</v>
      </c>
      <c r="DQ175" s="54">
        <f t="shared" si="963"/>
        <v>9551.3141560942749</v>
      </c>
      <c r="DR175" s="54">
        <f t="shared" si="963"/>
        <v>9332.6343560719943</v>
      </c>
      <c r="DS175" s="54">
        <f t="shared" si="963"/>
        <v>9374.4575551389717</v>
      </c>
      <c r="DT175" s="54">
        <f t="shared" si="963"/>
        <v>10259.309011007452</v>
      </c>
      <c r="DU175" s="54">
        <f t="shared" si="963"/>
        <v>10892.696817835294</v>
      </c>
      <c r="DV175" s="54">
        <f t="shared" si="963"/>
        <v>11848.340689802986</v>
      </c>
      <c r="DW175" s="54">
        <f t="shared" si="963"/>
        <v>13242.691931417419</v>
      </c>
      <c r="DX175" s="54">
        <f t="shared" si="963"/>
        <v>14922.651106634728</v>
      </c>
      <c r="DY175" s="54">
        <f t="shared" si="963"/>
        <v>16579.165518127666</v>
      </c>
      <c r="DZ175" s="54">
        <f t="shared" si="963"/>
        <v>18719.150294471052</v>
      </c>
      <c r="EA175" s="54">
        <f t="shared" si="963"/>
        <v>20653.247859640065</v>
      </c>
      <c r="EB175" s="54">
        <f t="shared" si="963"/>
        <v>22053.965452567041</v>
      </c>
      <c r="EC175" s="54">
        <f t="shared" si="963"/>
        <v>21607.229801954527</v>
      </c>
      <c r="ED175" s="54">
        <f t="shared" si="963"/>
        <v>24889.879454157101</v>
      </c>
      <c r="EG175" s="54">
        <f t="shared" ref="EG175:EV175" si="964">EG41+EG174</f>
        <v>39807.003473902951</v>
      </c>
      <c r="EH175" s="54">
        <f t="shared" si="964"/>
        <v>45730.889882209813</v>
      </c>
      <c r="EI175" s="54">
        <f t="shared" si="964"/>
        <v>49404.777216004055</v>
      </c>
      <c r="EJ175" s="54">
        <f t="shared" si="964"/>
        <v>56661.047037902565</v>
      </c>
      <c r="EK175" s="54">
        <f t="shared" si="964"/>
        <v>61899.744348775588</v>
      </c>
      <c r="EL175" s="54">
        <f t="shared" si="964"/>
        <v>65218.377503452575</v>
      </c>
      <c r="EM175" s="54">
        <f t="shared" si="964"/>
        <v>70008.389439273131</v>
      </c>
      <c r="EN175" s="54">
        <f t="shared" si="964"/>
        <v>73993.183815610653</v>
      </c>
      <c r="EO175" s="54">
        <f t="shared" si="964"/>
        <v>82322.654903209652</v>
      </c>
      <c r="EP175" s="54">
        <f t="shared" si="964"/>
        <v>90890.477845906542</v>
      </c>
      <c r="EQ175" s="54">
        <f t="shared" si="964"/>
        <v>101252.40693437157</v>
      </c>
      <c r="ER175" s="54">
        <f t="shared" si="964"/>
        <v>116252.21695927372</v>
      </c>
      <c r="ES175" s="54">
        <f t="shared" si="964"/>
        <v>132624.51884585808</v>
      </c>
      <c r="ET175" s="54">
        <f t="shared" si="964"/>
        <v>146191.50942910317</v>
      </c>
      <c r="EU175" s="54">
        <f t="shared" si="964"/>
        <v>171367.49351177819</v>
      </c>
      <c r="EV175" s="54">
        <f t="shared" si="964"/>
        <v>235515.27700568549</v>
      </c>
      <c r="EY175" s="54">
        <f t="shared" ref="EY175:FN175" si="965">EY41+EY174</f>
        <v>1505661.8859185928</v>
      </c>
      <c r="EZ175" s="54">
        <f t="shared" si="965"/>
        <v>1700837.9166754438</v>
      </c>
      <c r="FA175" s="54">
        <f t="shared" si="965"/>
        <v>1965966.9697342832</v>
      </c>
      <c r="FB175" s="54">
        <f t="shared" si="965"/>
        <v>3234806.2805531453</v>
      </c>
      <c r="FC175" s="54">
        <f t="shared" si="965"/>
        <v>3703048.0795400059</v>
      </c>
      <c r="FD175" s="54">
        <f t="shared" si="965"/>
        <v>4807389.3094694111</v>
      </c>
      <c r="FE175" s="54">
        <f t="shared" si="965"/>
        <v>5701637.1939588105</v>
      </c>
      <c r="FF175" s="54">
        <f t="shared" si="965"/>
        <v>6189095.597690409</v>
      </c>
      <c r="FG175" s="54">
        <f t="shared" si="965"/>
        <v>6732272.3211179869</v>
      </c>
      <c r="FH175" s="54">
        <f t="shared" si="965"/>
        <v>7554374.2426368343</v>
      </c>
      <c r="FI175" s="54">
        <f t="shared" si="965"/>
        <v>9138359.179787349</v>
      </c>
      <c r="FJ175" s="54">
        <f t="shared" si="965"/>
        <v>10969874.614362281</v>
      </c>
      <c r="FK175" s="54">
        <f t="shared" si="965"/>
        <v>12836800.514363103</v>
      </c>
      <c r="FL175" s="54">
        <f t="shared" si="965"/>
        <v>16038121.543340895</v>
      </c>
      <c r="FM175" s="54">
        <f t="shared" si="965"/>
        <v>17316099.836817019</v>
      </c>
      <c r="FN175" s="54">
        <f t="shared" si="965"/>
        <v>19157146.064539235</v>
      </c>
      <c r="FQ175" s="54">
        <f t="shared" ref="FQ175:GF175" si="966">FQ41+FQ174</f>
        <v>747179.55529855227</v>
      </c>
      <c r="FR175" s="54">
        <f t="shared" si="966"/>
        <v>868897.45451446297</v>
      </c>
      <c r="FS175" s="54">
        <f t="shared" si="966"/>
        <v>975452.5509288297</v>
      </c>
      <c r="FT175" s="54">
        <f t="shared" si="966"/>
        <v>1096804.4483248049</v>
      </c>
      <c r="FU175" s="54">
        <f t="shared" si="966"/>
        <v>1184532.699769868</v>
      </c>
      <c r="FV175" s="54">
        <f t="shared" si="966"/>
        <v>1271615.2802470326</v>
      </c>
      <c r="FW175" s="54">
        <f t="shared" si="966"/>
        <v>1341942.6269283909</v>
      </c>
      <c r="FX175" s="54">
        <f t="shared" si="966"/>
        <v>1458146.8384864298</v>
      </c>
      <c r="FY175" s="54">
        <f t="shared" si="966"/>
        <v>1643688.9176732069</v>
      </c>
      <c r="FZ175" s="54">
        <f t="shared" si="966"/>
        <v>1906135.7913087462</v>
      </c>
      <c r="GA175" s="54">
        <f t="shared" si="966"/>
        <v>2231074.7516515865</v>
      </c>
      <c r="GB175" s="54">
        <f t="shared" si="966"/>
        <v>2566039.1505320715</v>
      </c>
      <c r="GC175" s="54">
        <f t="shared" si="966"/>
        <v>2947048.4550678944</v>
      </c>
      <c r="GD175" s="54">
        <f t="shared" si="966"/>
        <v>3938251.1186054954</v>
      </c>
      <c r="GE175" s="54">
        <f t="shared" si="966"/>
        <v>4282989.5112827262</v>
      </c>
      <c r="GF175" s="54">
        <f t="shared" si="966"/>
        <v>5123995.5836694483</v>
      </c>
    </row>
    <row r="176" spans="1:188">
      <c r="A176" s="70" t="s">
        <v>145</v>
      </c>
      <c r="F176" s="72">
        <f t="shared" ref="F176:U176" si="967">F175/F34</f>
        <v>2.5542643885284728</v>
      </c>
      <c r="G176" s="72">
        <f t="shared" si="967"/>
        <v>2.5492324826677408</v>
      </c>
      <c r="H176" s="72">
        <f t="shared" si="967"/>
        <v>2.5024198069763011</v>
      </c>
      <c r="I176" s="72">
        <f t="shared" si="967"/>
        <v>2.4350641628219747</v>
      </c>
      <c r="J176" s="72">
        <f t="shared" si="967"/>
        <v>2.3775192004545449</v>
      </c>
      <c r="K176" s="72">
        <f t="shared" si="967"/>
        <v>2.3616297049715667</v>
      </c>
      <c r="L176" s="72">
        <f t="shared" si="967"/>
        <v>2.3584129536094411</v>
      </c>
      <c r="M176" s="72">
        <f t="shared" si="967"/>
        <v>2.3492671375292531</v>
      </c>
      <c r="N176" s="72">
        <f t="shared" si="967"/>
        <v>2.3470840747440289</v>
      </c>
      <c r="O176" s="72">
        <f t="shared" si="967"/>
        <v>2.3648970656351191</v>
      </c>
      <c r="P176" s="72">
        <f t="shared" si="967"/>
        <v>2.3774495361924246</v>
      </c>
      <c r="Q176" s="72">
        <f t="shared" si="967"/>
        <v>2.4032658634627015</v>
      </c>
      <c r="R176" s="72">
        <f t="shared" si="967"/>
        <v>2.4302800200214074</v>
      </c>
      <c r="S176" s="72">
        <f t="shared" si="967"/>
        <v>2.4294359548307125</v>
      </c>
      <c r="T176" s="72">
        <f t="shared" si="967"/>
        <v>2.3474310911649496</v>
      </c>
      <c r="U176" s="72">
        <f t="shared" si="967"/>
        <v>2.3094009446856263</v>
      </c>
      <c r="V176" s="38"/>
      <c r="X176" s="72">
        <f t="shared" ref="X176:AM176" si="968">X175/X34</f>
        <v>2.2214731083989556</v>
      </c>
      <c r="Y176" s="72">
        <f t="shared" si="968"/>
        <v>2.2508349778481991</v>
      </c>
      <c r="Z176" s="72">
        <f t="shared" si="968"/>
        <v>2.2673808393850141</v>
      </c>
      <c r="AA176" s="72">
        <f t="shared" si="968"/>
        <v>2.2418093206022087</v>
      </c>
      <c r="AB176" s="72">
        <f t="shared" si="968"/>
        <v>2.2880072778341951</v>
      </c>
      <c r="AC176" s="72">
        <f t="shared" si="968"/>
        <v>2.3233540231013006</v>
      </c>
      <c r="AD176" s="72">
        <f t="shared" si="968"/>
        <v>2.3461883732835314</v>
      </c>
      <c r="AE176" s="72">
        <f t="shared" si="968"/>
        <v>2.3876212766806946</v>
      </c>
      <c r="AF176" s="72">
        <f t="shared" si="968"/>
        <v>2.3842853870668175</v>
      </c>
      <c r="AG176" s="72">
        <f t="shared" si="968"/>
        <v>2.3925324669034183</v>
      </c>
      <c r="AH176" s="72">
        <f t="shared" si="968"/>
        <v>2.3738185932911939</v>
      </c>
      <c r="AI176" s="72">
        <f t="shared" si="968"/>
        <v>2.3618830710288501</v>
      </c>
      <c r="AJ176" s="72">
        <f t="shared" si="968"/>
        <v>2.3721186233710294</v>
      </c>
      <c r="AK176" s="72">
        <f t="shared" si="968"/>
        <v>2.353936463618596</v>
      </c>
      <c r="AL176" s="72">
        <f t="shared" si="968"/>
        <v>2.35207666402543</v>
      </c>
      <c r="AM176" s="72">
        <f t="shared" si="968"/>
        <v>2.3889173045543828</v>
      </c>
      <c r="AP176" s="72">
        <f t="shared" ref="AP176:BE176" si="969">AP175/AP34</f>
        <v>1.9471482505860824</v>
      </c>
      <c r="AQ176" s="72">
        <f t="shared" si="969"/>
        <v>1.9475325316182277</v>
      </c>
      <c r="AR176" s="72">
        <f t="shared" si="969"/>
        <v>1.9523493340512652</v>
      </c>
      <c r="AS176" s="72">
        <f t="shared" si="969"/>
        <v>1.9535075191303157</v>
      </c>
      <c r="AT176" s="72">
        <f t="shared" si="969"/>
        <v>1.9567104645301672</v>
      </c>
      <c r="AU176" s="72">
        <f t="shared" si="969"/>
        <v>1.9660096921196819</v>
      </c>
      <c r="AV176" s="72">
        <f t="shared" si="969"/>
        <v>1.9710875426824801</v>
      </c>
      <c r="AW176" s="72">
        <f t="shared" si="969"/>
        <v>1.9773329563842501</v>
      </c>
      <c r="AX176" s="72">
        <f t="shared" si="969"/>
        <v>1.9880756895777458</v>
      </c>
      <c r="AY176" s="72">
        <f t="shared" si="969"/>
        <v>2.0071077972012312</v>
      </c>
      <c r="AZ176" s="72">
        <f t="shared" si="969"/>
        <v>2.0216641379721918</v>
      </c>
      <c r="BA176" s="72">
        <f t="shared" si="969"/>
        <v>2.0381033565231417</v>
      </c>
      <c r="BB176" s="72">
        <f t="shared" si="969"/>
        <v>2.0573768172936311</v>
      </c>
      <c r="BC176" s="72">
        <f t="shared" si="969"/>
        <v>2.0539399983206637</v>
      </c>
      <c r="BD176" s="72">
        <f t="shared" si="969"/>
        <v>2.0321362308050475</v>
      </c>
      <c r="BE176" s="72">
        <f t="shared" si="969"/>
        <v>2.0634548757322233</v>
      </c>
      <c r="BH176" s="72">
        <f t="shared" ref="BH176:BW176" si="970">BH175/BH34</f>
        <v>2.7667576184821323</v>
      </c>
      <c r="BI176" s="72">
        <f t="shared" si="970"/>
        <v>2.7404829029808719</v>
      </c>
      <c r="BJ176" s="72">
        <f t="shared" si="970"/>
        <v>2.7057341665576389</v>
      </c>
      <c r="BK176" s="72">
        <f t="shared" si="970"/>
        <v>2.6715744861240345</v>
      </c>
      <c r="BL176" s="72">
        <f t="shared" si="970"/>
        <v>2.643814269290389</v>
      </c>
      <c r="BM176" s="72">
        <f t="shared" si="970"/>
        <v>2.6448498435487018</v>
      </c>
      <c r="BN176" s="72">
        <f t="shared" si="970"/>
        <v>2.648557680361892</v>
      </c>
      <c r="BO176" s="72">
        <f t="shared" si="970"/>
        <v>2.6407968629724499</v>
      </c>
      <c r="BP176" s="72">
        <f t="shared" si="970"/>
        <v>2.6184260706606821</v>
      </c>
      <c r="BQ176" s="72">
        <f t="shared" si="970"/>
        <v>2.6086554412333141</v>
      </c>
      <c r="BR176" s="72">
        <f t="shared" si="970"/>
        <v>2.5965826648890342</v>
      </c>
      <c r="BS176" s="72">
        <f t="shared" si="970"/>
        <v>2.5848460049130622</v>
      </c>
      <c r="BT176" s="72">
        <f t="shared" si="970"/>
        <v>2.5801314713066592</v>
      </c>
      <c r="BU176" s="72">
        <f t="shared" si="970"/>
        <v>2.5723996216563543</v>
      </c>
      <c r="BV176" s="72">
        <f t="shared" si="970"/>
        <v>2.4953929892417142</v>
      </c>
      <c r="BW176" s="72">
        <f t="shared" si="970"/>
        <v>2.501000295398935</v>
      </c>
      <c r="BZ176" s="72">
        <f t="shared" ref="BZ176:CO176" si="971">BZ175/BZ34</f>
        <v>2.111537438185668</v>
      </c>
      <c r="CA176" s="72">
        <f t="shared" si="971"/>
        <v>2.0991536767190841</v>
      </c>
      <c r="CB176" s="72">
        <f t="shared" si="971"/>
        <v>2.0825678494418387</v>
      </c>
      <c r="CC176" s="72">
        <f t="shared" si="971"/>
        <v>2.1246447226906873</v>
      </c>
      <c r="CD176" s="72">
        <f t="shared" si="971"/>
        <v>2.1906586721177082</v>
      </c>
      <c r="CE176" s="72">
        <f t="shared" si="971"/>
        <v>2.2382923320442254</v>
      </c>
      <c r="CF176" s="72">
        <f t="shared" si="971"/>
        <v>2.2191095873271216</v>
      </c>
      <c r="CG176" s="72">
        <f t="shared" si="971"/>
        <v>2.2793831286431372</v>
      </c>
      <c r="CH176" s="72">
        <f t="shared" si="971"/>
        <v>2.3514099404603144</v>
      </c>
      <c r="CI176" s="72">
        <f t="shared" si="971"/>
        <v>2.4512465413208973</v>
      </c>
      <c r="CJ176" s="72">
        <f t="shared" si="971"/>
        <v>2.537233127676858</v>
      </c>
      <c r="CK176" s="72">
        <f t="shared" si="971"/>
        <v>2.6094303631998286</v>
      </c>
      <c r="CL176" s="72">
        <f t="shared" si="971"/>
        <v>2.6819292438188524</v>
      </c>
      <c r="CM176" s="72">
        <f t="shared" si="971"/>
        <v>2.8032465994842308</v>
      </c>
      <c r="CN176" s="72">
        <f t="shared" si="971"/>
        <v>2.6925712824321515</v>
      </c>
      <c r="CO176" s="72">
        <f t="shared" si="971"/>
        <v>2.7639790782913134</v>
      </c>
      <c r="CR176" s="72">
        <f t="shared" ref="CR176:DG176" si="972">CR175/CR34</f>
        <v>2.8214803236432178</v>
      </c>
      <c r="CS176" s="72">
        <f t="shared" si="972"/>
        <v>2.8233305888314773</v>
      </c>
      <c r="CT176" s="72">
        <f t="shared" si="972"/>
        <v>2.7960728593201938</v>
      </c>
      <c r="CU176" s="72">
        <f t="shared" si="972"/>
        <v>2.8052588999987744</v>
      </c>
      <c r="CV176" s="72">
        <f t="shared" si="972"/>
        <v>2.8575700158230641</v>
      </c>
      <c r="CW176" s="72">
        <f t="shared" si="972"/>
        <v>2.9139984850132992</v>
      </c>
      <c r="CX176" s="72">
        <f t="shared" si="972"/>
        <v>2.9029987720864501</v>
      </c>
      <c r="CY176" s="72">
        <f t="shared" si="972"/>
        <v>2.863290437446647</v>
      </c>
      <c r="CZ176" s="72">
        <f t="shared" si="972"/>
        <v>2.8499575099972443</v>
      </c>
      <c r="DA176" s="72">
        <f t="shared" si="972"/>
        <v>2.8949603111636666</v>
      </c>
      <c r="DB176" s="72">
        <f t="shared" si="972"/>
        <v>2.9163671316651691</v>
      </c>
      <c r="DC176" s="72">
        <f t="shared" si="972"/>
        <v>2.9692348135709317</v>
      </c>
      <c r="DD176" s="72">
        <f t="shared" si="972"/>
        <v>3.0166286138302305</v>
      </c>
      <c r="DE176" s="72">
        <f t="shared" si="972"/>
        <v>3.054594202894771</v>
      </c>
      <c r="DF176" s="72">
        <f t="shared" si="972"/>
        <v>3.0341114252392267</v>
      </c>
      <c r="DG176" s="72">
        <f t="shared" si="972"/>
        <v>3.0552679182953892</v>
      </c>
      <c r="DH176" s="72"/>
      <c r="DI176" s="72"/>
      <c r="DJ176" s="72"/>
      <c r="DK176" s="72"/>
      <c r="DL176" s="72"/>
      <c r="DO176" s="72">
        <f t="shared" ref="DO176:ED176" si="973">DO175/DO34</f>
        <v>1.9848427528280088</v>
      </c>
      <c r="DP176" s="72">
        <f t="shared" si="973"/>
        <v>2.0100430438318901</v>
      </c>
      <c r="DQ176" s="72">
        <f t="shared" si="973"/>
        <v>2.0149393325317457</v>
      </c>
      <c r="DR176" s="72">
        <f t="shared" si="973"/>
        <v>2.0163710674463973</v>
      </c>
      <c r="DS176" s="72">
        <f t="shared" si="973"/>
        <v>2.0311309807840581</v>
      </c>
      <c r="DT176" s="72">
        <f t="shared" si="973"/>
        <v>2.0840685812422928</v>
      </c>
      <c r="DU176" s="72">
        <f t="shared" si="973"/>
        <v>2.1218842064998307</v>
      </c>
      <c r="DV176" s="72">
        <f t="shared" si="973"/>
        <v>2.1737510032858482</v>
      </c>
      <c r="DW176" s="72">
        <f t="shared" si="973"/>
        <v>2.2379358007616932</v>
      </c>
      <c r="DX176" s="72">
        <f t="shared" si="973"/>
        <v>2.2995155705383192</v>
      </c>
      <c r="DY176" s="72">
        <f t="shared" si="973"/>
        <v>2.3374334729323656</v>
      </c>
      <c r="DZ176" s="72">
        <f t="shared" si="973"/>
        <v>2.3861435116921945</v>
      </c>
      <c r="EA176" s="72">
        <f t="shared" si="973"/>
        <v>2.4226123876832482</v>
      </c>
      <c r="EB176" s="72">
        <f t="shared" si="973"/>
        <v>2.4287261746882858</v>
      </c>
      <c r="EC176" s="72">
        <f t="shared" si="973"/>
        <v>2.3897702730377266</v>
      </c>
      <c r="ED176" s="72">
        <f t="shared" si="973"/>
        <v>2.463168764113397</v>
      </c>
      <c r="EG176" s="72">
        <f t="shared" ref="EG176:EV176" si="974">EG175/EG34</f>
        <v>3.2094200175283421</v>
      </c>
      <c r="EH176" s="72">
        <f t="shared" si="974"/>
        <v>3.1874340777835992</v>
      </c>
      <c r="EI176" s="72">
        <f t="shared" si="974"/>
        <v>3.1085664989775479</v>
      </c>
      <c r="EJ176" s="72">
        <f t="shared" si="974"/>
        <v>3.1090254965454522</v>
      </c>
      <c r="EK176" s="72">
        <f t="shared" si="974"/>
        <v>3.0470279899390014</v>
      </c>
      <c r="EL176" s="72">
        <f t="shared" si="974"/>
        <v>2.9809027180456629</v>
      </c>
      <c r="EM176" s="72">
        <f t="shared" si="974"/>
        <v>2.9518215382791002</v>
      </c>
      <c r="EN176" s="72">
        <f t="shared" si="974"/>
        <v>2.8966303305393644</v>
      </c>
      <c r="EO176" s="72">
        <f t="shared" si="974"/>
        <v>2.8716589511347563</v>
      </c>
      <c r="EP176" s="72">
        <f t="shared" si="974"/>
        <v>2.8033503653190324</v>
      </c>
      <c r="EQ176" s="72">
        <f t="shared" si="974"/>
        <v>2.7421210088699501</v>
      </c>
      <c r="ER176" s="72">
        <f t="shared" si="974"/>
        <v>2.7075243977479815</v>
      </c>
      <c r="ES176" s="72">
        <f t="shared" si="974"/>
        <v>2.6597109602319993</v>
      </c>
      <c r="ET176" s="72">
        <f t="shared" si="974"/>
        <v>2.6186885524797781</v>
      </c>
      <c r="EU176" s="72">
        <f t="shared" si="974"/>
        <v>2.6161893685280835</v>
      </c>
      <c r="EV176" s="72">
        <f t="shared" si="974"/>
        <v>2.9904322409487425</v>
      </c>
      <c r="EY176" s="72">
        <f t="shared" ref="EY176:FN176" si="975">EY175/EY34</f>
        <v>3.3126846580086138</v>
      </c>
      <c r="EZ176" s="72">
        <f t="shared" si="975"/>
        <v>3.193653987238144</v>
      </c>
      <c r="FA176" s="72">
        <f t="shared" si="975"/>
        <v>3.1320397914884879</v>
      </c>
      <c r="FB176" s="72">
        <f t="shared" si="975"/>
        <v>3.3845612708225974</v>
      </c>
      <c r="FC176" s="72">
        <f t="shared" si="975"/>
        <v>3.3672289488999003</v>
      </c>
      <c r="FD176" s="72">
        <f t="shared" si="975"/>
        <v>3.4591260822884502</v>
      </c>
      <c r="FE176" s="72">
        <f t="shared" si="975"/>
        <v>3.4632576093612371</v>
      </c>
      <c r="FF176" s="72">
        <f t="shared" si="975"/>
        <v>3.3971797847653957</v>
      </c>
      <c r="FG176" s="72">
        <f t="shared" si="975"/>
        <v>3.3432771715539276</v>
      </c>
      <c r="FH176" s="72">
        <f t="shared" si="975"/>
        <v>3.2904817632261683</v>
      </c>
      <c r="FI176" s="72">
        <f t="shared" si="975"/>
        <v>3.2939557493966092</v>
      </c>
      <c r="FJ176" s="72">
        <f t="shared" si="975"/>
        <v>3.2851639385505851</v>
      </c>
      <c r="FK176" s="72">
        <f t="shared" si="975"/>
        <v>3.2490882098162261</v>
      </c>
      <c r="FL176" s="72">
        <f t="shared" si="975"/>
        <v>3.2408832900735667</v>
      </c>
      <c r="FM176" s="72">
        <f t="shared" si="975"/>
        <v>3.090024595286383</v>
      </c>
      <c r="FN176" s="72">
        <f t="shared" si="975"/>
        <v>2.9826233914265381</v>
      </c>
      <c r="FQ176" s="72">
        <f t="shared" ref="FQ176:GF176" si="976">FQ175/FQ34</f>
        <v>3.2643323283406684</v>
      </c>
      <c r="FR176" s="72">
        <f t="shared" si="976"/>
        <v>3.1940531933805194</v>
      </c>
      <c r="FS176" s="72">
        <f t="shared" si="976"/>
        <v>3.1102710927732651</v>
      </c>
      <c r="FT176" s="72">
        <f t="shared" si="976"/>
        <v>3.0381048161987416</v>
      </c>
      <c r="FU176" s="72">
        <f t="shared" si="976"/>
        <v>2.961761204799366</v>
      </c>
      <c r="FV176" s="72">
        <f t="shared" si="976"/>
        <v>2.8792636642175693</v>
      </c>
      <c r="FW176" s="72">
        <f t="shared" si="976"/>
        <v>2.7881914977890712</v>
      </c>
      <c r="FX176" s="72">
        <f t="shared" si="976"/>
        <v>2.7216316918453152</v>
      </c>
      <c r="FY176" s="72">
        <f t="shared" si="976"/>
        <v>2.6794484861237424</v>
      </c>
      <c r="FZ176" s="72">
        <f t="shared" si="976"/>
        <v>2.6647800053805515</v>
      </c>
      <c r="GA176" s="72">
        <f t="shared" si="976"/>
        <v>2.6585384982460747</v>
      </c>
      <c r="GB176" s="72">
        <f t="shared" si="976"/>
        <v>2.6338178182673637</v>
      </c>
      <c r="GC176" s="72">
        <f t="shared" si="976"/>
        <v>2.5767332377977858</v>
      </c>
      <c r="GD176" s="72">
        <f t="shared" si="976"/>
        <v>2.6519530938639249</v>
      </c>
      <c r="GE176" s="72">
        <f t="shared" si="976"/>
        <v>2.5826199738817381</v>
      </c>
      <c r="GF176" s="72">
        <f t="shared" si="976"/>
        <v>2.5866825961696169</v>
      </c>
    </row>
    <row r="177" spans="1:188">
      <c r="A177" s="70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38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  <c r="AL177" s="72"/>
      <c r="AM177" s="75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5"/>
      <c r="BH177" s="82"/>
      <c r="BI177" s="82"/>
      <c r="BJ177" s="82"/>
      <c r="BK177" s="82"/>
      <c r="BL177" s="82"/>
      <c r="BM177" s="82"/>
      <c r="BN177" s="82"/>
      <c r="BO177" s="82"/>
      <c r="BP177" s="82"/>
      <c r="BQ177" s="82"/>
      <c r="BR177" s="82"/>
      <c r="BS177" s="82"/>
      <c r="BT177" s="72"/>
      <c r="BU177" s="72"/>
      <c r="BV177" s="72"/>
      <c r="BW177" s="72"/>
      <c r="BZ177" s="72"/>
      <c r="CA177" s="72"/>
      <c r="CB177" s="72"/>
      <c r="CC177" s="72"/>
      <c r="CD177" s="72"/>
      <c r="CE177" s="72"/>
      <c r="CF177" s="72"/>
      <c r="CG177" s="72"/>
      <c r="CH177" s="72"/>
      <c r="CI177" s="72"/>
      <c r="CJ177" s="72"/>
      <c r="CK177" s="72"/>
      <c r="CL177" s="72"/>
      <c r="CM177" s="72"/>
      <c r="CN177" s="72"/>
      <c r="CO177" s="72"/>
      <c r="CR177" s="72"/>
      <c r="CS177" s="72"/>
      <c r="CT177" s="72"/>
      <c r="CU177" s="72"/>
      <c r="CV177" s="72"/>
      <c r="CW177" s="72"/>
      <c r="CX177" s="72"/>
      <c r="CY177" s="72"/>
      <c r="CZ177" s="72"/>
      <c r="DA177" s="72"/>
      <c r="DB177" s="72"/>
      <c r="DC177" s="72"/>
      <c r="DD177" s="72"/>
      <c r="DE177" s="72"/>
      <c r="DF177" s="72"/>
      <c r="DG177" s="72"/>
      <c r="DH177" s="72"/>
      <c r="DI177" s="72"/>
      <c r="DJ177" s="72"/>
      <c r="DK177" s="72"/>
      <c r="DL177" s="72"/>
      <c r="DO177" s="72"/>
      <c r="DP177" s="72"/>
      <c r="DQ177" s="72"/>
      <c r="DR177" s="72"/>
      <c r="DS177" s="72"/>
      <c r="DT177" s="72"/>
      <c r="DU177" s="72"/>
      <c r="DV177" s="72"/>
      <c r="DW177" s="72"/>
      <c r="DX177" s="72"/>
      <c r="DY177" s="72"/>
      <c r="DZ177" s="72"/>
      <c r="EA177" s="72"/>
      <c r="EB177" s="72"/>
      <c r="EC177" s="72"/>
      <c r="ED177" s="72"/>
      <c r="EG177" s="72"/>
      <c r="EH177" s="72"/>
      <c r="EI177" s="72"/>
      <c r="EJ177" s="72"/>
      <c r="EK177" s="72"/>
      <c r="EL177" s="72"/>
      <c r="EM177" s="72"/>
      <c r="EN177" s="72"/>
      <c r="EO177" s="72"/>
      <c r="EP177" s="72"/>
      <c r="EQ177" s="72"/>
      <c r="ER177" s="72"/>
      <c r="ES177" s="72"/>
      <c r="ET177" s="72"/>
      <c r="EY177" s="72"/>
      <c r="EZ177" s="72"/>
      <c r="FA177" s="72"/>
      <c r="FB177" s="72"/>
      <c r="FC177" s="72"/>
      <c r="FD177" s="72"/>
      <c r="FE177" s="72"/>
      <c r="FF177" s="72"/>
      <c r="FG177" s="72"/>
      <c r="FH177" s="72"/>
      <c r="FI177" s="72"/>
      <c r="FJ177" s="72"/>
      <c r="FK177" s="72"/>
      <c r="FL177" s="72"/>
      <c r="FM177" s="72"/>
      <c r="FN177" s="72"/>
      <c r="FQ177" s="72"/>
      <c r="FR177" s="72"/>
      <c r="FS177" s="72"/>
      <c r="FT177" s="72"/>
      <c r="FU177" s="72"/>
      <c r="FV177" s="72"/>
      <c r="FW177" s="72"/>
      <c r="FX177" s="72"/>
      <c r="FY177" s="72"/>
      <c r="FZ177" s="72"/>
      <c r="GA177" s="72"/>
      <c r="GB177" s="72"/>
      <c r="GC177" s="72"/>
      <c r="GD177" s="72"/>
      <c r="GE177" s="72"/>
      <c r="GF177" s="72"/>
    </row>
    <row r="178" spans="1:188">
      <c r="A178" s="70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38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  <c r="AL178" s="72"/>
      <c r="AM178" s="75"/>
      <c r="AP178" s="72"/>
      <c r="AQ178" s="72"/>
      <c r="AR178" s="72"/>
      <c r="AS178" s="72"/>
      <c r="AT178" s="72"/>
      <c r="AU178" s="72"/>
      <c r="AV178" s="72"/>
      <c r="AW178" s="72"/>
      <c r="AX178" s="72"/>
      <c r="AY178" s="72"/>
      <c r="AZ178" s="72"/>
      <c r="BA178" s="72"/>
      <c r="BB178" s="72"/>
      <c r="BC178" s="72"/>
      <c r="BD178" s="72"/>
      <c r="BE178" s="75"/>
      <c r="BH178" s="82"/>
      <c r="BI178" s="82"/>
      <c r="BJ178" s="82"/>
      <c r="BK178" s="82"/>
      <c r="BL178" s="82"/>
      <c r="BM178" s="82"/>
      <c r="BN178" s="82"/>
      <c r="BO178" s="82"/>
      <c r="BP178" s="82"/>
      <c r="BQ178" s="82"/>
      <c r="BR178" s="82"/>
      <c r="BS178" s="82"/>
      <c r="BT178" s="72"/>
      <c r="BU178" s="72"/>
      <c r="BV178" s="72"/>
      <c r="BW178" s="72"/>
      <c r="BZ178" s="72"/>
      <c r="CA178" s="72"/>
      <c r="CB178" s="72"/>
      <c r="CC178" s="72"/>
      <c r="CD178" s="72"/>
      <c r="CE178" s="72"/>
      <c r="CF178" s="72"/>
      <c r="CG178" s="72"/>
      <c r="CH178" s="72"/>
      <c r="CI178" s="72"/>
      <c r="CJ178" s="72"/>
      <c r="CK178" s="72"/>
      <c r="CL178" s="72"/>
      <c r="CM178" s="72"/>
      <c r="CN178" s="72"/>
      <c r="CO178" s="72"/>
      <c r="CR178" s="72"/>
      <c r="CS178" s="72"/>
      <c r="CT178" s="72"/>
      <c r="CU178" s="72"/>
      <c r="CV178" s="72"/>
      <c r="CW178" s="72"/>
      <c r="CX178" s="72"/>
      <c r="CY178" s="72"/>
      <c r="CZ178" s="72"/>
      <c r="DA178" s="72"/>
      <c r="DB178" s="72"/>
      <c r="DC178" s="72"/>
      <c r="DD178" s="72"/>
      <c r="DE178" s="72"/>
      <c r="DF178" s="72"/>
      <c r="DG178" s="72"/>
      <c r="DH178" s="72"/>
      <c r="DI178" s="72"/>
      <c r="DJ178" s="72"/>
      <c r="DK178" s="72"/>
      <c r="DL178" s="72"/>
      <c r="DO178" s="72"/>
      <c r="DP178" s="72"/>
      <c r="DQ178" s="72"/>
      <c r="DR178" s="72"/>
      <c r="DS178" s="72"/>
      <c r="DT178" s="72"/>
      <c r="DU178" s="72"/>
      <c r="DV178" s="72"/>
      <c r="DW178" s="72"/>
      <c r="DX178" s="72"/>
      <c r="DY178" s="72"/>
      <c r="DZ178" s="72"/>
      <c r="EA178" s="72"/>
      <c r="EB178" s="72"/>
      <c r="EC178" s="72"/>
      <c r="ED178" s="72"/>
      <c r="EG178" s="72"/>
      <c r="EH178" s="72"/>
      <c r="EI178" s="72"/>
      <c r="EJ178" s="72"/>
      <c r="EK178" s="72"/>
      <c r="EL178" s="72"/>
      <c r="EM178" s="72"/>
      <c r="EN178" s="72"/>
      <c r="EO178" s="72"/>
      <c r="EP178" s="72"/>
      <c r="EQ178" s="72"/>
      <c r="ER178" s="72"/>
      <c r="ES178" s="72"/>
      <c r="ET178" s="72"/>
      <c r="EY178" s="72"/>
      <c r="EZ178" s="72"/>
      <c r="FA178" s="72"/>
      <c r="FB178" s="72"/>
      <c r="FC178" s="72"/>
      <c r="FD178" s="72"/>
      <c r="FE178" s="72"/>
      <c r="FF178" s="72"/>
      <c r="FG178" s="72"/>
      <c r="FH178" s="72"/>
      <c r="FI178" s="72"/>
      <c r="FJ178" s="72"/>
      <c r="FK178" s="72"/>
      <c r="FL178" s="72"/>
      <c r="FM178" s="72"/>
      <c r="FN178" s="72"/>
      <c r="FQ178" s="72"/>
      <c r="FR178" s="72"/>
      <c r="FS178" s="72"/>
      <c r="FT178" s="72"/>
      <c r="FU178" s="72"/>
      <c r="FV178" s="72"/>
      <c r="FW178" s="72"/>
      <c r="FX178" s="72"/>
      <c r="FY178" s="72"/>
      <c r="FZ178" s="72"/>
      <c r="GA178" s="72"/>
      <c r="GB178" s="72"/>
      <c r="GC178" s="72"/>
      <c r="GD178" s="72"/>
      <c r="GE178" s="72"/>
      <c r="GF178" s="72"/>
    </row>
    <row r="179" spans="1:188">
      <c r="A179" s="70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38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  <c r="AL179" s="72"/>
      <c r="AM179" s="75"/>
      <c r="AP179" s="72"/>
      <c r="AQ179" s="72"/>
      <c r="AR179" s="72"/>
      <c r="AS179" s="72"/>
      <c r="AT179" s="72"/>
      <c r="AU179" s="72"/>
      <c r="AV179" s="72"/>
      <c r="AW179" s="72"/>
      <c r="AX179" s="72"/>
      <c r="AY179" s="72"/>
      <c r="AZ179" s="72"/>
      <c r="BA179" s="72"/>
      <c r="BB179" s="72"/>
      <c r="BC179" s="72"/>
      <c r="BD179" s="72"/>
      <c r="BE179" s="75"/>
      <c r="BH179" s="82"/>
      <c r="BI179" s="82"/>
      <c r="BJ179" s="82"/>
      <c r="BK179" s="82"/>
      <c r="BL179" s="82"/>
      <c r="BM179" s="82"/>
      <c r="BN179" s="82"/>
      <c r="BO179" s="82"/>
      <c r="BP179" s="82"/>
      <c r="BQ179" s="82"/>
      <c r="BR179" s="82"/>
      <c r="BS179" s="82"/>
      <c r="BT179" s="72"/>
      <c r="BU179" s="72"/>
      <c r="BV179" s="72"/>
      <c r="BW179" s="72"/>
      <c r="BZ179" s="72"/>
      <c r="CA179" s="72"/>
      <c r="CB179" s="72"/>
      <c r="CC179" s="72"/>
      <c r="CD179" s="72"/>
      <c r="CE179" s="72"/>
      <c r="CF179" s="72"/>
      <c r="CG179" s="72"/>
      <c r="CH179" s="72"/>
      <c r="CI179" s="72"/>
      <c r="CJ179" s="72"/>
      <c r="CK179" s="72"/>
      <c r="CL179" s="72"/>
      <c r="CM179" s="72"/>
      <c r="CN179" s="72"/>
      <c r="CO179" s="72"/>
      <c r="CR179" s="72"/>
      <c r="CS179" s="72"/>
      <c r="CT179" s="72"/>
      <c r="CU179" s="72"/>
      <c r="CV179" s="72"/>
      <c r="CW179" s="72"/>
      <c r="CX179" s="72"/>
      <c r="CY179" s="72"/>
      <c r="CZ179" s="72"/>
      <c r="DA179" s="72"/>
      <c r="DB179" s="72"/>
      <c r="DC179" s="72"/>
      <c r="DD179" s="72"/>
      <c r="DE179" s="72"/>
      <c r="DF179" s="72"/>
      <c r="DG179" s="72"/>
      <c r="DH179" s="72"/>
      <c r="DI179" s="72"/>
      <c r="DJ179" s="72"/>
      <c r="DK179" s="72"/>
      <c r="DL179" s="72"/>
      <c r="DO179" s="72"/>
      <c r="DP179" s="72"/>
      <c r="DQ179" s="72"/>
      <c r="DR179" s="72"/>
      <c r="DS179" s="72"/>
      <c r="DT179" s="72"/>
      <c r="DU179" s="72"/>
      <c r="DV179" s="72"/>
      <c r="DW179" s="72"/>
      <c r="DX179" s="72"/>
      <c r="DY179" s="72"/>
      <c r="DZ179" s="72"/>
      <c r="EA179" s="72"/>
      <c r="EB179" s="72"/>
      <c r="EC179" s="72"/>
      <c r="ED179" s="72"/>
      <c r="EG179" s="72"/>
      <c r="EH179" s="72"/>
      <c r="EI179" s="72"/>
      <c r="EJ179" s="72"/>
      <c r="EK179" s="72"/>
      <c r="EL179" s="72"/>
      <c r="EM179" s="72"/>
      <c r="EN179" s="72"/>
      <c r="EO179" s="72"/>
      <c r="EP179" s="72"/>
      <c r="EQ179" s="72"/>
      <c r="ER179" s="72"/>
      <c r="ES179" s="72"/>
      <c r="ET179" s="72"/>
      <c r="EY179" s="72"/>
      <c r="EZ179" s="72"/>
      <c r="FA179" s="72"/>
      <c r="FB179" s="72"/>
      <c r="FC179" s="72"/>
      <c r="FD179" s="72"/>
      <c r="FE179" s="72"/>
      <c r="FF179" s="72"/>
      <c r="FG179" s="72"/>
      <c r="FH179" s="72"/>
      <c r="FI179" s="72"/>
      <c r="FJ179" s="72"/>
      <c r="FK179" s="72"/>
      <c r="FL179" s="72"/>
      <c r="FM179" s="72"/>
      <c r="FN179" s="72"/>
      <c r="FQ179" s="72"/>
      <c r="FR179" s="72"/>
      <c r="FS179" s="72"/>
      <c r="FT179" s="72"/>
      <c r="FU179" s="72"/>
      <c r="FV179" s="72"/>
      <c r="FW179" s="72"/>
      <c r="FX179" s="72"/>
      <c r="FY179" s="72"/>
      <c r="FZ179" s="72"/>
      <c r="GA179" s="72"/>
      <c r="GB179" s="72"/>
      <c r="GC179" s="72"/>
      <c r="GD179" s="72"/>
      <c r="GE179" s="72"/>
      <c r="GF179" s="72"/>
    </row>
    <row r="180" spans="1:188">
      <c r="A180" s="70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</row>
    <row r="181" spans="1:188">
      <c r="A181" s="70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38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  <c r="AL181" s="72"/>
      <c r="AM181" s="75"/>
      <c r="AP181" s="72"/>
      <c r="AQ181" s="72"/>
      <c r="AR181" s="72"/>
      <c r="AS181" s="72"/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  <c r="BE181" s="75"/>
      <c r="BH181" s="82"/>
      <c r="BI181" s="82"/>
      <c r="BJ181" s="82"/>
      <c r="BK181" s="82"/>
      <c r="BL181" s="82"/>
      <c r="BM181" s="82"/>
      <c r="BN181" s="82"/>
      <c r="BO181" s="82"/>
      <c r="BP181" s="82"/>
      <c r="BQ181" s="82"/>
      <c r="BR181" s="82"/>
      <c r="BS181" s="82"/>
      <c r="BT181" s="72"/>
      <c r="BU181" s="72"/>
      <c r="BV181" s="72"/>
      <c r="BW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2"/>
      <c r="DL181" s="72"/>
      <c r="DO181" s="72"/>
      <c r="DP181" s="72"/>
      <c r="DQ181" s="72"/>
      <c r="DR181" s="72"/>
      <c r="DS181" s="72"/>
      <c r="DT181" s="72"/>
      <c r="DU181" s="72"/>
      <c r="DV181" s="72"/>
      <c r="DW181" s="72"/>
      <c r="DX181" s="72"/>
      <c r="DY181" s="72"/>
      <c r="DZ181" s="72"/>
      <c r="EA181" s="72"/>
      <c r="EB181" s="72"/>
      <c r="EC181" s="72"/>
      <c r="ED181" s="72"/>
      <c r="EG181" s="72"/>
      <c r="EH181" s="72"/>
      <c r="EI181" s="72"/>
      <c r="EJ181" s="72"/>
      <c r="EK181" s="72"/>
      <c r="EL181" s="72"/>
      <c r="EM181" s="72"/>
      <c r="EN181" s="72"/>
      <c r="EO181" s="72"/>
      <c r="EP181" s="72"/>
      <c r="EQ181" s="72"/>
      <c r="ER181" s="72"/>
      <c r="ES181" s="72"/>
      <c r="ET181" s="72"/>
      <c r="EY181" s="72"/>
      <c r="EZ181" s="72"/>
      <c r="FA181" s="72"/>
      <c r="FB181" s="72"/>
      <c r="FC181" s="72"/>
      <c r="FD181" s="72"/>
      <c r="FE181" s="72"/>
      <c r="FF181" s="72"/>
      <c r="FG181" s="72"/>
      <c r="FH181" s="72"/>
      <c r="FI181" s="72"/>
      <c r="FJ181" s="72"/>
      <c r="FK181" s="72"/>
      <c r="FL181" s="72"/>
      <c r="FM181" s="72"/>
      <c r="FN181" s="72"/>
      <c r="FQ181" s="72"/>
      <c r="FR181" s="72"/>
      <c r="FS181" s="72"/>
      <c r="FT181" s="72"/>
      <c r="FU181" s="72"/>
      <c r="FV181" s="72"/>
      <c r="FW181" s="72"/>
      <c r="FX181" s="72"/>
      <c r="FY181" s="72"/>
      <c r="FZ181" s="72"/>
      <c r="GA181" s="72"/>
      <c r="GB181" s="72"/>
      <c r="GC181" s="72"/>
      <c r="GD181" s="72"/>
      <c r="GE181" s="72"/>
      <c r="GF181" s="72"/>
    </row>
    <row r="182" spans="1:188">
      <c r="A182" s="70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38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  <c r="AL182" s="72"/>
      <c r="AM182" s="75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5"/>
      <c r="BH182" s="82"/>
      <c r="BI182" s="82"/>
      <c r="BJ182" s="82"/>
      <c r="BK182" s="82"/>
      <c r="BL182" s="82"/>
      <c r="BM182" s="82"/>
      <c r="BN182" s="82"/>
      <c r="BO182" s="82"/>
      <c r="BP182" s="82"/>
      <c r="BQ182" s="82"/>
      <c r="BR182" s="82"/>
      <c r="BS182" s="82"/>
      <c r="BT182" s="72"/>
      <c r="BU182" s="72"/>
      <c r="BV182" s="72"/>
      <c r="BW182" s="72"/>
      <c r="BZ182" s="72"/>
      <c r="CA182" s="72"/>
      <c r="CB182" s="72"/>
      <c r="CC182" s="72"/>
      <c r="CD182" s="72"/>
      <c r="CE182" s="72"/>
      <c r="CF182" s="72"/>
      <c r="CG182" s="72"/>
      <c r="CH182" s="72"/>
      <c r="CI182" s="72"/>
      <c r="CJ182" s="72"/>
      <c r="CK182" s="72"/>
      <c r="CL182" s="72"/>
      <c r="CM182" s="72"/>
      <c r="CN182" s="72"/>
      <c r="CO182" s="72"/>
      <c r="CR182" s="72"/>
      <c r="CS182" s="72"/>
      <c r="CT182" s="72"/>
      <c r="CU182" s="72"/>
      <c r="CV182" s="72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2"/>
      <c r="DL182" s="72"/>
      <c r="DO182" s="72"/>
      <c r="DP182" s="72"/>
      <c r="DQ182" s="72"/>
      <c r="DR182" s="72"/>
      <c r="DS182" s="72"/>
      <c r="DT182" s="72"/>
      <c r="DU182" s="72"/>
      <c r="DV182" s="72"/>
      <c r="DW182" s="72"/>
      <c r="DX182" s="72"/>
      <c r="DY182" s="72"/>
      <c r="DZ182" s="72"/>
      <c r="EA182" s="72"/>
      <c r="EB182" s="72"/>
      <c r="EC182" s="72"/>
      <c r="ED182" s="72"/>
      <c r="EG182" s="72"/>
      <c r="EH182" s="72"/>
      <c r="EI182" s="72"/>
      <c r="EJ182" s="72"/>
      <c r="EK182" s="72"/>
      <c r="EL182" s="72"/>
      <c r="EM182" s="72"/>
      <c r="EN182" s="72"/>
      <c r="EO182" s="72"/>
      <c r="EP182" s="72"/>
      <c r="EQ182" s="72"/>
      <c r="ER182" s="72"/>
      <c r="ES182" s="72"/>
      <c r="ET182" s="72"/>
      <c r="EY182" s="72"/>
      <c r="EZ182" s="72"/>
      <c r="FA182" s="72"/>
      <c r="FB182" s="72"/>
      <c r="FC182" s="72"/>
      <c r="FD182" s="72"/>
      <c r="FE182" s="72"/>
      <c r="FF182" s="72"/>
      <c r="FG182" s="72"/>
      <c r="FH182" s="72"/>
      <c r="FI182" s="72"/>
      <c r="FJ182" s="72"/>
      <c r="FK182" s="72"/>
      <c r="FL182" s="72"/>
      <c r="FM182" s="72"/>
      <c r="FN182" s="72"/>
      <c r="FQ182" s="72"/>
      <c r="FR182" s="72"/>
      <c r="FS182" s="72"/>
      <c r="FT182" s="72"/>
      <c r="FU182" s="72"/>
      <c r="FV182" s="72"/>
      <c r="FW182" s="72"/>
      <c r="FX182" s="72"/>
      <c r="FY182" s="72"/>
      <c r="FZ182" s="72"/>
      <c r="GA182" s="72"/>
      <c r="GB182" s="72"/>
      <c r="GC182" s="72"/>
      <c r="GD182" s="72"/>
      <c r="GE182" s="72"/>
      <c r="GF182" s="72"/>
    </row>
    <row r="183" spans="1:188">
      <c r="A183" s="70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</row>
    <row r="184" spans="1:188">
      <c r="A184" s="70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</row>
    <row r="189" spans="1:188">
      <c r="AP189" s="3" t="s">
        <v>89</v>
      </c>
    </row>
    <row r="271" spans="1:22">
      <c r="A271" s="70" t="s">
        <v>90</v>
      </c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</row>
    <row r="272" spans="1:22">
      <c r="A272" s="70"/>
      <c r="D272" s="3" t="s">
        <v>14</v>
      </c>
      <c r="F272" s="83">
        <f>1995</f>
        <v>1995</v>
      </c>
      <c r="G272" s="83">
        <f t="shared" ref="G272:U272" si="977">F272+1</f>
        <v>1996</v>
      </c>
      <c r="H272" s="83">
        <f t="shared" si="977"/>
        <v>1997</v>
      </c>
      <c r="I272" s="83">
        <f t="shared" si="977"/>
        <v>1998</v>
      </c>
      <c r="J272" s="83">
        <f t="shared" si="977"/>
        <v>1999</v>
      </c>
      <c r="K272" s="83">
        <f t="shared" si="977"/>
        <v>2000</v>
      </c>
      <c r="L272" s="83">
        <f t="shared" si="977"/>
        <v>2001</v>
      </c>
      <c r="M272" s="83">
        <f t="shared" si="977"/>
        <v>2002</v>
      </c>
      <c r="N272" s="83">
        <f t="shared" si="977"/>
        <v>2003</v>
      </c>
      <c r="O272" s="83">
        <f t="shared" si="977"/>
        <v>2004</v>
      </c>
      <c r="P272" s="83">
        <f t="shared" si="977"/>
        <v>2005</v>
      </c>
      <c r="Q272" s="83">
        <f t="shared" si="977"/>
        <v>2006</v>
      </c>
      <c r="R272" s="83">
        <f t="shared" si="977"/>
        <v>2007</v>
      </c>
      <c r="S272" s="83">
        <f t="shared" si="977"/>
        <v>2008</v>
      </c>
      <c r="T272" s="83">
        <f t="shared" si="977"/>
        <v>2009</v>
      </c>
      <c r="U272" s="83">
        <f t="shared" si="977"/>
        <v>2010</v>
      </c>
      <c r="V272" s="38"/>
    </row>
    <row r="273" spans="1:22">
      <c r="A273" s="70" t="s">
        <v>3</v>
      </c>
      <c r="D273" s="70" t="s">
        <v>3</v>
      </c>
      <c r="E273" s="70"/>
      <c r="F273" s="72">
        <v>2.3205652901970852</v>
      </c>
      <c r="G273" s="72">
        <v>2.5230222732484862</v>
      </c>
      <c r="H273" s="72">
        <v>2.4444234024264975</v>
      </c>
      <c r="I273" s="72">
        <v>2.3114726834987538</v>
      </c>
      <c r="J273" s="72">
        <v>2.2110687260036839</v>
      </c>
      <c r="K273" s="72">
        <v>2.185535725361115</v>
      </c>
      <c r="L273" s="72">
        <v>2.134396717561069</v>
      </c>
      <c r="M273" s="72">
        <v>2.1054008475081303</v>
      </c>
      <c r="N273" s="72">
        <v>2.0618764960608549</v>
      </c>
      <c r="O273" s="72">
        <v>2.0947110242087787</v>
      </c>
      <c r="P273" s="72">
        <v>2.1068111031989187</v>
      </c>
      <c r="Q273" s="72">
        <v>2.1095437540354887</v>
      </c>
      <c r="R273" s="72">
        <v>2.1822588537784084</v>
      </c>
      <c r="S273" s="72">
        <v>2.1705742405471202</v>
      </c>
      <c r="T273" s="72">
        <v>1.9539640847386175</v>
      </c>
      <c r="U273" s="72">
        <v>1.83907685683081</v>
      </c>
      <c r="V273" s="38"/>
    </row>
    <row r="274" spans="1:22">
      <c r="A274" s="70" t="s">
        <v>8</v>
      </c>
      <c r="D274" s="70" t="s">
        <v>8</v>
      </c>
      <c r="E274" s="70"/>
      <c r="F274" s="72">
        <v>1.9178451363055855</v>
      </c>
      <c r="G274" s="72">
        <v>1.8933994162980201</v>
      </c>
      <c r="H274" s="72">
        <v>1.7186387341608429</v>
      </c>
      <c r="I274" s="72">
        <v>1.8093374365065118</v>
      </c>
      <c r="J274" s="72">
        <v>1.9110369520276043</v>
      </c>
      <c r="K274" s="72">
        <v>2.0058659643144585</v>
      </c>
      <c r="L274" s="72">
        <v>2.103971468903703</v>
      </c>
      <c r="M274" s="72">
        <v>2.1261543644023089</v>
      </c>
      <c r="N274" s="72">
        <v>2.1391938580080043</v>
      </c>
      <c r="O274" s="72">
        <v>2.1345614308343586</v>
      </c>
      <c r="P274" s="72">
        <v>2.1214393218929413</v>
      </c>
      <c r="Q274" s="72">
        <v>2.1377281547907585</v>
      </c>
      <c r="R274" s="72">
        <v>2.1068146468738349</v>
      </c>
      <c r="S274" s="72">
        <v>2.0981221201554918</v>
      </c>
      <c r="T274" s="72"/>
      <c r="U274" s="72"/>
      <c r="V274" s="38"/>
    </row>
    <row r="275" spans="1:22">
      <c r="A275" s="70" t="s">
        <v>10</v>
      </c>
      <c r="D275" s="70" t="s">
        <v>10</v>
      </c>
      <c r="E275" s="70"/>
      <c r="F275" s="72">
        <v>0.27295067268690049</v>
      </c>
      <c r="G275" s="72">
        <v>0.74147220655719437</v>
      </c>
      <c r="H275" s="72">
        <v>0.83395129587723782</v>
      </c>
      <c r="I275" s="72">
        <v>0.91326452079968012</v>
      </c>
      <c r="J275" s="72">
        <v>1.2323782903283984</v>
      </c>
      <c r="K275" s="72">
        <v>1.4983079098398471</v>
      </c>
      <c r="L275" s="72">
        <v>1.6033024562563898</v>
      </c>
      <c r="M275" s="72">
        <v>1.7155020962478744</v>
      </c>
      <c r="N275" s="72">
        <v>1.8911265494290626</v>
      </c>
      <c r="O275" s="72">
        <v>2.0410834886373448</v>
      </c>
      <c r="P275" s="72">
        <v>2.2035596185517061</v>
      </c>
      <c r="Q275" s="72">
        <v>2.3580449545760569</v>
      </c>
      <c r="R275" s="72">
        <v>2.5108022628370965</v>
      </c>
      <c r="S275" s="72">
        <v>2.7618191387008397</v>
      </c>
      <c r="T275" s="72">
        <v>2.6289314632892808</v>
      </c>
      <c r="U275" s="72">
        <v>2.8052079026852952</v>
      </c>
      <c r="V275" s="38"/>
    </row>
    <row r="276" spans="1:22">
      <c r="A276" s="70" t="s">
        <v>11</v>
      </c>
      <c r="D276" s="70" t="s">
        <v>11</v>
      </c>
      <c r="E276" s="70"/>
      <c r="F276" s="72">
        <v>2.8341732793335046</v>
      </c>
      <c r="G276" s="72">
        <v>2.7635872203487182</v>
      </c>
      <c r="H276" s="72">
        <v>2.7062873615295739</v>
      </c>
      <c r="I276" s="72">
        <v>2.7916725616106364</v>
      </c>
      <c r="J276" s="72">
        <v>2.8850338292161886</v>
      </c>
      <c r="K276" s="72">
        <v>2.9453922696395631</v>
      </c>
      <c r="L276" s="72">
        <v>2.7869946041217557</v>
      </c>
      <c r="M276" s="72">
        <v>2.6382889668154901</v>
      </c>
      <c r="N276" s="72">
        <v>2.751994453288785</v>
      </c>
      <c r="O276" s="72">
        <v>2.8859701607936898</v>
      </c>
      <c r="P276" s="72">
        <v>2.9070016520502771</v>
      </c>
      <c r="Q276" s="72">
        <v>2.9833480029383326</v>
      </c>
      <c r="R276" s="72">
        <v>3.0738270767795535</v>
      </c>
      <c r="S276" s="72">
        <v>3.1970738364739337</v>
      </c>
      <c r="T276" s="72">
        <v>3.1336016017950721</v>
      </c>
      <c r="U276" s="72">
        <v>3.2590020903467662</v>
      </c>
      <c r="V276" s="38"/>
    </row>
    <row r="277" spans="1:22">
      <c r="A277" s="70" t="s">
        <v>12</v>
      </c>
      <c r="D277" s="70" t="s">
        <v>12</v>
      </c>
      <c r="E277" s="70"/>
      <c r="F277" s="72">
        <v>0.24409671855702147</v>
      </c>
      <c r="G277" s="72">
        <v>0.4938294680359302</v>
      </c>
      <c r="H277" s="72">
        <v>0.96577483332987102</v>
      </c>
      <c r="I277" s="72">
        <v>1.0781697569945645</v>
      </c>
      <c r="J277" s="72">
        <v>1.2302557273621813</v>
      </c>
      <c r="K277" s="72">
        <v>0.9328425358459923</v>
      </c>
      <c r="L277" s="72">
        <v>1.0456218339562817</v>
      </c>
      <c r="M277" s="72">
        <v>1.0952410831894241</v>
      </c>
      <c r="N277" s="72">
        <v>1.2188611795898106</v>
      </c>
      <c r="O277" s="72">
        <v>1.3314918005815199</v>
      </c>
      <c r="P277" s="72">
        <v>1.4756349814665957</v>
      </c>
      <c r="Q277" s="72">
        <v>1.6093455421009868</v>
      </c>
      <c r="R277" s="72">
        <v>1.6766980156410023</v>
      </c>
      <c r="S277" s="72">
        <v>1.8384524793176409</v>
      </c>
      <c r="T277" s="72">
        <v>1.7427819697787288</v>
      </c>
      <c r="U277" s="72">
        <v>1.9089118292831131</v>
      </c>
      <c r="V277" s="38"/>
    </row>
    <row r="278" spans="1:22">
      <c r="A278" s="70" t="s">
        <v>4</v>
      </c>
      <c r="D278" s="70" t="s">
        <v>4</v>
      </c>
      <c r="E278" s="70"/>
      <c r="F278" s="72">
        <v>3.7821178279252483</v>
      </c>
      <c r="G278" s="72">
        <v>3.6727845436819848</v>
      </c>
      <c r="H278" s="72">
        <v>3.3595580408584156</v>
      </c>
      <c r="I278" s="72">
        <v>3.2893512700958296</v>
      </c>
      <c r="J278" s="72">
        <v>3.0369483453731627</v>
      </c>
      <c r="K278" s="72">
        <v>2.7223497474635847</v>
      </c>
      <c r="L278" s="72">
        <v>2.9521920396066221</v>
      </c>
      <c r="M278" s="72">
        <v>2.0415787229685365</v>
      </c>
      <c r="N278" s="72">
        <v>1.637676794566987</v>
      </c>
      <c r="O278" s="72">
        <v>1.8419889076321618</v>
      </c>
      <c r="P278" s="72">
        <v>0.81755662334503276</v>
      </c>
      <c r="Q278" s="72">
        <v>2.169514302535823</v>
      </c>
      <c r="R278" s="72"/>
      <c r="S278" s="72"/>
      <c r="T278" s="72"/>
      <c r="U278" s="72"/>
      <c r="V278" s="38"/>
    </row>
    <row r="279" spans="1:22">
      <c r="A279" s="70" t="s">
        <v>6</v>
      </c>
      <c r="D279" s="70" t="s">
        <v>6</v>
      </c>
      <c r="E279" s="70"/>
      <c r="F279" s="72">
        <v>4.0145782559792949</v>
      </c>
      <c r="G279" s="72">
        <v>3.760364842619361</v>
      </c>
      <c r="H279" s="72">
        <v>3.6240268085372551</v>
      </c>
      <c r="I279" s="72">
        <v>4.1525598811154438</v>
      </c>
      <c r="J279" s="72">
        <v>4.1275664828075094</v>
      </c>
      <c r="K279" s="72">
        <v>4.3290638973439872</v>
      </c>
      <c r="L279" s="72">
        <v>4.3201084455745953</v>
      </c>
      <c r="M279" s="72">
        <v>4.1469094683474985</v>
      </c>
      <c r="N279" s="72">
        <v>4.0516952057219804</v>
      </c>
      <c r="O279" s="72">
        <v>3.9295068937666571</v>
      </c>
      <c r="P279" s="72">
        <v>3.9684519550630548</v>
      </c>
      <c r="Q279" s="72">
        <v>3.9550367176229839</v>
      </c>
      <c r="R279" s="72">
        <v>3.8607515103135657</v>
      </c>
      <c r="S279" s="72">
        <v>3.7954852089596169</v>
      </c>
      <c r="T279" s="72">
        <v>3.3588586125122388</v>
      </c>
      <c r="U279" s="72">
        <v>3.0399941822721219</v>
      </c>
      <c r="V279" s="38"/>
    </row>
    <row r="280" spans="1:22">
      <c r="A280" s="70" t="s">
        <v>13</v>
      </c>
      <c r="D280" s="70" t="s">
        <v>13</v>
      </c>
      <c r="E280" s="70"/>
      <c r="F280" s="72">
        <v>2.2747173980360191</v>
      </c>
      <c r="G280" s="72">
        <v>2.0019698697069845</v>
      </c>
      <c r="H280" s="72">
        <v>2.282662847335764</v>
      </c>
      <c r="I280" s="72">
        <v>2.5620794620986014</v>
      </c>
      <c r="J280" s="72">
        <v>2.0054828523753923</v>
      </c>
      <c r="K280" s="72">
        <v>1.5824567067766482</v>
      </c>
      <c r="L280" s="72">
        <v>1.3282260413127953</v>
      </c>
      <c r="M280" s="72">
        <v>0.98610009228964302</v>
      </c>
      <c r="N280" s="72">
        <v>0.94095999149063492</v>
      </c>
      <c r="O280" s="72">
        <v>0.83800752763836239</v>
      </c>
      <c r="P280" s="72">
        <v>0.45934985298579983</v>
      </c>
      <c r="Q280" s="72">
        <v>-0.10863184186869582</v>
      </c>
      <c r="R280" s="72">
        <v>0.64214559262702953</v>
      </c>
      <c r="S280" s="72">
        <v>0.54731143477602917</v>
      </c>
      <c r="T280" s="72">
        <v>1.0315487897845683</v>
      </c>
      <c r="U280" s="72"/>
      <c r="V280" s="38"/>
    </row>
    <row r="281" spans="1:22">
      <c r="A281" s="70" t="s">
        <v>7</v>
      </c>
      <c r="D281" s="70" t="s">
        <v>7</v>
      </c>
      <c r="E281" s="70"/>
      <c r="F281" s="72">
        <v>1.0979193839540728</v>
      </c>
      <c r="G281" s="72">
        <v>1.2016665226067806</v>
      </c>
      <c r="H281" s="72">
        <v>1.3377157028332991</v>
      </c>
      <c r="I281" s="72">
        <v>1.3667946016637278</v>
      </c>
      <c r="J281" s="72">
        <v>1.3555454216002119</v>
      </c>
      <c r="K281" s="72">
        <v>1.3982987499039805</v>
      </c>
      <c r="L281" s="72">
        <v>1.4174893787171368</v>
      </c>
      <c r="M281" s="72">
        <v>1.2737143737310102</v>
      </c>
      <c r="N281" s="72">
        <v>1.4806663741059303</v>
      </c>
      <c r="O281" s="72">
        <v>1.5965593567015073</v>
      </c>
      <c r="P281" s="72">
        <v>1.6309589304373184</v>
      </c>
      <c r="Q281" s="72">
        <v>1.6905451192487673</v>
      </c>
      <c r="R281" s="72">
        <v>1.6009203611058072</v>
      </c>
      <c r="S281" s="72">
        <v>1.6497202768857786</v>
      </c>
      <c r="T281" s="72">
        <v>1.5368474730032324</v>
      </c>
      <c r="U281" s="72"/>
      <c r="V281" s="38"/>
    </row>
    <row r="282" spans="1:22">
      <c r="A282" s="70" t="s">
        <v>2</v>
      </c>
      <c r="D282" s="70" t="s">
        <v>2</v>
      </c>
      <c r="E282" s="70"/>
      <c r="F282" s="72">
        <v>2.8939772067122691</v>
      </c>
      <c r="G282" s="72">
        <v>2.8299617217409296</v>
      </c>
      <c r="H282" s="72">
        <v>2.7484367488416037</v>
      </c>
      <c r="I282" s="72">
        <v>2.6669486624785117</v>
      </c>
      <c r="J282" s="72">
        <v>2.5905292898047239</v>
      </c>
      <c r="K282" s="72">
        <v>2.5971245230169773</v>
      </c>
      <c r="L282" s="72">
        <v>2.5964169487260813</v>
      </c>
      <c r="M282" s="72">
        <v>2.5730295221906521</v>
      </c>
      <c r="N282" s="72">
        <v>2.5257956738313165</v>
      </c>
      <c r="O282" s="72">
        <v>2.4902922925232214</v>
      </c>
      <c r="P282" s="72">
        <v>2.4670786379398848</v>
      </c>
      <c r="Q282" s="72">
        <v>2.4316979963252772</v>
      </c>
      <c r="R282" s="72">
        <v>2.3987336364834584</v>
      </c>
      <c r="S282" s="72">
        <v>2.352513888018144</v>
      </c>
      <c r="T282" s="72">
        <v>2.2156685810080106</v>
      </c>
      <c r="U282" s="72">
        <v>2.2194488872111933</v>
      </c>
      <c r="V282" s="38"/>
    </row>
    <row r="283" spans="1:22">
      <c r="A283" s="70"/>
      <c r="D283" s="70"/>
      <c r="E283" s="70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</row>
    <row r="284" spans="1:22">
      <c r="A284" s="70"/>
      <c r="D284" s="70"/>
      <c r="E284" s="70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</row>
    <row r="285" spans="1:22">
      <c r="A285" s="70" t="s">
        <v>91</v>
      </c>
      <c r="D285" s="70" t="s">
        <v>91</v>
      </c>
      <c r="E285" s="70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</row>
    <row r="286" spans="1:22">
      <c r="A286" s="70"/>
      <c r="D286" s="70"/>
      <c r="E286" s="70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</row>
    <row r="287" spans="1:22">
      <c r="A287" s="70"/>
      <c r="D287" s="3" t="s">
        <v>14</v>
      </c>
      <c r="F287" s="83">
        <f>1995</f>
        <v>1995</v>
      </c>
      <c r="G287" s="83">
        <f t="shared" ref="G287:U287" si="978">F287+1</f>
        <v>1996</v>
      </c>
      <c r="H287" s="83">
        <f t="shared" si="978"/>
        <v>1997</v>
      </c>
      <c r="I287" s="83">
        <f t="shared" si="978"/>
        <v>1998</v>
      </c>
      <c r="J287" s="83">
        <f t="shared" si="978"/>
        <v>1999</v>
      </c>
      <c r="K287" s="83">
        <f t="shared" si="978"/>
        <v>2000</v>
      </c>
      <c r="L287" s="83">
        <f t="shared" si="978"/>
        <v>2001</v>
      </c>
      <c r="M287" s="83">
        <f t="shared" si="978"/>
        <v>2002</v>
      </c>
      <c r="N287" s="83">
        <f t="shared" si="978"/>
        <v>2003</v>
      </c>
      <c r="O287" s="83">
        <f t="shared" si="978"/>
        <v>2004</v>
      </c>
      <c r="P287" s="83">
        <f t="shared" si="978"/>
        <v>2005</v>
      </c>
      <c r="Q287" s="83">
        <f t="shared" si="978"/>
        <v>2006</v>
      </c>
      <c r="R287" s="83">
        <f t="shared" si="978"/>
        <v>2007</v>
      </c>
      <c r="S287" s="83">
        <f t="shared" si="978"/>
        <v>2008</v>
      </c>
      <c r="T287" s="83">
        <f t="shared" si="978"/>
        <v>2009</v>
      </c>
      <c r="U287" s="83">
        <f t="shared" si="978"/>
        <v>2010</v>
      </c>
      <c r="V287" s="38"/>
    </row>
    <row r="288" spans="1:22">
      <c r="A288" s="70"/>
      <c r="D288" s="70" t="s">
        <v>3</v>
      </c>
      <c r="E288" s="70"/>
      <c r="V288" s="38"/>
    </row>
    <row r="289" spans="1:22">
      <c r="A289" s="70"/>
      <c r="D289" s="70" t="s">
        <v>8</v>
      </c>
      <c r="E289" s="70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</row>
    <row r="290" spans="1:22">
      <c r="A290" s="70"/>
      <c r="D290" s="70" t="s">
        <v>10</v>
      </c>
      <c r="E290" s="70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</row>
    <row r="291" spans="1:22">
      <c r="A291" s="70"/>
      <c r="D291" s="70" t="s">
        <v>11</v>
      </c>
      <c r="E291" s="70"/>
      <c r="F291" s="38">
        <v>1.2379108985488085</v>
      </c>
      <c r="G291" s="38">
        <v>1.4325689426231696</v>
      </c>
      <c r="H291" s="38">
        <v>0.99081247746465118</v>
      </c>
      <c r="I291" s="38">
        <v>0.94946813355046433</v>
      </c>
      <c r="J291" s="38">
        <v>1.1029645695781356</v>
      </c>
      <c r="K291" s="38">
        <v>1.1600346066907978</v>
      </c>
      <c r="L291" s="38">
        <v>0.95962956887478768</v>
      </c>
      <c r="M291" s="38">
        <v>0.88916606111398155</v>
      </c>
      <c r="N291" s="38">
        <v>1.0077525849075228</v>
      </c>
      <c r="O291" s="38">
        <v>1.2776287665085926</v>
      </c>
      <c r="P291" s="38">
        <v>1.3749790967660405</v>
      </c>
      <c r="Q291" s="38">
        <v>1.5518299200015253</v>
      </c>
      <c r="R291" s="38">
        <v>1.5537068153992857</v>
      </c>
      <c r="S291" s="38">
        <v>0.86134109300749018</v>
      </c>
      <c r="T291" s="38">
        <v>1.0940030701649728</v>
      </c>
      <c r="U291" s="38">
        <v>1.2735139654390051</v>
      </c>
      <c r="V291" s="38"/>
    </row>
    <row r="292" spans="1:22">
      <c r="A292" s="70"/>
      <c r="D292" s="70" t="s">
        <v>12</v>
      </c>
      <c r="E292" s="70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</row>
    <row r="293" spans="1:22">
      <c r="A293" s="70"/>
      <c r="D293" s="70" t="s">
        <v>4</v>
      </c>
      <c r="E293" s="70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</row>
    <row r="294" spans="1:22">
      <c r="A294" s="70"/>
      <c r="D294" s="70" t="s">
        <v>6</v>
      </c>
      <c r="E294" s="70"/>
    </row>
    <row r="295" spans="1:22">
      <c r="A295" s="70"/>
      <c r="D295" s="70" t="s">
        <v>13</v>
      </c>
      <c r="E295" s="70"/>
    </row>
    <row r="296" spans="1:22">
      <c r="A296" s="70"/>
      <c r="D296" s="70" t="s">
        <v>7</v>
      </c>
      <c r="E296" s="70"/>
    </row>
    <row r="297" spans="1:22">
      <c r="A297" s="70"/>
      <c r="D297" s="70" t="s">
        <v>2</v>
      </c>
      <c r="E297" s="70"/>
    </row>
    <row r="298" spans="1:22">
      <c r="A298" s="70"/>
    </row>
    <row r="299" spans="1:22">
      <c r="A299" s="70"/>
    </row>
    <row r="300" spans="1:22">
      <c r="A300" s="70" t="s">
        <v>92</v>
      </c>
      <c r="D300" s="70" t="s">
        <v>92</v>
      </c>
      <c r="E300" s="70"/>
    </row>
    <row r="301" spans="1:22">
      <c r="A301" s="70"/>
      <c r="D301" s="70" t="s">
        <v>14</v>
      </c>
      <c r="E301" s="70"/>
      <c r="F301" s="83">
        <f>1995</f>
        <v>1995</v>
      </c>
      <c r="G301" s="83">
        <f t="shared" ref="G301:U301" si="979">F301+1</f>
        <v>1996</v>
      </c>
      <c r="H301" s="83">
        <f t="shared" si="979"/>
        <v>1997</v>
      </c>
      <c r="I301" s="83">
        <f t="shared" si="979"/>
        <v>1998</v>
      </c>
      <c r="J301" s="83">
        <f t="shared" si="979"/>
        <v>1999</v>
      </c>
      <c r="K301" s="83">
        <f t="shared" si="979"/>
        <v>2000</v>
      </c>
      <c r="L301" s="83">
        <f t="shared" si="979"/>
        <v>2001</v>
      </c>
      <c r="M301" s="83">
        <f t="shared" si="979"/>
        <v>2002</v>
      </c>
      <c r="N301" s="83">
        <f t="shared" si="979"/>
        <v>2003</v>
      </c>
      <c r="O301" s="83">
        <f t="shared" si="979"/>
        <v>2004</v>
      </c>
      <c r="P301" s="83">
        <f t="shared" si="979"/>
        <v>2005</v>
      </c>
      <c r="Q301" s="83">
        <f t="shared" si="979"/>
        <v>2006</v>
      </c>
      <c r="R301" s="83">
        <f t="shared" si="979"/>
        <v>2007</v>
      </c>
      <c r="S301" s="83">
        <f t="shared" si="979"/>
        <v>2008</v>
      </c>
      <c r="T301" s="83">
        <f t="shared" si="979"/>
        <v>2009</v>
      </c>
      <c r="U301" s="83">
        <f t="shared" si="979"/>
        <v>2010</v>
      </c>
    </row>
    <row r="302" spans="1:22">
      <c r="A302" s="70"/>
      <c r="D302" s="70" t="s">
        <v>3</v>
      </c>
      <c r="E302" s="70"/>
      <c r="F302" s="19">
        <v>1.0737842304658214</v>
      </c>
      <c r="G302" s="19">
        <v>1.2358518029395897</v>
      </c>
      <c r="H302" s="19">
        <v>1.4278947390228305</v>
      </c>
      <c r="I302" s="19">
        <v>1.5295412885954529</v>
      </c>
      <c r="J302" s="19">
        <v>1.7006510657459932</v>
      </c>
      <c r="K302" s="19">
        <v>1.9254608364582433</v>
      </c>
      <c r="L302" s="19">
        <v>1.9109005578121236</v>
      </c>
      <c r="M302" s="19">
        <v>2.0089978590325819</v>
      </c>
      <c r="N302" s="19">
        <v>2.1256783077707864</v>
      </c>
      <c r="O302" s="19">
        <v>2.0284630055245145</v>
      </c>
      <c r="P302" s="19">
        <v>2.0129290648445126</v>
      </c>
      <c r="Q302" s="19">
        <v>2.2596310225161016</v>
      </c>
      <c r="R302" s="19">
        <v>2.9857261756360525</v>
      </c>
      <c r="S302" s="19">
        <v>2.162538623543957</v>
      </c>
      <c r="T302" s="19">
        <v>2.7894120909200697</v>
      </c>
      <c r="U302" s="19">
        <v>2.7864907936362737</v>
      </c>
    </row>
    <row r="303" spans="1:22">
      <c r="D303" s="70" t="s">
        <v>8</v>
      </c>
      <c r="E303" s="70"/>
      <c r="F303" s="19">
        <v>1.2844095579875292</v>
      </c>
      <c r="G303" s="19">
        <v>1.236009924261193</v>
      </c>
      <c r="H303" s="19">
        <v>1.1796773718896749</v>
      </c>
      <c r="I303" s="19">
        <v>1.4759074850626872</v>
      </c>
      <c r="J303" s="19">
        <v>1.9801747680349</v>
      </c>
      <c r="K303" s="19">
        <v>1.5612072823588117</v>
      </c>
      <c r="L303" s="19">
        <v>1.6135055848672881</v>
      </c>
      <c r="M303" s="19">
        <v>1.6490804636862126</v>
      </c>
      <c r="N303" s="19">
        <v>1.8124739565986108</v>
      </c>
      <c r="O303" s="19">
        <v>1.8624151428595273</v>
      </c>
      <c r="P303" s="19">
        <v>2.2220844264296797</v>
      </c>
      <c r="Q303" s="19">
        <v>2.3126202775743829</v>
      </c>
      <c r="R303" s="19">
        <v>2.5825239246984397</v>
      </c>
      <c r="S303" s="19">
        <v>2.1807024100878385</v>
      </c>
      <c r="T303" s="19">
        <v>2.5679378677581846</v>
      </c>
      <c r="U303" s="19">
        <v>2.6271338522543508</v>
      </c>
      <c r="V303" s="19"/>
    </row>
    <row r="304" spans="1:22">
      <c r="D304" s="70" t="s">
        <v>10</v>
      </c>
      <c r="E304" s="70"/>
      <c r="K304" s="19">
        <v>2.646018086369005</v>
      </c>
      <c r="L304" s="19">
        <v>2.8257981445293114</v>
      </c>
      <c r="M304" s="19">
        <v>2.6609105745368766</v>
      </c>
      <c r="N304" s="19">
        <v>3.0168170280035054</v>
      </c>
      <c r="O304" s="19">
        <v>3.1516800914675303</v>
      </c>
      <c r="P304" s="19">
        <v>3.0160476211907472</v>
      </c>
      <c r="Q304" s="19">
        <v>3.2781108454671584</v>
      </c>
      <c r="R304" s="19">
        <v>3.5334558764206467</v>
      </c>
      <c r="S304" s="19">
        <v>2.5860841435600093</v>
      </c>
      <c r="T304" s="19">
        <v>3.4916754770846756</v>
      </c>
      <c r="U304" s="19">
        <v>3.6519719799573078</v>
      </c>
    </row>
    <row r="305" spans="4:21">
      <c r="D305" s="70" t="s">
        <v>11</v>
      </c>
      <c r="E305" s="70"/>
      <c r="F305" s="19">
        <v>1.4284495325430717</v>
      </c>
      <c r="G305" s="19">
        <v>1.6278997141702141</v>
      </c>
      <c r="H305" s="19">
        <v>1.2223575978173216</v>
      </c>
      <c r="I305" s="19">
        <v>1.1878392396418844</v>
      </c>
      <c r="J305" s="19">
        <v>1.3413843377601904</v>
      </c>
      <c r="K305" s="19">
        <v>1.4223324330116878</v>
      </c>
      <c r="L305" s="19">
        <v>1.239760061341483</v>
      </c>
      <c r="M305" s="19">
        <v>1.1791451522652598</v>
      </c>
      <c r="N305" s="19">
        <v>1.3161649616972657</v>
      </c>
      <c r="O305" s="19">
        <v>1.6053187397696917</v>
      </c>
      <c r="P305" s="19">
        <v>1.7004121117449955</v>
      </c>
      <c r="Q305" s="19">
        <v>1.8569023919350571</v>
      </c>
      <c r="R305" s="19">
        <v>1.8339964093300565</v>
      </c>
      <c r="S305" s="19">
        <v>1.135325158662591</v>
      </c>
      <c r="T305" s="19">
        <v>1.4048767320088238</v>
      </c>
      <c r="U305" s="19">
        <v>1.6149608351137903</v>
      </c>
    </row>
    <row r="306" spans="4:21">
      <c r="D306" s="70" t="s">
        <v>12</v>
      </c>
      <c r="E306" s="70"/>
      <c r="F306" s="19">
        <v>1.9863505168873432</v>
      </c>
      <c r="G306" s="19">
        <v>1.7562196109295061</v>
      </c>
      <c r="H306" s="19">
        <v>1.4495559008665411</v>
      </c>
      <c r="I306" s="19">
        <v>1.672293524815047</v>
      </c>
      <c r="J306" s="19">
        <v>1.9445911771181814</v>
      </c>
      <c r="K306" s="19">
        <v>1.7297030006311538</v>
      </c>
      <c r="L306" s="19">
        <v>1.7989773641853064</v>
      </c>
      <c r="M306" s="19">
        <v>1.8194373775717836</v>
      </c>
      <c r="N306" s="19">
        <v>2.2303656374986924</v>
      </c>
      <c r="O306" s="19">
        <v>2.1010067151800857</v>
      </c>
      <c r="P306" s="19">
        <v>2.1420673746241485</v>
      </c>
      <c r="Q306" s="19">
        <v>2.1534961127167462</v>
      </c>
      <c r="R306" s="19">
        <v>2.2652264701918323</v>
      </c>
      <c r="S306" s="19">
        <v>1.9133366391108122</v>
      </c>
      <c r="T306" s="19">
        <v>2.3251708077519004</v>
      </c>
    </row>
    <row r="307" spans="4:21">
      <c r="D307" s="70" t="s">
        <v>4</v>
      </c>
      <c r="E307" s="70"/>
    </row>
    <row r="308" spans="4:21">
      <c r="D308" s="70" t="s">
        <v>6</v>
      </c>
      <c r="E308" s="70"/>
      <c r="F308" s="19">
        <v>1.1805918840869956</v>
      </c>
      <c r="G308" s="19">
        <v>1.3133934485196548</v>
      </c>
      <c r="H308" s="19">
        <v>1.0545162568650339</v>
      </c>
      <c r="I308" s="19">
        <v>0.96228201057964502</v>
      </c>
      <c r="J308" s="19">
        <v>1.37906014655875</v>
      </c>
      <c r="K308" s="19">
        <v>0.89549077077402883</v>
      </c>
      <c r="L308" s="19">
        <v>0.80656341484532068</v>
      </c>
      <c r="M308" s="19">
        <v>0.6734316433607811</v>
      </c>
      <c r="N308" s="19">
        <v>0.76836411245674274</v>
      </c>
      <c r="O308" s="19">
        <v>0.83306063883238679</v>
      </c>
      <c r="P308" s="19">
        <v>0.77114978984280103</v>
      </c>
      <c r="Q308" s="19">
        <v>0.85015991344999831</v>
      </c>
      <c r="R308" s="19">
        <v>0.99099746602266314</v>
      </c>
      <c r="S308" s="19">
        <v>0.67273885815584678</v>
      </c>
      <c r="T308" s="19">
        <v>0.8196606316360141</v>
      </c>
      <c r="U308" s="19">
        <v>0.95488801009485058</v>
      </c>
    </row>
    <row r="309" spans="4:21">
      <c r="D309" s="70" t="s">
        <v>13</v>
      </c>
      <c r="E309" s="70"/>
    </row>
    <row r="310" spans="4:21">
      <c r="D310" s="70" t="s">
        <v>7</v>
      </c>
      <c r="E310" s="70"/>
    </row>
    <row r="311" spans="4:21">
      <c r="D311" s="70" t="s">
        <v>2</v>
      </c>
      <c r="E311" s="70"/>
    </row>
    <row r="347" spans="1:22">
      <c r="A347" s="84" t="s">
        <v>93</v>
      </c>
      <c r="D347" s="85"/>
      <c r="E347" s="85"/>
      <c r="F347" s="85"/>
      <c r="G347" s="85"/>
      <c r="H347" s="85"/>
      <c r="I347" s="85"/>
      <c r="J347" s="85"/>
      <c r="K347" s="70"/>
    </row>
    <row r="348" spans="1:22">
      <c r="A348" s="84"/>
      <c r="D348" s="85"/>
      <c r="E348" s="85"/>
      <c r="F348" s="85"/>
      <c r="G348" s="85"/>
      <c r="H348" s="85"/>
      <c r="I348" s="85"/>
      <c r="J348" s="85"/>
      <c r="K348" s="70"/>
    </row>
    <row r="349" spans="1:22">
      <c r="A349" s="69" t="s">
        <v>94</v>
      </c>
      <c r="D349" s="85"/>
      <c r="E349" s="85"/>
      <c r="F349" s="85"/>
      <c r="G349" s="85"/>
      <c r="H349" s="85"/>
      <c r="I349" s="85"/>
      <c r="J349" s="85"/>
      <c r="K349" s="70"/>
    </row>
    <row r="350" spans="1:22">
      <c r="A350" s="71" t="s">
        <v>95</v>
      </c>
      <c r="D350" s="86"/>
      <c r="E350" s="86"/>
      <c r="F350" s="86"/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  <c r="V350" s="85"/>
    </row>
    <row r="351" spans="1:22">
      <c r="A351" s="3" t="s">
        <v>96</v>
      </c>
      <c r="D351" s="85"/>
      <c r="E351" s="85"/>
      <c r="F351" s="85"/>
      <c r="G351" s="85">
        <f t="shared" ref="G351:U351" si="980">(G6/F6-1)*100</f>
        <v>17.316097435970445</v>
      </c>
      <c r="H351" s="85">
        <f t="shared" si="980"/>
        <v>10.105901008041695</v>
      </c>
      <c r="I351" s="85">
        <f t="shared" si="980"/>
        <v>5.9676579902888216</v>
      </c>
      <c r="J351" s="85">
        <f t="shared" si="980"/>
        <v>5.3083497820449521</v>
      </c>
      <c r="K351" s="85">
        <f t="shared" si="980"/>
        <v>8.3665294924554203</v>
      </c>
      <c r="L351" s="85">
        <f t="shared" si="980"/>
        <v>10.40921933386667</v>
      </c>
      <c r="M351" s="85">
        <f t="shared" si="980"/>
        <v>10.499688153501863</v>
      </c>
      <c r="N351" s="85">
        <f t="shared" si="980"/>
        <v>13.412840442380025</v>
      </c>
      <c r="O351" s="85">
        <f t="shared" si="980"/>
        <v>17.686050698650725</v>
      </c>
      <c r="P351" s="85">
        <f t="shared" si="980"/>
        <v>16.375052005564662</v>
      </c>
      <c r="Q351" s="85">
        <f t="shared" si="980"/>
        <v>18.761596142171921</v>
      </c>
      <c r="R351" s="85">
        <f t="shared" si="980"/>
        <v>19.615685745140389</v>
      </c>
      <c r="S351" s="85">
        <f t="shared" si="980"/>
        <v>18.457916766823203</v>
      </c>
      <c r="T351" s="85">
        <f t="shared" si="980"/>
        <v>9.9762369987040458</v>
      </c>
      <c r="U351" s="85">
        <f t="shared" si="980"/>
        <v>13.8575511540596</v>
      </c>
      <c r="V351" s="85"/>
    </row>
    <row r="352" spans="1:22">
      <c r="A352" s="3" t="s">
        <v>97</v>
      </c>
      <c r="D352" s="85"/>
      <c r="E352" s="85"/>
      <c r="F352" s="85"/>
      <c r="G352" s="85">
        <f t="shared" ref="G352:U352" si="981">100*G41/F41-100</f>
        <v>17.813008365895797</v>
      </c>
      <c r="H352" s="85">
        <f t="shared" si="981"/>
        <v>14.578068797505267</v>
      </c>
      <c r="I352" s="85">
        <f t="shared" si="981"/>
        <v>12.414539382279671</v>
      </c>
      <c r="J352" s="85">
        <f t="shared" si="981"/>
        <v>10.981725518631976</v>
      </c>
      <c r="K352" s="85">
        <f t="shared" si="981"/>
        <v>9.9906809283682207</v>
      </c>
      <c r="L352" s="85">
        <f t="shared" si="981"/>
        <v>10.744725263817983</v>
      </c>
      <c r="M352" s="85">
        <f t="shared" si="981"/>
        <v>11.461841008074956</v>
      </c>
      <c r="N352" s="85">
        <f t="shared" si="981"/>
        <v>13.648868927506371</v>
      </c>
      <c r="O352" s="85">
        <f t="shared" si="981"/>
        <v>15.718876826471899</v>
      </c>
      <c r="P352" s="85">
        <f t="shared" si="981"/>
        <v>15.017079510692554</v>
      </c>
      <c r="Q352" s="85">
        <f t="shared" si="981"/>
        <v>15.968464660822633</v>
      </c>
      <c r="R352" s="85">
        <f t="shared" si="981"/>
        <v>16.726279388657801</v>
      </c>
      <c r="S352" s="85">
        <f t="shared" si="981"/>
        <v>18.547678278671512</v>
      </c>
      <c r="T352" s="85">
        <f t="shared" si="981"/>
        <v>18.631549778778165</v>
      </c>
      <c r="U352" s="85">
        <f t="shared" si="981"/>
        <v>18.130482803147288</v>
      </c>
      <c r="V352" s="85"/>
    </row>
    <row r="353" spans="1:22">
      <c r="A353" s="70" t="s">
        <v>155</v>
      </c>
      <c r="D353" s="85"/>
      <c r="E353" s="85"/>
      <c r="F353" s="85"/>
      <c r="G353" s="85">
        <f t="shared" ref="G353:T353" si="982">(G22/F22-1)*100</f>
        <v>1.3002277234996029</v>
      </c>
      <c r="H353" s="85">
        <f t="shared" si="982"/>
        <v>1.2617839013778109</v>
      </c>
      <c r="I353" s="85">
        <f t="shared" si="982"/>
        <v>1.17015181896305</v>
      </c>
      <c r="J353" s="85">
        <f t="shared" si="982"/>
        <v>1.071676316944381</v>
      </c>
      <c r="K353" s="85">
        <f t="shared" si="982"/>
        <v>0.96786844832899011</v>
      </c>
      <c r="L353" s="85">
        <f t="shared" si="982"/>
        <v>1.3040160921134802</v>
      </c>
      <c r="M353" s="85">
        <f t="shared" si="982"/>
        <v>0.97911674084216749</v>
      </c>
      <c r="N353" s="85">
        <f t="shared" si="982"/>
        <v>0.93843232980743707</v>
      </c>
      <c r="O353" s="85">
        <f t="shared" si="982"/>
        <v>1.0318142734307756</v>
      </c>
      <c r="P353" s="85">
        <f t="shared" si="982"/>
        <v>0.83111702127660614</v>
      </c>
      <c r="Q353" s="85">
        <f t="shared" si="982"/>
        <v>0.75832509066930953</v>
      </c>
      <c r="R353" s="85">
        <f t="shared" si="982"/>
        <v>0.77225130890052895</v>
      </c>
      <c r="S353" s="85">
        <f t="shared" si="982"/>
        <v>0.63644629172618927</v>
      </c>
      <c r="T353" s="85">
        <f t="shared" si="982"/>
        <v>0.66468766133196411</v>
      </c>
      <c r="U353" s="85"/>
      <c r="V353" s="85"/>
    </row>
    <row r="354" spans="1:22">
      <c r="A354" s="70" t="s">
        <v>156</v>
      </c>
      <c r="D354" s="85"/>
      <c r="E354" s="85"/>
      <c r="F354" s="85"/>
      <c r="G354" s="85" t="e">
        <f t="shared" ref="G354:U354" si="983">(#REF!/#REF!-1)*100</f>
        <v>#REF!</v>
      </c>
      <c r="H354" s="85" t="e">
        <f t="shared" si="983"/>
        <v>#REF!</v>
      </c>
      <c r="I354" s="85" t="e">
        <f t="shared" si="983"/>
        <v>#REF!</v>
      </c>
      <c r="J354" s="85" t="e">
        <f t="shared" si="983"/>
        <v>#REF!</v>
      </c>
      <c r="K354" s="85" t="e">
        <f t="shared" si="983"/>
        <v>#REF!</v>
      </c>
      <c r="L354" s="85" t="e">
        <f t="shared" si="983"/>
        <v>#REF!</v>
      </c>
      <c r="M354" s="85" t="e">
        <f t="shared" si="983"/>
        <v>#REF!</v>
      </c>
      <c r="N354" s="85" t="e">
        <f t="shared" si="983"/>
        <v>#REF!</v>
      </c>
      <c r="O354" s="85" t="e">
        <f t="shared" si="983"/>
        <v>#REF!</v>
      </c>
      <c r="P354" s="85" t="e">
        <f t="shared" si="983"/>
        <v>#REF!</v>
      </c>
      <c r="Q354" s="85" t="e">
        <f t="shared" si="983"/>
        <v>#REF!</v>
      </c>
      <c r="R354" s="85" t="e">
        <f t="shared" si="983"/>
        <v>#REF!</v>
      </c>
      <c r="S354" s="85" t="e">
        <f t="shared" si="983"/>
        <v>#REF!</v>
      </c>
      <c r="T354" s="85" t="e">
        <f t="shared" si="983"/>
        <v>#REF!</v>
      </c>
      <c r="U354" s="85" t="e">
        <f t="shared" si="983"/>
        <v>#REF!</v>
      </c>
      <c r="V354" s="85"/>
    </row>
    <row r="355" spans="1:22">
      <c r="A355" s="71" t="s">
        <v>98</v>
      </c>
      <c r="D355" s="85"/>
      <c r="E355" s="85"/>
      <c r="F355" s="85"/>
      <c r="G355" s="85"/>
      <c r="H355" s="85"/>
      <c r="I355" s="85"/>
      <c r="J355" s="85"/>
      <c r="K355" s="70"/>
    </row>
    <row r="356" spans="1:22">
      <c r="A356" s="3" t="s">
        <v>96</v>
      </c>
      <c r="D356" s="85"/>
      <c r="E356" s="85"/>
      <c r="F356" s="85"/>
      <c r="G356" s="85">
        <f t="shared" ref="G356:U356" si="984">G351</f>
        <v>17.316097435970445</v>
      </c>
      <c r="H356" s="85">
        <f t="shared" si="984"/>
        <v>10.105901008041695</v>
      </c>
      <c r="I356" s="85">
        <f t="shared" si="984"/>
        <v>5.9676579902888216</v>
      </c>
      <c r="J356" s="85">
        <f t="shared" si="984"/>
        <v>5.3083497820449521</v>
      </c>
      <c r="K356" s="85">
        <f t="shared" si="984"/>
        <v>8.3665294924554203</v>
      </c>
      <c r="L356" s="85">
        <f t="shared" si="984"/>
        <v>10.40921933386667</v>
      </c>
      <c r="M356" s="85">
        <f t="shared" si="984"/>
        <v>10.499688153501863</v>
      </c>
      <c r="N356" s="85">
        <f t="shared" si="984"/>
        <v>13.412840442380025</v>
      </c>
      <c r="O356" s="85">
        <f t="shared" si="984"/>
        <v>17.686050698650725</v>
      </c>
      <c r="P356" s="85">
        <f t="shared" si="984"/>
        <v>16.375052005564662</v>
      </c>
      <c r="Q356" s="85">
        <f t="shared" si="984"/>
        <v>18.761596142171921</v>
      </c>
      <c r="R356" s="85">
        <f t="shared" si="984"/>
        <v>19.615685745140389</v>
      </c>
      <c r="S356" s="85">
        <f t="shared" si="984"/>
        <v>18.457916766823203</v>
      </c>
      <c r="T356" s="85">
        <f t="shared" si="984"/>
        <v>9.9762369987040458</v>
      </c>
      <c r="U356" s="85">
        <f t="shared" si="984"/>
        <v>13.8575511540596</v>
      </c>
      <c r="V356" s="85"/>
    </row>
    <row r="357" spans="1:22">
      <c r="A357" s="3" t="s">
        <v>97</v>
      </c>
      <c r="D357" s="85"/>
      <c r="E357" s="85"/>
      <c r="F357" s="85"/>
      <c r="G357" s="85">
        <f t="shared" ref="G357:T357" si="985">G352*(1-G124/100)</f>
        <v>7.9096630287836298</v>
      </c>
      <c r="H357" s="85">
        <f t="shared" si="985"/>
        <v>6.5458787871339377</v>
      </c>
      <c r="I357" s="85">
        <f t="shared" si="985"/>
        <v>4.8686374881681784</v>
      </c>
      <c r="J357" s="85">
        <f t="shared" si="985"/>
        <v>3.8241509300528582</v>
      </c>
      <c r="K357" s="85">
        <f t="shared" si="985"/>
        <v>3.1841072267053767</v>
      </c>
      <c r="L357" s="85">
        <f t="shared" si="985"/>
        <v>2.947902415616972</v>
      </c>
      <c r="M357" s="85">
        <f t="shared" si="985"/>
        <v>2.7815671290577209</v>
      </c>
      <c r="N357" s="85">
        <f t="shared" si="985"/>
        <v>3.2625813366453436</v>
      </c>
      <c r="O357" s="85">
        <f t="shared" si="985"/>
        <v>4.0159065953445952</v>
      </c>
      <c r="P357" s="85">
        <f t="shared" si="985"/>
        <v>3.9426061032926181</v>
      </c>
      <c r="Q357" s="85">
        <f t="shared" si="985"/>
        <v>4.5195238576317918</v>
      </c>
      <c r="R357" s="85">
        <f t="shared" si="985"/>
        <v>4.7508984235017149</v>
      </c>
      <c r="S357" s="85">
        <f t="shared" si="985"/>
        <v>5.3598738083872099</v>
      </c>
      <c r="T357" s="85">
        <f t="shared" si="985"/>
        <v>5.1017507091509318</v>
      </c>
      <c r="U357" s="85"/>
      <c r="V357" s="85"/>
    </row>
    <row r="358" spans="1:22">
      <c r="A358" s="70" t="s">
        <v>157</v>
      </c>
      <c r="D358" s="85"/>
      <c r="E358" s="85"/>
      <c r="F358" s="85"/>
      <c r="G358" s="85">
        <f t="shared" ref="G358:T358" si="986">(G353)*G124/100</f>
        <v>0.72287644502300286</v>
      </c>
      <c r="H358" s="85">
        <f t="shared" si="986"/>
        <v>0.69521472210561885</v>
      </c>
      <c r="I358" s="85">
        <f t="shared" si="986"/>
        <v>0.71125078065440628</v>
      </c>
      <c r="J358" s="85">
        <f t="shared" si="986"/>
        <v>0.69848797079556857</v>
      </c>
      <c r="K358" s="85">
        <f t="shared" si="986"/>
        <v>0.65940129349534982</v>
      </c>
      <c r="L358" s="85">
        <f t="shared" si="986"/>
        <v>0.94624871383630105</v>
      </c>
      <c r="M358" s="85">
        <f t="shared" si="986"/>
        <v>0.74150404494820177</v>
      </c>
      <c r="N358" s="85">
        <f t="shared" si="986"/>
        <v>0.71411251098610407</v>
      </c>
      <c r="O358" s="85">
        <f t="shared" si="986"/>
        <v>0.76820321574610317</v>
      </c>
      <c r="P358" s="85">
        <f t="shared" si="986"/>
        <v>0.61291433823811092</v>
      </c>
      <c r="Q358" s="85">
        <f t="shared" si="986"/>
        <v>0.54369779794471418</v>
      </c>
      <c r="R358" s="85">
        <f t="shared" si="986"/>
        <v>0.55290261570038102</v>
      </c>
      <c r="S358" s="85">
        <f t="shared" si="986"/>
        <v>0.452527217963136</v>
      </c>
      <c r="T358" s="85">
        <f t="shared" si="986"/>
        <v>0.48268075434740704</v>
      </c>
      <c r="U358" s="85"/>
      <c r="V358" s="85"/>
    </row>
    <row r="359" spans="1:22">
      <c r="A359" s="70" t="s">
        <v>156</v>
      </c>
      <c r="D359" s="85"/>
      <c r="E359" s="85"/>
      <c r="F359" s="85"/>
      <c r="G359" s="85" t="e">
        <f t="shared" ref="G359:T359" si="987">(G354)*G124/100</f>
        <v>#REF!</v>
      </c>
      <c r="H359" s="85" t="e">
        <f t="shared" si="987"/>
        <v>#REF!</v>
      </c>
      <c r="I359" s="85" t="e">
        <f t="shared" si="987"/>
        <v>#REF!</v>
      </c>
      <c r="J359" s="85" t="e">
        <f t="shared" si="987"/>
        <v>#REF!</v>
      </c>
      <c r="K359" s="85" t="e">
        <f t="shared" si="987"/>
        <v>#REF!</v>
      </c>
      <c r="L359" s="85" t="e">
        <f t="shared" si="987"/>
        <v>#REF!</v>
      </c>
      <c r="M359" s="85" t="e">
        <f t="shared" si="987"/>
        <v>#REF!</v>
      </c>
      <c r="N359" s="85" t="e">
        <f t="shared" si="987"/>
        <v>#REF!</v>
      </c>
      <c r="O359" s="85" t="e">
        <f t="shared" si="987"/>
        <v>#REF!</v>
      </c>
      <c r="P359" s="85" t="e">
        <f t="shared" si="987"/>
        <v>#REF!</v>
      </c>
      <c r="Q359" s="85" t="e">
        <f t="shared" si="987"/>
        <v>#REF!</v>
      </c>
      <c r="R359" s="85" t="e">
        <f t="shared" si="987"/>
        <v>#REF!</v>
      </c>
      <c r="S359" s="85" t="e">
        <f t="shared" si="987"/>
        <v>#REF!</v>
      </c>
      <c r="T359" s="85" t="e">
        <f t="shared" si="987"/>
        <v>#REF!</v>
      </c>
    </row>
    <row r="360" spans="1:22">
      <c r="A360" s="70" t="s">
        <v>158</v>
      </c>
      <c r="D360" s="85"/>
      <c r="E360" s="85"/>
      <c r="F360" s="85"/>
      <c r="G360" s="85" t="e">
        <f>G356-SUM(G357:G359)</f>
        <v>#REF!</v>
      </c>
      <c r="H360" s="85" t="e">
        <f t="shared" ref="H360:T360" si="988">H356-SUM(H357:H359)</f>
        <v>#REF!</v>
      </c>
      <c r="I360" s="85" t="e">
        <f t="shared" si="988"/>
        <v>#REF!</v>
      </c>
      <c r="J360" s="85" t="e">
        <f t="shared" si="988"/>
        <v>#REF!</v>
      </c>
      <c r="K360" s="85" t="e">
        <f t="shared" si="988"/>
        <v>#REF!</v>
      </c>
      <c r="L360" s="85" t="e">
        <f t="shared" si="988"/>
        <v>#REF!</v>
      </c>
      <c r="M360" s="85" t="e">
        <f t="shared" si="988"/>
        <v>#REF!</v>
      </c>
      <c r="N360" s="85" t="e">
        <f t="shared" si="988"/>
        <v>#REF!</v>
      </c>
      <c r="O360" s="85" t="e">
        <f t="shared" si="988"/>
        <v>#REF!</v>
      </c>
      <c r="P360" s="85" t="e">
        <f t="shared" si="988"/>
        <v>#REF!</v>
      </c>
      <c r="Q360" s="85" t="e">
        <f t="shared" si="988"/>
        <v>#REF!</v>
      </c>
      <c r="R360" s="85" t="e">
        <f t="shared" si="988"/>
        <v>#REF!</v>
      </c>
      <c r="S360" s="85" t="e">
        <f t="shared" si="988"/>
        <v>#REF!</v>
      </c>
      <c r="T360" s="85" t="e">
        <f t="shared" si="988"/>
        <v>#REF!</v>
      </c>
    </row>
    <row r="361" spans="1:22">
      <c r="A361" s="2" t="s">
        <v>99</v>
      </c>
      <c r="L361" s="19"/>
    </row>
    <row r="362" spans="1:22">
      <c r="A362" s="3" t="s">
        <v>96</v>
      </c>
      <c r="D362" s="43"/>
      <c r="E362" s="43"/>
      <c r="F362" s="43"/>
      <c r="G362" s="43">
        <f>G356/G356*100</f>
        <v>100</v>
      </c>
      <c r="H362" s="43">
        <f t="shared" ref="H362:U362" si="989">H356/H356*100</f>
        <v>100</v>
      </c>
      <c r="I362" s="43">
        <f t="shared" si="989"/>
        <v>100</v>
      </c>
      <c r="J362" s="43">
        <f t="shared" si="989"/>
        <v>100</v>
      </c>
      <c r="K362" s="43">
        <f t="shared" si="989"/>
        <v>100</v>
      </c>
      <c r="L362" s="43">
        <f t="shared" si="989"/>
        <v>100</v>
      </c>
      <c r="M362" s="43">
        <f t="shared" si="989"/>
        <v>100</v>
      </c>
      <c r="N362" s="43">
        <f t="shared" si="989"/>
        <v>100</v>
      </c>
      <c r="O362" s="43">
        <f t="shared" si="989"/>
        <v>100</v>
      </c>
      <c r="P362" s="43">
        <f t="shared" si="989"/>
        <v>100</v>
      </c>
      <c r="Q362" s="43">
        <f t="shared" si="989"/>
        <v>100</v>
      </c>
      <c r="R362" s="43">
        <f t="shared" si="989"/>
        <v>100</v>
      </c>
      <c r="S362" s="43">
        <f t="shared" si="989"/>
        <v>100</v>
      </c>
      <c r="T362" s="43">
        <f t="shared" si="989"/>
        <v>100</v>
      </c>
      <c r="U362" s="43">
        <f t="shared" si="989"/>
        <v>100</v>
      </c>
      <c r="V362" s="43"/>
    </row>
    <row r="363" spans="1:22">
      <c r="A363" s="3" t="s">
        <v>97</v>
      </c>
      <c r="D363" s="43"/>
      <c r="E363" s="43"/>
      <c r="F363" s="43"/>
      <c r="G363" s="87">
        <f>G357/G356*100</f>
        <v>45.678092642011912</v>
      </c>
      <c r="H363" s="68">
        <f t="shared" ref="H363:T363" si="990">H357/H356*100</f>
        <v>64.772836998156862</v>
      </c>
      <c r="I363" s="68">
        <f t="shared" si="990"/>
        <v>81.583721722842014</v>
      </c>
      <c r="J363" s="68">
        <f t="shared" si="990"/>
        <v>72.040296647137453</v>
      </c>
      <c r="K363" s="68">
        <f t="shared" si="990"/>
        <v>38.057682454555007</v>
      </c>
      <c r="L363" s="68">
        <f t="shared" si="990"/>
        <v>28.32011048154105</v>
      </c>
      <c r="M363" s="68">
        <f t="shared" si="990"/>
        <v>26.491902315498873</v>
      </c>
      <c r="N363" s="68">
        <f t="shared" si="990"/>
        <v>24.324313337365091</v>
      </c>
      <c r="O363" s="68">
        <f t="shared" si="990"/>
        <v>22.706632836074423</v>
      </c>
      <c r="P363" s="68">
        <f t="shared" si="990"/>
        <v>24.076907370754121</v>
      </c>
      <c r="Q363" s="68">
        <f t="shared" si="990"/>
        <v>24.089228994077434</v>
      </c>
      <c r="R363" s="68">
        <f t="shared" si="990"/>
        <v>24.219894655881237</v>
      </c>
      <c r="S363" s="68">
        <f t="shared" si="990"/>
        <v>29.038346396822</v>
      </c>
      <c r="T363" s="68">
        <f t="shared" si="990"/>
        <v>51.139028772208093</v>
      </c>
      <c r="U363" s="43"/>
      <c r="V363" s="43"/>
    </row>
    <row r="364" spans="1:22">
      <c r="A364" s="70" t="s">
        <v>159</v>
      </c>
      <c r="D364" s="43"/>
      <c r="E364" s="43"/>
      <c r="F364" s="43"/>
      <c r="G364" s="43" t="e">
        <f t="shared" ref="G364:T364" si="991">(G358+G359)*100/G356</f>
        <v>#REF!</v>
      </c>
      <c r="H364" s="43" t="e">
        <f t="shared" si="991"/>
        <v>#REF!</v>
      </c>
      <c r="I364" s="43" t="e">
        <f t="shared" si="991"/>
        <v>#REF!</v>
      </c>
      <c r="J364" s="43" t="e">
        <f t="shared" si="991"/>
        <v>#REF!</v>
      </c>
      <c r="K364" s="43" t="e">
        <f t="shared" si="991"/>
        <v>#REF!</v>
      </c>
      <c r="L364" s="43" t="e">
        <f t="shared" si="991"/>
        <v>#REF!</v>
      </c>
      <c r="M364" s="43" t="e">
        <f t="shared" si="991"/>
        <v>#REF!</v>
      </c>
      <c r="N364" s="43" t="e">
        <f t="shared" si="991"/>
        <v>#REF!</v>
      </c>
      <c r="O364" s="43" t="e">
        <f t="shared" si="991"/>
        <v>#REF!</v>
      </c>
      <c r="P364" s="43" t="e">
        <f t="shared" si="991"/>
        <v>#REF!</v>
      </c>
      <c r="Q364" s="43" t="e">
        <f t="shared" si="991"/>
        <v>#REF!</v>
      </c>
      <c r="R364" s="43" t="e">
        <f t="shared" si="991"/>
        <v>#REF!</v>
      </c>
      <c r="S364" s="43" t="e">
        <f t="shared" si="991"/>
        <v>#REF!</v>
      </c>
      <c r="T364" s="43" t="e">
        <f t="shared" si="991"/>
        <v>#REF!</v>
      </c>
    </row>
    <row r="365" spans="1:22">
      <c r="A365" s="70" t="s">
        <v>158</v>
      </c>
      <c r="D365" s="43"/>
      <c r="E365" s="43"/>
      <c r="F365" s="43"/>
      <c r="G365" s="43" t="e">
        <f>G360/G356*100</f>
        <v>#REF!</v>
      </c>
      <c r="H365" s="43" t="e">
        <f t="shared" ref="H365:T365" si="992">H360/H356*100</f>
        <v>#REF!</v>
      </c>
      <c r="I365" s="43" t="e">
        <f t="shared" si="992"/>
        <v>#REF!</v>
      </c>
      <c r="J365" s="43" t="e">
        <f t="shared" si="992"/>
        <v>#REF!</v>
      </c>
      <c r="K365" s="43" t="e">
        <f t="shared" si="992"/>
        <v>#REF!</v>
      </c>
      <c r="L365" s="43" t="e">
        <f t="shared" si="992"/>
        <v>#REF!</v>
      </c>
      <c r="M365" s="43" t="e">
        <f t="shared" si="992"/>
        <v>#REF!</v>
      </c>
      <c r="N365" s="43" t="e">
        <f t="shared" si="992"/>
        <v>#REF!</v>
      </c>
      <c r="O365" s="43" t="e">
        <f t="shared" si="992"/>
        <v>#REF!</v>
      </c>
      <c r="P365" s="43" t="e">
        <f t="shared" si="992"/>
        <v>#REF!</v>
      </c>
      <c r="Q365" s="43" t="e">
        <f t="shared" si="992"/>
        <v>#REF!</v>
      </c>
      <c r="R365" s="43" t="e">
        <f t="shared" si="992"/>
        <v>#REF!</v>
      </c>
      <c r="S365" s="43" t="e">
        <f t="shared" si="992"/>
        <v>#REF!</v>
      </c>
      <c r="T365" s="43" t="e">
        <f t="shared" si="992"/>
        <v>#REF!</v>
      </c>
    </row>
    <row r="366" spans="1:22">
      <c r="A366" s="70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</row>
    <row r="367" spans="1:22">
      <c r="A367" s="84" t="s">
        <v>100</v>
      </c>
    </row>
    <row r="368" spans="1:22">
      <c r="A368" s="71" t="s">
        <v>101</v>
      </c>
    </row>
    <row r="369" spans="1:20">
      <c r="A369" s="3" t="s">
        <v>97</v>
      </c>
      <c r="D369" s="19"/>
      <c r="E369" s="19"/>
      <c r="F369" s="19" t="e">
        <f>(#REF!/#REF!-1)*100</f>
        <v>#REF!</v>
      </c>
      <c r="G369" s="19" t="e">
        <f>(#REF!/#REF!-1)*100</f>
        <v>#REF!</v>
      </c>
      <c r="H369" s="19" t="e">
        <f>(#REF!/#REF!-1)*100</f>
        <v>#REF!</v>
      </c>
      <c r="I369" s="19" t="e">
        <f>(#REF!/#REF!-1)*100</f>
        <v>#REF!</v>
      </c>
      <c r="J369" s="19" t="e">
        <f>(#REF!/#REF!-1)*100</f>
        <v>#REF!</v>
      </c>
    </row>
    <row r="370" spans="1:20">
      <c r="A370" s="70" t="s">
        <v>159</v>
      </c>
      <c r="D370" s="19"/>
      <c r="E370" s="19"/>
      <c r="F370" s="19" t="e">
        <f>#REF!</f>
        <v>#REF!</v>
      </c>
      <c r="G370" s="19" t="e">
        <f>#REF!</f>
        <v>#REF!</v>
      </c>
      <c r="H370" s="19" t="e">
        <f>#REF!</f>
        <v>#REF!</v>
      </c>
      <c r="I370" s="19" t="e">
        <f>#REF!</f>
        <v>#REF!</v>
      </c>
      <c r="J370" s="19" t="e">
        <f>#REF!</f>
        <v>#REF!</v>
      </c>
    </row>
    <row r="371" spans="1:20">
      <c r="A371" s="88" t="s">
        <v>102</v>
      </c>
      <c r="B371" s="89"/>
      <c r="C371" s="89"/>
      <c r="D371" s="89"/>
      <c r="E371" s="89"/>
      <c r="F371" s="89"/>
      <c r="G371" s="89"/>
      <c r="H371" s="89"/>
      <c r="I371" s="89"/>
      <c r="J371" s="89"/>
    </row>
    <row r="372" spans="1:20">
      <c r="A372" s="89" t="s">
        <v>103</v>
      </c>
      <c r="B372" s="89"/>
      <c r="C372" s="89"/>
      <c r="D372" s="90"/>
      <c r="E372" s="90"/>
      <c r="F372" s="90" t="e">
        <f t="shared" ref="F372:J373" si="993">(#REF!/#REF!-1)*100</f>
        <v>#REF!</v>
      </c>
      <c r="G372" s="90" t="e">
        <f t="shared" si="993"/>
        <v>#REF!</v>
      </c>
      <c r="H372" s="90" t="e">
        <f t="shared" si="993"/>
        <v>#REF!</v>
      </c>
      <c r="I372" s="90" t="e">
        <f t="shared" si="993"/>
        <v>#REF!</v>
      </c>
      <c r="J372" s="90" t="e">
        <f t="shared" si="993"/>
        <v>#REF!</v>
      </c>
      <c r="K372" s="91"/>
    </row>
    <row r="373" spans="1:20">
      <c r="A373" s="89" t="s">
        <v>104</v>
      </c>
      <c r="B373" s="89"/>
      <c r="C373" s="89"/>
      <c r="D373" s="90"/>
      <c r="E373" s="90"/>
      <c r="F373" s="90" t="e">
        <f t="shared" si="993"/>
        <v>#REF!</v>
      </c>
      <c r="G373" s="90" t="e">
        <f t="shared" si="993"/>
        <v>#REF!</v>
      </c>
      <c r="H373" s="90" t="e">
        <f t="shared" si="993"/>
        <v>#REF!</v>
      </c>
      <c r="I373" s="90" t="e">
        <f t="shared" si="993"/>
        <v>#REF!</v>
      </c>
      <c r="J373" s="90" t="e">
        <f t="shared" si="993"/>
        <v>#REF!</v>
      </c>
      <c r="K373" s="91"/>
    </row>
    <row r="374" spans="1:20">
      <c r="A374" s="71" t="s">
        <v>105</v>
      </c>
      <c r="B374" s="70"/>
      <c r="C374" s="70"/>
      <c r="D374" s="70"/>
      <c r="E374" s="70"/>
      <c r="F374" s="70"/>
      <c r="G374" s="70"/>
      <c r="H374" s="70"/>
      <c r="I374" s="70"/>
      <c r="J374" s="70"/>
    </row>
    <row r="375" spans="1:20">
      <c r="A375" s="3" t="s">
        <v>97</v>
      </c>
      <c r="D375" s="19"/>
      <c r="E375" s="19"/>
      <c r="F375" s="19" t="e">
        <f t="shared" ref="F375:J376" si="994">F369*F121</f>
        <v>#REF!</v>
      </c>
      <c r="G375" s="19" t="e">
        <f t="shared" si="994"/>
        <v>#REF!</v>
      </c>
      <c r="H375" s="19" t="e">
        <f t="shared" si="994"/>
        <v>#REF!</v>
      </c>
      <c r="I375" s="19" t="e">
        <f t="shared" si="994"/>
        <v>#REF!</v>
      </c>
      <c r="J375" s="19" t="e">
        <f t="shared" si="994"/>
        <v>#REF!</v>
      </c>
      <c r="K375" s="19"/>
      <c r="L375" s="19" t="e">
        <f>AVERAGE(#REF!)</f>
        <v>#REF!</v>
      </c>
      <c r="M375" s="19" t="e">
        <f>AVERAGE(F375:J375)</f>
        <v>#REF!</v>
      </c>
    </row>
    <row r="376" spans="1:20">
      <c r="A376" s="70" t="s">
        <v>160</v>
      </c>
      <c r="D376" s="19"/>
      <c r="E376" s="19"/>
      <c r="F376" s="19" t="e">
        <f t="shared" si="994"/>
        <v>#REF!</v>
      </c>
      <c r="G376" s="19" t="e">
        <f t="shared" si="994"/>
        <v>#REF!</v>
      </c>
      <c r="H376" s="19" t="e">
        <f t="shared" si="994"/>
        <v>#REF!</v>
      </c>
      <c r="I376" s="19" t="e">
        <f t="shared" si="994"/>
        <v>#REF!</v>
      </c>
      <c r="J376" s="19" t="e">
        <f t="shared" si="994"/>
        <v>#REF!</v>
      </c>
      <c r="K376" s="19"/>
      <c r="L376" s="19" t="e">
        <f>AVERAGE(#REF!)</f>
        <v>#REF!</v>
      </c>
      <c r="M376" s="19" t="e">
        <f>AVERAGE(F376:J376)</f>
        <v>#REF!</v>
      </c>
    </row>
    <row r="377" spans="1:20">
      <c r="A377" s="70" t="s">
        <v>161</v>
      </c>
      <c r="D377" s="19"/>
      <c r="E377" s="19"/>
      <c r="F377" s="19" t="e">
        <f>#REF!-F375-#REF!-F376</f>
        <v>#REF!</v>
      </c>
      <c r="G377" s="19" t="e">
        <f>#REF!-G375-#REF!-G376</f>
        <v>#REF!</v>
      </c>
      <c r="H377" s="19" t="e">
        <f>#REF!-H375-#REF!-H376</f>
        <v>#REF!</v>
      </c>
      <c r="I377" s="19" t="e">
        <f>#REF!-I375-#REF!-I376</f>
        <v>#REF!</v>
      </c>
      <c r="J377" s="19" t="e">
        <f>#REF!-J375-#REF!-J376</f>
        <v>#REF!</v>
      </c>
      <c r="K377" s="19"/>
      <c r="L377" s="19" t="e">
        <f>AVERAGE(#REF!)</f>
        <v>#REF!</v>
      </c>
      <c r="M377" s="19" t="e">
        <f>AVERAGE(F377:J377)</f>
        <v>#REF!</v>
      </c>
    </row>
    <row r="378" spans="1:20">
      <c r="A378" s="84" t="s">
        <v>106</v>
      </c>
    </row>
    <row r="379" spans="1:20">
      <c r="A379" s="3" t="s">
        <v>97</v>
      </c>
      <c r="D379" s="19"/>
      <c r="E379" s="19"/>
      <c r="F379" s="19" t="e">
        <f t="shared" ref="F379:J380" si="995">F375+#REF!</f>
        <v>#REF!</v>
      </c>
      <c r="G379" s="19" t="e">
        <f t="shared" si="995"/>
        <v>#REF!</v>
      </c>
      <c r="H379" s="19" t="e">
        <f t="shared" si="995"/>
        <v>#REF!</v>
      </c>
      <c r="I379" s="19" t="e">
        <f t="shared" si="995"/>
        <v>#REF!</v>
      </c>
      <c r="J379" s="19" t="e">
        <f t="shared" si="995"/>
        <v>#REF!</v>
      </c>
    </row>
    <row r="380" spans="1:20">
      <c r="A380" s="70" t="s">
        <v>159</v>
      </c>
      <c r="D380" s="19"/>
      <c r="E380" s="19"/>
      <c r="F380" s="19" t="e">
        <f t="shared" si="995"/>
        <v>#REF!</v>
      </c>
      <c r="G380" s="19" t="e">
        <f t="shared" si="995"/>
        <v>#REF!</v>
      </c>
      <c r="H380" s="19" t="e">
        <f t="shared" si="995"/>
        <v>#REF!</v>
      </c>
      <c r="I380" s="19" t="e">
        <f t="shared" si="995"/>
        <v>#REF!</v>
      </c>
      <c r="J380" s="19" t="e">
        <f t="shared" si="995"/>
        <v>#REF!</v>
      </c>
    </row>
    <row r="381" spans="1:20">
      <c r="A381" s="70" t="s">
        <v>161</v>
      </c>
      <c r="D381" s="19"/>
      <c r="E381" s="19"/>
      <c r="F381" s="19" t="e">
        <f>#REF!-SUM(F379:F380)</f>
        <v>#REF!</v>
      </c>
      <c r="G381" s="19" t="e">
        <f>#REF!-SUM(G379:G380)</f>
        <v>#REF!</v>
      </c>
      <c r="H381" s="19" t="e">
        <f>#REF!-SUM(H379:H380)</f>
        <v>#REF!</v>
      </c>
      <c r="I381" s="19" t="e">
        <f>#REF!-SUM(I379:I380)</f>
        <v>#REF!</v>
      </c>
      <c r="J381" s="19" t="e">
        <f>#REF!-SUM(J379:J380)</f>
        <v>#REF!</v>
      </c>
    </row>
    <row r="382" spans="1:20">
      <c r="D382" s="19"/>
      <c r="E382" s="19"/>
      <c r="F382" s="19"/>
      <c r="G382" s="19"/>
      <c r="H382" s="19"/>
      <c r="I382" s="19"/>
      <c r="J382" s="19"/>
    </row>
    <row r="383" spans="1:20">
      <c r="A383" s="71" t="s">
        <v>107</v>
      </c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</row>
    <row r="384" spans="1:20">
      <c r="A384" s="71" t="s">
        <v>95</v>
      </c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</row>
    <row r="385" spans="1:22">
      <c r="A385" s="3" t="s">
        <v>96</v>
      </c>
      <c r="D385" s="43"/>
      <c r="E385" s="43"/>
      <c r="F385" s="43"/>
      <c r="G385" s="43">
        <f t="shared" ref="G385:U385" si="996">(G18/F18-1)*100</f>
        <v>10.000000000000009</v>
      </c>
      <c r="H385" s="43">
        <f t="shared" si="996"/>
        <v>9.2999999999999972</v>
      </c>
      <c r="I385" s="43">
        <f t="shared" si="996"/>
        <v>7.8000000000000069</v>
      </c>
      <c r="J385" s="43">
        <f t="shared" si="996"/>
        <v>7.5999999999999845</v>
      </c>
      <c r="K385" s="43">
        <f t="shared" si="996"/>
        <v>8.4000000000000075</v>
      </c>
      <c r="L385" s="43">
        <f t="shared" si="996"/>
        <v>8.2999999999999972</v>
      </c>
      <c r="M385" s="43">
        <f t="shared" si="996"/>
        <v>9.0999999999999979</v>
      </c>
      <c r="N385" s="43">
        <f t="shared" si="996"/>
        <v>10.000000000000009</v>
      </c>
      <c r="O385" s="43">
        <f t="shared" si="996"/>
        <v>10.099999999999998</v>
      </c>
      <c r="P385" s="43">
        <f t="shared" si="996"/>
        <v>11.299999999999999</v>
      </c>
      <c r="Q385" s="43">
        <f t="shared" si="996"/>
        <v>12.7</v>
      </c>
      <c r="R385" s="43">
        <f t="shared" si="996"/>
        <v>14.200000000000014</v>
      </c>
      <c r="S385" s="43">
        <f t="shared" si="996"/>
        <v>9.5999999999999872</v>
      </c>
      <c r="T385" s="43">
        <f t="shared" si="996"/>
        <v>9.0999999999999979</v>
      </c>
      <c r="U385" s="43">
        <f t="shared" si="996"/>
        <v>10.299999999999997</v>
      </c>
      <c r="V385" s="43"/>
    </row>
    <row r="386" spans="1:22">
      <c r="A386" s="3" t="s">
        <v>97</v>
      </c>
      <c r="D386" s="43"/>
      <c r="E386" s="43"/>
      <c r="F386" s="43"/>
      <c r="G386" s="43" t="e">
        <f t="shared" ref="G386:U386" si="997">(#REF!/#REF!-1)*100</f>
        <v>#REF!</v>
      </c>
      <c r="H386" s="43" t="e">
        <f t="shared" si="997"/>
        <v>#REF!</v>
      </c>
      <c r="I386" s="43" t="e">
        <f t="shared" si="997"/>
        <v>#REF!</v>
      </c>
      <c r="J386" s="43" t="e">
        <f t="shared" si="997"/>
        <v>#REF!</v>
      </c>
      <c r="K386" s="43" t="e">
        <f t="shared" si="997"/>
        <v>#REF!</v>
      </c>
      <c r="L386" s="43" t="e">
        <f t="shared" si="997"/>
        <v>#REF!</v>
      </c>
      <c r="M386" s="43" t="e">
        <f t="shared" si="997"/>
        <v>#REF!</v>
      </c>
      <c r="N386" s="43" t="e">
        <f t="shared" si="997"/>
        <v>#REF!</v>
      </c>
      <c r="O386" s="43" t="e">
        <f t="shared" si="997"/>
        <v>#REF!</v>
      </c>
      <c r="P386" s="43" t="e">
        <f t="shared" si="997"/>
        <v>#REF!</v>
      </c>
      <c r="Q386" s="43" t="e">
        <f t="shared" si="997"/>
        <v>#REF!</v>
      </c>
      <c r="R386" s="43" t="e">
        <f t="shared" si="997"/>
        <v>#REF!</v>
      </c>
      <c r="S386" s="43" t="e">
        <f t="shared" si="997"/>
        <v>#REF!</v>
      </c>
      <c r="T386" s="43" t="e">
        <f t="shared" si="997"/>
        <v>#REF!</v>
      </c>
      <c r="U386" s="43" t="e">
        <f t="shared" si="997"/>
        <v>#REF!</v>
      </c>
      <c r="V386" s="43"/>
    </row>
    <row r="387" spans="1:22">
      <c r="A387" s="70" t="s">
        <v>155</v>
      </c>
      <c r="D387" s="43"/>
      <c r="E387" s="43"/>
      <c r="F387" s="43"/>
      <c r="G387" s="85">
        <f t="shared" ref="G387:T387" si="998">(G22/F22-1)*100</f>
        <v>1.3002277234996029</v>
      </c>
      <c r="H387" s="85">
        <f t="shared" si="998"/>
        <v>1.2617839013778109</v>
      </c>
      <c r="I387" s="85">
        <f t="shared" si="998"/>
        <v>1.17015181896305</v>
      </c>
      <c r="J387" s="85">
        <f t="shared" si="998"/>
        <v>1.071676316944381</v>
      </c>
      <c r="K387" s="85">
        <f t="shared" si="998"/>
        <v>0.96786844832899011</v>
      </c>
      <c r="L387" s="85">
        <f t="shared" si="998"/>
        <v>1.3040160921134802</v>
      </c>
      <c r="M387" s="85">
        <f t="shared" si="998"/>
        <v>0.97911674084216749</v>
      </c>
      <c r="N387" s="85">
        <f t="shared" si="998"/>
        <v>0.93843232980743707</v>
      </c>
      <c r="O387" s="85">
        <f t="shared" si="998"/>
        <v>1.0318142734307756</v>
      </c>
      <c r="P387" s="85">
        <f t="shared" si="998"/>
        <v>0.83111702127660614</v>
      </c>
      <c r="Q387" s="85">
        <f t="shared" si="998"/>
        <v>0.75832509066930953</v>
      </c>
      <c r="R387" s="85">
        <f t="shared" si="998"/>
        <v>0.77225130890052895</v>
      </c>
      <c r="S387" s="85">
        <f t="shared" si="998"/>
        <v>0.63644629172618927</v>
      </c>
      <c r="T387" s="85">
        <f t="shared" si="998"/>
        <v>0.66468766133196411</v>
      </c>
      <c r="U387" s="85"/>
      <c r="V387" s="85"/>
    </row>
    <row r="388" spans="1:22">
      <c r="A388" s="70" t="s">
        <v>156</v>
      </c>
      <c r="D388" s="43"/>
      <c r="E388" s="43"/>
      <c r="F388" s="43"/>
      <c r="G388" s="85" t="e">
        <f t="shared" ref="G388:T388" si="999">(#REF!/#REF!-1)*100</f>
        <v>#REF!</v>
      </c>
      <c r="H388" s="85" t="e">
        <f t="shared" si="999"/>
        <v>#REF!</v>
      </c>
      <c r="I388" s="85" t="e">
        <f t="shared" si="999"/>
        <v>#REF!</v>
      </c>
      <c r="J388" s="85" t="e">
        <f t="shared" si="999"/>
        <v>#REF!</v>
      </c>
      <c r="K388" s="85" t="e">
        <f t="shared" si="999"/>
        <v>#REF!</v>
      </c>
      <c r="L388" s="85" t="e">
        <f t="shared" si="999"/>
        <v>#REF!</v>
      </c>
      <c r="M388" s="85" t="e">
        <f t="shared" si="999"/>
        <v>#REF!</v>
      </c>
      <c r="N388" s="85" t="e">
        <f t="shared" si="999"/>
        <v>#REF!</v>
      </c>
      <c r="O388" s="85" t="e">
        <f t="shared" si="999"/>
        <v>#REF!</v>
      </c>
      <c r="P388" s="85" t="e">
        <f t="shared" si="999"/>
        <v>#REF!</v>
      </c>
      <c r="Q388" s="85" t="e">
        <f t="shared" si="999"/>
        <v>#REF!</v>
      </c>
      <c r="R388" s="85" t="e">
        <f t="shared" si="999"/>
        <v>#REF!</v>
      </c>
      <c r="S388" s="85" t="e">
        <f t="shared" si="999"/>
        <v>#REF!</v>
      </c>
      <c r="T388" s="85" t="e">
        <f t="shared" si="999"/>
        <v>#REF!</v>
      </c>
    </row>
    <row r="389" spans="1:22">
      <c r="A389" s="71" t="s">
        <v>98</v>
      </c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</row>
    <row r="390" spans="1:22">
      <c r="A390" s="3" t="s">
        <v>96</v>
      </c>
      <c r="D390" s="43"/>
      <c r="E390" s="43"/>
      <c r="F390" s="43"/>
      <c r="G390" s="43">
        <f>G385</f>
        <v>10.000000000000009</v>
      </c>
      <c r="H390" s="43">
        <f t="shared" ref="H390:U390" si="1000">H385</f>
        <v>9.2999999999999972</v>
      </c>
      <c r="I390" s="43">
        <f t="shared" si="1000"/>
        <v>7.8000000000000069</v>
      </c>
      <c r="J390" s="43">
        <f t="shared" si="1000"/>
        <v>7.5999999999999845</v>
      </c>
      <c r="K390" s="43">
        <f t="shared" si="1000"/>
        <v>8.4000000000000075</v>
      </c>
      <c r="L390" s="43">
        <f t="shared" si="1000"/>
        <v>8.2999999999999972</v>
      </c>
      <c r="M390" s="43">
        <f t="shared" si="1000"/>
        <v>9.0999999999999979</v>
      </c>
      <c r="N390" s="43">
        <f t="shared" si="1000"/>
        <v>10.000000000000009</v>
      </c>
      <c r="O390" s="43">
        <f t="shared" si="1000"/>
        <v>10.099999999999998</v>
      </c>
      <c r="P390" s="43">
        <f t="shared" si="1000"/>
        <v>11.299999999999999</v>
      </c>
      <c r="Q390" s="43">
        <f t="shared" si="1000"/>
        <v>12.7</v>
      </c>
      <c r="R390" s="43">
        <f t="shared" si="1000"/>
        <v>14.200000000000014</v>
      </c>
      <c r="S390" s="43">
        <f t="shared" si="1000"/>
        <v>9.5999999999999872</v>
      </c>
      <c r="T390" s="43">
        <f t="shared" si="1000"/>
        <v>9.0999999999999979</v>
      </c>
      <c r="U390" s="43">
        <f t="shared" si="1000"/>
        <v>10.299999999999997</v>
      </c>
      <c r="V390" s="43"/>
    </row>
    <row r="391" spans="1:22">
      <c r="A391" s="3" t="s">
        <v>97</v>
      </c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</row>
    <row r="392" spans="1:22">
      <c r="A392" s="70" t="s">
        <v>157</v>
      </c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</row>
    <row r="393" spans="1:22">
      <c r="A393" s="70" t="s">
        <v>156</v>
      </c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</row>
    <row r="394" spans="1:22">
      <c r="A394" s="70" t="s">
        <v>158</v>
      </c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</row>
    <row r="395" spans="1:22">
      <c r="A395" s="2" t="s">
        <v>99</v>
      </c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</row>
    <row r="396" spans="1:22">
      <c r="A396" s="3" t="s">
        <v>96</v>
      </c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</row>
    <row r="397" spans="1:22">
      <c r="A397" s="3" t="s">
        <v>97</v>
      </c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</row>
    <row r="398" spans="1:22">
      <c r="A398" s="70" t="s">
        <v>159</v>
      </c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</row>
    <row r="399" spans="1:22">
      <c r="A399" s="70" t="s">
        <v>158</v>
      </c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</row>
    <row r="400" spans="1:22">
      <c r="A400" s="70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</row>
    <row r="401" spans="1:20">
      <c r="A401" s="84" t="s">
        <v>100</v>
      </c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</row>
    <row r="402" spans="1:20">
      <c r="A402" s="71" t="s">
        <v>101</v>
      </c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</row>
    <row r="403" spans="1:20">
      <c r="A403" s="3" t="s">
        <v>97</v>
      </c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</row>
    <row r="404" spans="1:20">
      <c r="A404" s="70" t="s">
        <v>159</v>
      </c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</row>
    <row r="405" spans="1:20">
      <c r="A405" s="88" t="s">
        <v>102</v>
      </c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</row>
    <row r="406" spans="1:20">
      <c r="A406" s="89" t="s">
        <v>103</v>
      </c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</row>
    <row r="407" spans="1:20">
      <c r="A407" s="89" t="s">
        <v>104</v>
      </c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</row>
    <row r="408" spans="1:20">
      <c r="A408" s="71" t="s">
        <v>105</v>
      </c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</row>
    <row r="409" spans="1:20">
      <c r="A409" s="3" t="s">
        <v>97</v>
      </c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</row>
    <row r="410" spans="1:20">
      <c r="A410" s="70" t="s">
        <v>160</v>
      </c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</row>
    <row r="411" spans="1:20">
      <c r="A411" s="70" t="s">
        <v>161</v>
      </c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</row>
    <row r="412" spans="1:20">
      <c r="A412" s="84" t="s">
        <v>106</v>
      </c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</row>
    <row r="413" spans="1:20">
      <c r="A413" s="3" t="s">
        <v>97</v>
      </c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</row>
    <row r="414" spans="1:20">
      <c r="A414" s="70" t="s">
        <v>159</v>
      </c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</row>
    <row r="415" spans="1:20">
      <c r="A415" s="70" t="s">
        <v>161</v>
      </c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</row>
    <row r="416" spans="1:20">
      <c r="A416" s="71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</row>
    <row r="417" spans="1:22">
      <c r="A417" s="71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</row>
    <row r="419" spans="1:22">
      <c r="A419" s="2" t="s">
        <v>108</v>
      </c>
    </row>
    <row r="420" spans="1:22">
      <c r="A420" s="3" t="s">
        <v>109</v>
      </c>
      <c r="M420" s="68">
        <v>2015.13</v>
      </c>
      <c r="N420" s="68">
        <v>3419.75</v>
      </c>
      <c r="O420" s="68">
        <v>2868.02</v>
      </c>
      <c r="P420" s="68">
        <v>2862.36</v>
      </c>
      <c r="Q420" s="68">
        <v>4010.09</v>
      </c>
      <c r="R420" s="68">
        <v>5921.7</v>
      </c>
      <c r="S420" s="68">
        <v>6868.67</v>
      </c>
      <c r="T420" s="68">
        <v>14082.23</v>
      </c>
      <c r="U420" s="68">
        <v>14270</v>
      </c>
      <c r="V420" s="68"/>
    </row>
    <row r="422" spans="1:22">
      <c r="A422" s="2" t="s">
        <v>110</v>
      </c>
    </row>
    <row r="423" spans="1:22">
      <c r="A423" s="3" t="s">
        <v>111</v>
      </c>
      <c r="I423" s="43">
        <v>101.425</v>
      </c>
      <c r="J423" s="43">
        <v>99.974999999999994</v>
      </c>
      <c r="K423" s="43">
        <v>101.125</v>
      </c>
      <c r="L423" s="43">
        <v>102.22499999999999</v>
      </c>
      <c r="M423" s="43">
        <v>103.65</v>
      </c>
      <c r="N423" s="43">
        <v>104.75</v>
      </c>
      <c r="O423" s="43">
        <v>109.7</v>
      </c>
      <c r="P423" s="43">
        <v>107.6</v>
      </c>
      <c r="Q423" s="43">
        <v>105.5</v>
      </c>
      <c r="R423" s="43">
        <v>107.575</v>
      </c>
      <c r="S423" s="43">
        <v>106.5</v>
      </c>
      <c r="T423" s="43">
        <v>101.52500000000001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 regression</vt:lpstr>
      <vt:lpstr>Gross liquidity</vt:lpstr>
      <vt:lpstr>Production capacity calculation</vt:lpstr>
    </vt:vector>
  </TitlesOfParts>
  <Company>MC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ILEE</cp:lastModifiedBy>
  <dcterms:created xsi:type="dcterms:W3CDTF">2012-05-17T02:57:56Z</dcterms:created>
  <dcterms:modified xsi:type="dcterms:W3CDTF">2012-05-17T09:47:17Z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-20740526</vt:i4>
  </property>
  <property fmtid="{D5CDD505-2E9C-101B-9397-08002B2CF9AE}" pid="3" name="_NewReviewCycle">
    <vt:lpwstr/>
  </property>
  <property fmtid="{D5CDD505-2E9C-101B-9397-08002B2CF9AE}" pid="4" name="_EmailSubject">
    <vt:lpwstr>Your working paper</vt:lpwstr>
  </property>
  <property fmtid="{D5CDD505-2E9C-101B-9397-08002B2CF9AE}" pid="5" name="_AuthorEmail">
    <vt:lpwstr>ILEE@imf.org</vt:lpwstr>
  </property>
  <property fmtid="{D5CDD505-2E9C-101B-9397-08002B2CF9AE}" pid="6" name="_AuthorEmailDisplayName">
    <vt:lpwstr>Lee, Il Houng</vt:lpwstr>
  </property>
</Properties>
</file>