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7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8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9.xml" ContentType="application/vnd.openxmlformats-officedocument.drawing+xml"/>
  <Override PartName="/xl/charts/chart38.xml" ContentType="application/vnd.openxmlformats-officedocument.drawingml.chart+xml"/>
  <Override PartName="/xl/drawings/drawing10.xml" ContentType="application/vnd.openxmlformats-officedocument.drawingml.chartshapes+xml"/>
  <Override PartName="/xl/charts/chart39.xml" ContentType="application/vnd.openxmlformats-officedocument.drawingml.chart+xml"/>
  <Override PartName="/xl/drawings/drawing11.xml" ContentType="application/vnd.openxmlformats-officedocument.drawingml.chartshapes+xml"/>
  <Override PartName="/xl/charts/chart40.xml" ContentType="application/vnd.openxmlformats-officedocument.drawingml.chart+xml"/>
  <Override PartName="/xl/drawings/drawing12.xml" ContentType="application/vnd.openxmlformats-officedocument.drawingml.chartshapes+xml"/>
  <Override PartName="/xl/charts/chart41.xml" ContentType="application/vnd.openxmlformats-officedocument.drawingml.chart+xml"/>
  <Override PartName="/xl/drawings/drawing13.xml" ContentType="application/vnd.openxmlformats-officedocument.drawingml.chartshapes+xml"/>
  <Override PartName="/xl/charts/chart42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6.xml" ContentType="application/vnd.openxmlformats-officedocument.drawingml.chartshapes+xml"/>
  <Override PartName="/xl/charts/chart45.xml" ContentType="application/vnd.openxmlformats-officedocument.drawingml.chart+xml"/>
  <Override PartName="/xl/drawings/drawing17.xml" ContentType="application/vnd.openxmlformats-officedocument.drawingml.chartshapes+xml"/>
  <Override PartName="/xl/charts/chart46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novta\WHD\Paraguay\working paper\"/>
    </mc:Choice>
  </mc:AlternateContent>
  <bookViews>
    <workbookView xWindow="450" yWindow="120" windowWidth="19830" windowHeight="8385" tabRatio="632"/>
  </bookViews>
  <sheets>
    <sheet name="Readme" sheetId="65" r:id="rId1"/>
    <sheet name="Stock-flow" sheetId="20" r:id="rId2"/>
    <sheet name="input dmx" sheetId="26" r:id="rId3"/>
    <sheet name="sim ref" sheetId="41" r:id="rId4"/>
    <sheet name="sim boom bust" sheetId="42" r:id="rId5"/>
    <sheet name="sim neg" sheetId="45" r:id="rId6"/>
    <sheet name="sim pot2.5" sheetId="44" r:id="rId7"/>
    <sheet name="debt ref" sheetId="31" r:id="rId8"/>
    <sheet name="debt boom bust" sheetId="43" r:id="rId9"/>
    <sheet name="debt neg" sheetId="46" r:id="rId10"/>
    <sheet name="debt pot2.5" sheetId="47" r:id="rId11"/>
    <sheet name="exp ref" sheetId="50" r:id="rId12"/>
    <sheet name="exp boom bust" sheetId="51" r:id="rId13"/>
    <sheet name="exp neg" sheetId="52" r:id="rId14"/>
    <sheet name="exp pot2.5" sheetId="53" r:id="rId15"/>
    <sheet name="Panel1" sheetId="59" r:id="rId16"/>
    <sheet name="Panel2" sheetId="64" r:id="rId17"/>
  </sheets>
  <calcPr calcId="162913"/>
</workbook>
</file>

<file path=xl/calcChain.xml><?xml version="1.0" encoding="utf-8"?>
<calcChain xmlns="http://schemas.openxmlformats.org/spreadsheetml/2006/main">
  <c r="M1" i="43" l="1"/>
  <c r="L1" i="43"/>
  <c r="K1" i="43"/>
  <c r="J1" i="43"/>
  <c r="I1" i="43"/>
  <c r="H1" i="43"/>
  <c r="G1" i="43"/>
  <c r="F1" i="43"/>
  <c r="E1" i="43"/>
  <c r="D1" i="43"/>
  <c r="C1" i="43"/>
  <c r="B1" i="43"/>
  <c r="M1" i="47"/>
  <c r="L1" i="47"/>
  <c r="K1" i="47"/>
  <c r="J1" i="47"/>
  <c r="I1" i="47"/>
  <c r="H1" i="47"/>
  <c r="G1" i="47"/>
  <c r="F1" i="47"/>
  <c r="E1" i="47"/>
  <c r="D1" i="47"/>
  <c r="C1" i="47"/>
  <c r="B1" i="47"/>
  <c r="M1" i="46"/>
  <c r="L1" i="46"/>
  <c r="K1" i="46"/>
  <c r="J1" i="46"/>
  <c r="I1" i="46"/>
  <c r="H1" i="46"/>
  <c r="G1" i="46"/>
  <c r="F1" i="46"/>
  <c r="E1" i="46"/>
  <c r="D1" i="46"/>
  <c r="C1" i="46"/>
  <c r="B1" i="46"/>
  <c r="C1" i="31"/>
  <c r="D1" i="31"/>
  <c r="E1" i="31"/>
  <c r="F1" i="31"/>
  <c r="G1" i="31"/>
  <c r="H1" i="31"/>
  <c r="I1" i="31"/>
  <c r="J1" i="31"/>
  <c r="K1" i="31"/>
  <c r="L1" i="31"/>
  <c r="M1" i="31"/>
  <c r="B1" i="31"/>
  <c r="AB99" i="26"/>
  <c r="AC99" i="26"/>
  <c r="AD99" i="26"/>
  <c r="AE99" i="26"/>
  <c r="AF99" i="26"/>
  <c r="AG99" i="26"/>
  <c r="AH99" i="26"/>
  <c r="AB100" i="26"/>
  <c r="AC100" i="26"/>
  <c r="AD100" i="26"/>
  <c r="AE100" i="26"/>
  <c r="AF100" i="26"/>
  <c r="AG100" i="26"/>
  <c r="AH100" i="26"/>
  <c r="H99" i="26"/>
  <c r="I99" i="26"/>
  <c r="J99" i="26"/>
  <c r="K99" i="26"/>
  <c r="L99" i="26"/>
  <c r="M99" i="26"/>
  <c r="N99" i="26"/>
  <c r="O99" i="26"/>
  <c r="P99" i="26"/>
  <c r="Q99" i="26"/>
  <c r="R99" i="26"/>
  <c r="S99" i="26"/>
  <c r="T99" i="26"/>
  <c r="U99" i="26"/>
  <c r="V99" i="26"/>
  <c r="W99" i="26"/>
  <c r="X99" i="26"/>
  <c r="Y99" i="26"/>
  <c r="Z99" i="26"/>
  <c r="AA99" i="26"/>
  <c r="H100" i="26"/>
  <c r="I100" i="26"/>
  <c r="J100" i="26"/>
  <c r="K100" i="26"/>
  <c r="L100" i="26"/>
  <c r="M100" i="26"/>
  <c r="N100" i="26"/>
  <c r="O100" i="26"/>
  <c r="P100" i="26"/>
  <c r="Q100" i="26"/>
  <c r="R100" i="26"/>
  <c r="S100" i="26"/>
  <c r="T100" i="26"/>
  <c r="U100" i="26"/>
  <c r="V100" i="26"/>
  <c r="W100" i="26"/>
  <c r="X100" i="26"/>
  <c r="Y100" i="26"/>
  <c r="Z100" i="26"/>
  <c r="AA100" i="26"/>
  <c r="G100" i="26"/>
  <c r="G99" i="26"/>
  <c r="G98" i="26"/>
  <c r="H98" i="26" s="1"/>
  <c r="I98" i="26" s="1"/>
  <c r="J98" i="26" s="1"/>
  <c r="K98" i="26" s="1"/>
  <c r="L98" i="26" s="1"/>
  <c r="M98" i="26" s="1"/>
  <c r="N98" i="26" s="1"/>
  <c r="O98" i="26" s="1"/>
  <c r="P98" i="26" s="1"/>
  <c r="Q98" i="26" s="1"/>
  <c r="R98" i="26" s="1"/>
  <c r="S98" i="26" s="1"/>
  <c r="T98" i="26" s="1"/>
  <c r="U98" i="26" s="1"/>
  <c r="V98" i="26" s="1"/>
  <c r="W98" i="26" s="1"/>
  <c r="X98" i="26" s="1"/>
  <c r="Y98" i="26" s="1"/>
  <c r="Z98" i="26" s="1"/>
  <c r="AA98" i="26" s="1"/>
  <c r="AB98" i="26" s="1"/>
  <c r="AC98" i="26" s="1"/>
  <c r="AD98" i="26" s="1"/>
  <c r="AE98" i="26" s="1"/>
  <c r="AF98" i="26" s="1"/>
  <c r="AG98" i="26" s="1"/>
  <c r="AH98" i="26" s="1"/>
  <c r="AI98" i="26" s="1"/>
  <c r="AJ98" i="26" s="1"/>
  <c r="AK98" i="26" s="1"/>
  <c r="AL98" i="26" s="1"/>
  <c r="AM98" i="26" s="1"/>
  <c r="R81" i="26" l="1"/>
  <c r="S81" i="26"/>
  <c r="T81" i="26"/>
  <c r="U81" i="26"/>
  <c r="V81" i="26"/>
  <c r="W81" i="26"/>
  <c r="X81" i="26"/>
  <c r="Y81" i="26"/>
  <c r="Z81" i="26"/>
  <c r="AA81" i="26"/>
  <c r="AB81" i="26"/>
  <c r="AC81" i="26"/>
  <c r="AD81" i="26"/>
  <c r="AE81" i="26"/>
  <c r="AI81" i="26" s="1"/>
  <c r="AJ81" i="26" s="1"/>
  <c r="AK81" i="26" s="1"/>
  <c r="AL81" i="26" s="1"/>
  <c r="AM81" i="26" s="1"/>
  <c r="AF81" i="26"/>
  <c r="AG81" i="26"/>
  <c r="AH81" i="26"/>
  <c r="Q81" i="26"/>
  <c r="O37" i="26" l="1"/>
  <c r="P37" i="26"/>
  <c r="Q37" i="26"/>
  <c r="R37" i="26"/>
  <c r="S37" i="26"/>
  <c r="T37" i="26"/>
  <c r="U37" i="26"/>
  <c r="V37" i="26"/>
  <c r="W37" i="26"/>
  <c r="X37" i="26"/>
  <c r="Y37" i="26"/>
  <c r="Z37" i="26"/>
  <c r="AA37" i="26"/>
  <c r="B6" i="44"/>
  <c r="B6" i="45"/>
  <c r="B6" i="42"/>
  <c r="Z71" i="50"/>
  <c r="AA71" i="50" s="1"/>
  <c r="AB71" i="50" s="1"/>
  <c r="AC71" i="50" s="1"/>
  <c r="AD71" i="50" s="1"/>
  <c r="AE71" i="50" s="1"/>
  <c r="AF71" i="50" s="1"/>
  <c r="AG71" i="50" s="1"/>
  <c r="AH71" i="50" s="1"/>
  <c r="AI71" i="50" s="1"/>
  <c r="AJ71" i="50" s="1"/>
  <c r="Z34" i="50" l="1"/>
  <c r="AA34" i="50" s="1"/>
  <c r="AB34" i="50" s="1"/>
  <c r="AC34" i="50" s="1"/>
  <c r="AD34" i="50" s="1"/>
  <c r="AE34" i="50" s="1"/>
  <c r="AF34" i="50" s="1"/>
  <c r="AG34" i="50" s="1"/>
  <c r="AH34" i="50" s="1"/>
  <c r="AI34" i="50" s="1"/>
  <c r="AJ34" i="50" s="1"/>
  <c r="Z5" i="50"/>
  <c r="AA5" i="50" s="1"/>
  <c r="AB5" i="50" s="1"/>
  <c r="AC5" i="50" s="1"/>
  <c r="AD5" i="50" s="1"/>
  <c r="AE5" i="50" s="1"/>
  <c r="AF5" i="50" s="1"/>
  <c r="AG5" i="50" s="1"/>
  <c r="AH5" i="50" s="1"/>
  <c r="AI5" i="50" s="1"/>
  <c r="AJ5" i="50" s="1"/>
  <c r="P34" i="26"/>
  <c r="Q34" i="26"/>
  <c r="R34" i="26"/>
  <c r="S34" i="26"/>
  <c r="T34" i="26"/>
  <c r="U34" i="26"/>
  <c r="V34" i="26"/>
  <c r="W34" i="26"/>
  <c r="X34" i="26"/>
  <c r="Y34" i="26"/>
  <c r="Z34" i="26"/>
  <c r="AA34" i="26"/>
  <c r="AB34" i="26"/>
  <c r="AC34" i="26"/>
  <c r="AD34" i="26"/>
  <c r="AE34" i="26"/>
  <c r="AF34" i="26"/>
  <c r="AG34" i="26"/>
  <c r="AH34" i="26"/>
  <c r="O34" i="26"/>
  <c r="M73" i="53" l="1"/>
  <c r="L73" i="53"/>
  <c r="K73" i="53"/>
  <c r="J73" i="53"/>
  <c r="I73" i="53"/>
  <c r="H73" i="53"/>
  <c r="G73" i="53"/>
  <c r="F73" i="53"/>
  <c r="E73" i="53"/>
  <c r="D73" i="53"/>
  <c r="C73" i="53"/>
  <c r="B73" i="53"/>
  <c r="A73" i="53"/>
  <c r="A72" i="53"/>
  <c r="A71" i="53"/>
  <c r="A70" i="53"/>
  <c r="A68" i="53"/>
  <c r="M62" i="53"/>
  <c r="L62" i="53"/>
  <c r="K62" i="53"/>
  <c r="J62" i="53"/>
  <c r="I62" i="53"/>
  <c r="H62" i="53"/>
  <c r="G62" i="53"/>
  <c r="F62" i="53"/>
  <c r="E62" i="53"/>
  <c r="D62" i="53"/>
  <c r="C62" i="53"/>
  <c r="B62" i="53"/>
  <c r="A62" i="53"/>
  <c r="A61" i="53"/>
  <c r="A60" i="53"/>
  <c r="A59" i="53"/>
  <c r="A57" i="53"/>
  <c r="A51" i="53"/>
  <c r="A49" i="53"/>
  <c r="A48" i="53"/>
  <c r="A40" i="53"/>
  <c r="B39" i="53"/>
  <c r="A38" i="53"/>
  <c r="A37" i="53"/>
  <c r="A29" i="53"/>
  <c r="B28" i="53"/>
  <c r="A27" i="53"/>
  <c r="A26" i="53"/>
  <c r="A18" i="53"/>
  <c r="B17" i="53"/>
  <c r="A16" i="53"/>
  <c r="A15" i="53"/>
  <c r="A7" i="53"/>
  <c r="B6" i="53"/>
  <c r="A5" i="53"/>
  <c r="A4" i="53"/>
  <c r="C69" i="53"/>
  <c r="D69" i="53" s="1"/>
  <c r="E69" i="53" s="1"/>
  <c r="F69" i="53" s="1"/>
  <c r="G69" i="53" s="1"/>
  <c r="H69" i="53" s="1"/>
  <c r="I69" i="53" s="1"/>
  <c r="J69" i="53" s="1"/>
  <c r="K69" i="53" s="1"/>
  <c r="L69" i="53" s="1"/>
  <c r="M69" i="53" s="1"/>
  <c r="C58" i="53"/>
  <c r="D58" i="53" s="1"/>
  <c r="E58" i="53" s="1"/>
  <c r="F58" i="53" s="1"/>
  <c r="G58" i="53" s="1"/>
  <c r="H58" i="53" s="1"/>
  <c r="I58" i="53" s="1"/>
  <c r="J58" i="53" s="1"/>
  <c r="K58" i="53" s="1"/>
  <c r="L58" i="53" s="1"/>
  <c r="M58" i="53" s="1"/>
  <c r="C47" i="53"/>
  <c r="D47" i="53" s="1"/>
  <c r="E47" i="53" s="1"/>
  <c r="F47" i="53" s="1"/>
  <c r="G47" i="53" s="1"/>
  <c r="H47" i="53" s="1"/>
  <c r="I47" i="53" s="1"/>
  <c r="J47" i="53" s="1"/>
  <c r="K47" i="53" s="1"/>
  <c r="L47" i="53" s="1"/>
  <c r="M47" i="53" s="1"/>
  <c r="C36" i="53"/>
  <c r="D36" i="53" s="1"/>
  <c r="E36" i="53" s="1"/>
  <c r="F36" i="53" s="1"/>
  <c r="G36" i="53" s="1"/>
  <c r="H36" i="53" s="1"/>
  <c r="I36" i="53" s="1"/>
  <c r="J36" i="53" s="1"/>
  <c r="K36" i="53" s="1"/>
  <c r="L36" i="53" s="1"/>
  <c r="M36" i="53" s="1"/>
  <c r="C25" i="53"/>
  <c r="D25" i="53" s="1"/>
  <c r="E25" i="53" s="1"/>
  <c r="F25" i="53" s="1"/>
  <c r="G25" i="53" s="1"/>
  <c r="H25" i="53" s="1"/>
  <c r="I25" i="53" s="1"/>
  <c r="J25" i="53" s="1"/>
  <c r="K25" i="53" s="1"/>
  <c r="L25" i="53" s="1"/>
  <c r="M25" i="53" s="1"/>
  <c r="C14" i="53"/>
  <c r="D14" i="53" s="1"/>
  <c r="E14" i="53" s="1"/>
  <c r="F14" i="53" s="1"/>
  <c r="G14" i="53" s="1"/>
  <c r="H14" i="53" s="1"/>
  <c r="I14" i="53" s="1"/>
  <c r="J14" i="53" s="1"/>
  <c r="K14" i="53" s="1"/>
  <c r="L14" i="53" s="1"/>
  <c r="M14" i="53" s="1"/>
  <c r="C3" i="53"/>
  <c r="D3" i="53" s="1"/>
  <c r="E3" i="53" s="1"/>
  <c r="F3" i="53" s="1"/>
  <c r="G3" i="53" s="1"/>
  <c r="H3" i="53" s="1"/>
  <c r="I3" i="53" s="1"/>
  <c r="J3" i="53" s="1"/>
  <c r="K3" i="53" s="1"/>
  <c r="L3" i="53" s="1"/>
  <c r="M3" i="53" s="1"/>
  <c r="M73" i="52"/>
  <c r="L73" i="52"/>
  <c r="K73" i="52"/>
  <c r="J73" i="52"/>
  <c r="I73" i="52"/>
  <c r="H73" i="52"/>
  <c r="G73" i="52"/>
  <c r="F73" i="52"/>
  <c r="E73" i="52"/>
  <c r="D73" i="52"/>
  <c r="C73" i="52"/>
  <c r="B73" i="52"/>
  <c r="A73" i="52"/>
  <c r="A72" i="52"/>
  <c r="A71" i="52"/>
  <c r="A70" i="52"/>
  <c r="A68" i="52"/>
  <c r="M62" i="52"/>
  <c r="L62" i="52"/>
  <c r="K62" i="52"/>
  <c r="J62" i="52"/>
  <c r="I62" i="52"/>
  <c r="H62" i="52"/>
  <c r="G62" i="52"/>
  <c r="F62" i="52"/>
  <c r="E62" i="52"/>
  <c r="D62" i="52"/>
  <c r="C62" i="52"/>
  <c r="B62" i="52"/>
  <c r="A62" i="52"/>
  <c r="A61" i="52"/>
  <c r="A60" i="52"/>
  <c r="A59" i="52"/>
  <c r="A57" i="52"/>
  <c r="A51" i="52"/>
  <c r="A49" i="52"/>
  <c r="A48" i="52"/>
  <c r="A40" i="52"/>
  <c r="B39" i="52"/>
  <c r="A38" i="52"/>
  <c r="A37" i="52"/>
  <c r="A29" i="52"/>
  <c r="B28" i="52"/>
  <c r="A27" i="52"/>
  <c r="A26" i="52"/>
  <c r="A18" i="52"/>
  <c r="B17" i="52"/>
  <c r="A16" i="52"/>
  <c r="A15" i="52"/>
  <c r="A7" i="52"/>
  <c r="B6" i="52"/>
  <c r="A5" i="52"/>
  <c r="A4" i="52"/>
  <c r="C69" i="52"/>
  <c r="D69" i="52" s="1"/>
  <c r="E69" i="52" s="1"/>
  <c r="F69" i="52" s="1"/>
  <c r="G69" i="52" s="1"/>
  <c r="H69" i="52" s="1"/>
  <c r="I69" i="52" s="1"/>
  <c r="J69" i="52" s="1"/>
  <c r="K69" i="52" s="1"/>
  <c r="L69" i="52" s="1"/>
  <c r="M69" i="52" s="1"/>
  <c r="C58" i="52"/>
  <c r="D58" i="52" s="1"/>
  <c r="E58" i="52" s="1"/>
  <c r="F58" i="52" s="1"/>
  <c r="G58" i="52" s="1"/>
  <c r="H58" i="52" s="1"/>
  <c r="I58" i="52" s="1"/>
  <c r="J58" i="52" s="1"/>
  <c r="K58" i="52" s="1"/>
  <c r="L58" i="52" s="1"/>
  <c r="M58" i="52" s="1"/>
  <c r="C47" i="52"/>
  <c r="D47" i="52" s="1"/>
  <c r="E47" i="52" s="1"/>
  <c r="F47" i="52" s="1"/>
  <c r="G47" i="52" s="1"/>
  <c r="H47" i="52" s="1"/>
  <c r="I47" i="52" s="1"/>
  <c r="J47" i="52" s="1"/>
  <c r="K47" i="52" s="1"/>
  <c r="L47" i="52" s="1"/>
  <c r="M47" i="52" s="1"/>
  <c r="C36" i="52"/>
  <c r="D36" i="52" s="1"/>
  <c r="E36" i="52" s="1"/>
  <c r="F36" i="52" s="1"/>
  <c r="G36" i="52" s="1"/>
  <c r="H36" i="52" s="1"/>
  <c r="I36" i="52" s="1"/>
  <c r="J36" i="52" s="1"/>
  <c r="K36" i="52" s="1"/>
  <c r="L36" i="52" s="1"/>
  <c r="M36" i="52" s="1"/>
  <c r="C25" i="52"/>
  <c r="D25" i="52" s="1"/>
  <c r="E25" i="52" s="1"/>
  <c r="F25" i="52" s="1"/>
  <c r="G25" i="52" s="1"/>
  <c r="H25" i="52" s="1"/>
  <c r="I25" i="52" s="1"/>
  <c r="J25" i="52" s="1"/>
  <c r="K25" i="52" s="1"/>
  <c r="L25" i="52" s="1"/>
  <c r="M25" i="52" s="1"/>
  <c r="C14" i="52"/>
  <c r="D14" i="52" s="1"/>
  <c r="E14" i="52" s="1"/>
  <c r="F14" i="52" s="1"/>
  <c r="G14" i="52" s="1"/>
  <c r="H14" i="52" s="1"/>
  <c r="I14" i="52" s="1"/>
  <c r="J14" i="52" s="1"/>
  <c r="K14" i="52" s="1"/>
  <c r="L14" i="52" s="1"/>
  <c r="M14" i="52" s="1"/>
  <c r="C3" i="52"/>
  <c r="D3" i="52" s="1"/>
  <c r="E3" i="52" s="1"/>
  <c r="F3" i="52" s="1"/>
  <c r="G3" i="52" s="1"/>
  <c r="H3" i="52" s="1"/>
  <c r="I3" i="52" s="1"/>
  <c r="J3" i="52" s="1"/>
  <c r="K3" i="52" s="1"/>
  <c r="L3" i="52" s="1"/>
  <c r="M3" i="52" s="1"/>
  <c r="M73" i="51"/>
  <c r="L73" i="51"/>
  <c r="K73" i="51"/>
  <c r="J73" i="51"/>
  <c r="I73" i="51"/>
  <c r="H73" i="51"/>
  <c r="G73" i="51"/>
  <c r="F73" i="51"/>
  <c r="E73" i="51"/>
  <c r="D73" i="51"/>
  <c r="C73" i="51"/>
  <c r="B73" i="51"/>
  <c r="A73" i="51"/>
  <c r="A72" i="51"/>
  <c r="A71" i="51"/>
  <c r="A70" i="51"/>
  <c r="A68" i="51"/>
  <c r="M62" i="51"/>
  <c r="L62" i="51"/>
  <c r="K62" i="51"/>
  <c r="J62" i="51"/>
  <c r="I62" i="51"/>
  <c r="H62" i="51"/>
  <c r="G62" i="51"/>
  <c r="F62" i="51"/>
  <c r="E62" i="51"/>
  <c r="D62" i="51"/>
  <c r="C62" i="51"/>
  <c r="B62" i="51"/>
  <c r="A62" i="51"/>
  <c r="A61" i="51"/>
  <c r="A60" i="51"/>
  <c r="A59" i="51"/>
  <c r="A57" i="51"/>
  <c r="A51" i="51"/>
  <c r="A49" i="51"/>
  <c r="A48" i="51"/>
  <c r="A40" i="51"/>
  <c r="B39" i="51"/>
  <c r="A38" i="51"/>
  <c r="A37" i="51"/>
  <c r="A29" i="51"/>
  <c r="B28" i="51"/>
  <c r="A27" i="51"/>
  <c r="A26" i="51"/>
  <c r="A18" i="51"/>
  <c r="B17" i="51"/>
  <c r="A16" i="51"/>
  <c r="A15" i="51"/>
  <c r="A7" i="51"/>
  <c r="B6" i="51"/>
  <c r="A5" i="51"/>
  <c r="A4" i="51"/>
  <c r="C69" i="51"/>
  <c r="D69" i="51" s="1"/>
  <c r="E69" i="51" s="1"/>
  <c r="F69" i="51" s="1"/>
  <c r="G69" i="51" s="1"/>
  <c r="H69" i="51" s="1"/>
  <c r="I69" i="51" s="1"/>
  <c r="J69" i="51" s="1"/>
  <c r="K69" i="51" s="1"/>
  <c r="L69" i="51" s="1"/>
  <c r="M69" i="51" s="1"/>
  <c r="C58" i="51"/>
  <c r="D58" i="51" s="1"/>
  <c r="E58" i="51" s="1"/>
  <c r="F58" i="51" s="1"/>
  <c r="G58" i="51" s="1"/>
  <c r="H58" i="51" s="1"/>
  <c r="I58" i="51" s="1"/>
  <c r="J58" i="51" s="1"/>
  <c r="K58" i="51" s="1"/>
  <c r="L58" i="51" s="1"/>
  <c r="M58" i="51" s="1"/>
  <c r="C47" i="51"/>
  <c r="D47" i="51" s="1"/>
  <c r="E47" i="51" s="1"/>
  <c r="F47" i="51" s="1"/>
  <c r="G47" i="51" s="1"/>
  <c r="H47" i="51" s="1"/>
  <c r="I47" i="51" s="1"/>
  <c r="J47" i="51" s="1"/>
  <c r="K47" i="51" s="1"/>
  <c r="L47" i="51" s="1"/>
  <c r="M47" i="51" s="1"/>
  <c r="C36" i="51"/>
  <c r="D36" i="51" s="1"/>
  <c r="E36" i="51" s="1"/>
  <c r="F36" i="51" s="1"/>
  <c r="G36" i="51" s="1"/>
  <c r="H36" i="51" s="1"/>
  <c r="I36" i="51" s="1"/>
  <c r="J36" i="51" s="1"/>
  <c r="K36" i="51" s="1"/>
  <c r="L36" i="51" s="1"/>
  <c r="M36" i="51" s="1"/>
  <c r="C25" i="51"/>
  <c r="D25" i="51" s="1"/>
  <c r="E25" i="51" s="1"/>
  <c r="F25" i="51" s="1"/>
  <c r="G25" i="51" s="1"/>
  <c r="H25" i="51" s="1"/>
  <c r="I25" i="51" s="1"/>
  <c r="J25" i="51" s="1"/>
  <c r="K25" i="51" s="1"/>
  <c r="L25" i="51" s="1"/>
  <c r="M25" i="51" s="1"/>
  <c r="C14" i="51"/>
  <c r="D14" i="51" s="1"/>
  <c r="E14" i="51" s="1"/>
  <c r="F14" i="51" s="1"/>
  <c r="G14" i="51" s="1"/>
  <c r="H14" i="51" s="1"/>
  <c r="I14" i="51" s="1"/>
  <c r="J14" i="51" s="1"/>
  <c r="K14" i="51" s="1"/>
  <c r="L14" i="51" s="1"/>
  <c r="M14" i="51" s="1"/>
  <c r="C3" i="51"/>
  <c r="D3" i="51" s="1"/>
  <c r="E3" i="51" s="1"/>
  <c r="F3" i="51" s="1"/>
  <c r="G3" i="51" s="1"/>
  <c r="H3" i="51" s="1"/>
  <c r="I3" i="51" s="1"/>
  <c r="J3" i="51" s="1"/>
  <c r="K3" i="51" s="1"/>
  <c r="L3" i="51" s="1"/>
  <c r="M3" i="51" s="1"/>
  <c r="B95" i="44"/>
  <c r="B71" i="53" s="1"/>
  <c r="B94" i="44"/>
  <c r="B70" i="53" s="1"/>
  <c r="B93" i="44"/>
  <c r="B92" i="44"/>
  <c r="B8" i="47" s="1"/>
  <c r="B88" i="44"/>
  <c r="B60" i="53" s="1"/>
  <c r="B87" i="44"/>
  <c r="B59" i="53" s="1"/>
  <c r="B86" i="44"/>
  <c r="B85" i="44"/>
  <c r="B7" i="47" s="1"/>
  <c r="B95" i="45"/>
  <c r="B71" i="52" s="1"/>
  <c r="B94" i="45"/>
  <c r="B70" i="52" s="1"/>
  <c r="B93" i="45"/>
  <c r="B92" i="45"/>
  <c r="B8" i="46" s="1"/>
  <c r="B88" i="45"/>
  <c r="B60" i="52" s="1"/>
  <c r="B87" i="45"/>
  <c r="B59" i="52" s="1"/>
  <c r="B86" i="45"/>
  <c r="B85" i="45"/>
  <c r="B7" i="46" s="1"/>
  <c r="B95" i="42"/>
  <c r="B71" i="51" s="1"/>
  <c r="B94" i="42"/>
  <c r="B70" i="51" s="1"/>
  <c r="B93" i="42"/>
  <c r="B92" i="42"/>
  <c r="B8" i="43" s="1"/>
  <c r="B88" i="42"/>
  <c r="B60" i="51" s="1"/>
  <c r="B87" i="42"/>
  <c r="B59" i="51" s="1"/>
  <c r="B86" i="42"/>
  <c r="B85" i="42"/>
  <c r="B7" i="43" s="1"/>
  <c r="C86" i="42" l="1"/>
  <c r="C93" i="42"/>
  <c r="C86" i="45"/>
  <c r="C93" i="45"/>
  <c r="C86" i="44"/>
  <c r="C93" i="44"/>
  <c r="B106" i="44"/>
  <c r="A75" i="42"/>
  <c r="A46" i="51" s="1"/>
  <c r="A65" i="42"/>
  <c r="A35" i="51" s="1"/>
  <c r="A53" i="42"/>
  <c r="A41" i="42"/>
  <c r="A13" i="51" s="1"/>
  <c r="A75" i="45"/>
  <c r="A46" i="52" s="1"/>
  <c r="A65" i="45"/>
  <c r="A35" i="52" s="1"/>
  <c r="A53" i="45"/>
  <c r="A41" i="45"/>
  <c r="A13" i="52" s="1"/>
  <c r="A75" i="44"/>
  <c r="A46" i="53" s="1"/>
  <c r="A65" i="44"/>
  <c r="A35" i="53" s="1"/>
  <c r="A53" i="44"/>
  <c r="A41" i="44"/>
  <c r="A13" i="53" s="1"/>
  <c r="A31" i="44"/>
  <c r="A2" i="53" s="1"/>
  <c r="A31" i="45"/>
  <c r="A2" i="52" s="1"/>
  <c r="A31" i="42"/>
  <c r="A2" i="51" s="1"/>
  <c r="B94" i="41"/>
  <c r="B61" i="50" s="1"/>
  <c r="Y76" i="50" s="1"/>
  <c r="B87" i="41"/>
  <c r="B50" i="50" s="1"/>
  <c r="Y75" i="50" s="1"/>
  <c r="B39" i="50"/>
  <c r="B64" i="50"/>
  <c r="C64" i="50"/>
  <c r="D64" i="50"/>
  <c r="E64" i="50"/>
  <c r="F64" i="50"/>
  <c r="G64" i="50"/>
  <c r="H64" i="50"/>
  <c r="I64" i="50"/>
  <c r="J64" i="50"/>
  <c r="K64" i="50"/>
  <c r="L64" i="50"/>
  <c r="M64" i="50"/>
  <c r="B53" i="50"/>
  <c r="C53" i="50"/>
  <c r="D53" i="50"/>
  <c r="E53" i="50"/>
  <c r="F53" i="50"/>
  <c r="G53" i="50"/>
  <c r="H53" i="50"/>
  <c r="I53" i="50"/>
  <c r="J53" i="50"/>
  <c r="K53" i="50"/>
  <c r="L53" i="50"/>
  <c r="M53" i="50"/>
  <c r="C60" i="50"/>
  <c r="D60" i="50" s="1"/>
  <c r="E60" i="50" s="1"/>
  <c r="F60" i="50" s="1"/>
  <c r="G60" i="50" s="1"/>
  <c r="H60" i="50" s="1"/>
  <c r="I60" i="50" s="1"/>
  <c r="J60" i="50" s="1"/>
  <c r="K60" i="50" s="1"/>
  <c r="L60" i="50" s="1"/>
  <c r="M60" i="50" s="1"/>
  <c r="C49" i="50"/>
  <c r="D49" i="50" s="1"/>
  <c r="E49" i="50" s="1"/>
  <c r="F49" i="50" s="1"/>
  <c r="G49" i="50" s="1"/>
  <c r="H49" i="50" s="1"/>
  <c r="I49" i="50" s="1"/>
  <c r="J49" i="50" s="1"/>
  <c r="K49" i="50" s="1"/>
  <c r="L49" i="50" s="1"/>
  <c r="M49" i="50" s="1"/>
  <c r="C36" i="50"/>
  <c r="D36" i="50" s="1"/>
  <c r="E36" i="50" s="1"/>
  <c r="F36" i="50" s="1"/>
  <c r="G36" i="50" s="1"/>
  <c r="H36" i="50" s="1"/>
  <c r="I36" i="50" s="1"/>
  <c r="J36" i="50" s="1"/>
  <c r="K36" i="50" s="1"/>
  <c r="L36" i="50" s="1"/>
  <c r="M36" i="50" s="1"/>
  <c r="C3" i="50"/>
  <c r="D3" i="50" s="1"/>
  <c r="E3" i="50" s="1"/>
  <c r="F3" i="50" s="1"/>
  <c r="G3" i="50" s="1"/>
  <c r="H3" i="50" s="1"/>
  <c r="I3" i="50" s="1"/>
  <c r="J3" i="50" s="1"/>
  <c r="K3" i="50" s="1"/>
  <c r="L3" i="50" s="1"/>
  <c r="M3" i="50" s="1"/>
  <c r="C14" i="50"/>
  <c r="D14" i="50" s="1"/>
  <c r="E14" i="50" s="1"/>
  <c r="F14" i="50" s="1"/>
  <c r="G14" i="50" s="1"/>
  <c r="H14" i="50" s="1"/>
  <c r="I14" i="50" s="1"/>
  <c r="J14" i="50" s="1"/>
  <c r="K14" i="50" s="1"/>
  <c r="L14" i="50" s="1"/>
  <c r="M14" i="50" s="1"/>
  <c r="A62" i="50"/>
  <c r="A64" i="50"/>
  <c r="A63" i="50"/>
  <c r="A61" i="50"/>
  <c r="A59" i="50"/>
  <c r="A52" i="50"/>
  <c r="A51" i="50"/>
  <c r="A53" i="50"/>
  <c r="A50" i="50"/>
  <c r="A48" i="50"/>
  <c r="A40" i="50"/>
  <c r="A38" i="50"/>
  <c r="A37" i="50"/>
  <c r="A35" i="50"/>
  <c r="B78" i="44"/>
  <c r="B49" i="53" s="1"/>
  <c r="B68" i="44"/>
  <c r="B38" i="53" s="1"/>
  <c r="B58" i="44"/>
  <c r="B27" i="53" s="1"/>
  <c r="B46" i="44"/>
  <c r="B16" i="53" s="1"/>
  <c r="B34" i="44"/>
  <c r="B5" i="53" s="1"/>
  <c r="B78" i="45"/>
  <c r="B49" i="52" s="1"/>
  <c r="B68" i="45"/>
  <c r="B38" i="52" s="1"/>
  <c r="B58" i="45"/>
  <c r="B27" i="52" s="1"/>
  <c r="B46" i="45"/>
  <c r="B16" i="52" s="1"/>
  <c r="B34" i="45"/>
  <c r="B5" i="52" s="1"/>
  <c r="B78" i="42"/>
  <c r="B49" i="51" s="1"/>
  <c r="B68" i="42"/>
  <c r="B38" i="51" s="1"/>
  <c r="B58" i="42"/>
  <c r="B27" i="51" s="1"/>
  <c r="B46" i="42"/>
  <c r="B16" i="51" s="1"/>
  <c r="B34" i="42"/>
  <c r="B5" i="51" s="1"/>
  <c r="B95" i="41"/>
  <c r="B62" i="50" s="1"/>
  <c r="Y39" i="50" s="1"/>
  <c r="B88" i="41"/>
  <c r="B51" i="50" s="1"/>
  <c r="Y38" i="50" s="1"/>
  <c r="B78" i="41"/>
  <c r="B68" i="41"/>
  <c r="B38" i="50" s="1"/>
  <c r="B58" i="41"/>
  <c r="B46" i="41"/>
  <c r="B34" i="41"/>
  <c r="H45" i="26"/>
  <c r="I45" i="26"/>
  <c r="J45" i="26"/>
  <c r="K45" i="26"/>
  <c r="L45" i="26"/>
  <c r="M45" i="26"/>
  <c r="N45" i="26"/>
  <c r="O45" i="26"/>
  <c r="P45" i="26"/>
  <c r="Q45" i="26"/>
  <c r="R45" i="26"/>
  <c r="S45" i="26"/>
  <c r="T45" i="26"/>
  <c r="U45" i="26"/>
  <c r="V45" i="26"/>
  <c r="W45" i="26"/>
  <c r="X45" i="26"/>
  <c r="Y45" i="26"/>
  <c r="Z45" i="26"/>
  <c r="AA45" i="26"/>
  <c r="AB45" i="26"/>
  <c r="AC45" i="26"/>
  <c r="AD45" i="26"/>
  <c r="AE45" i="26"/>
  <c r="AF45" i="26"/>
  <c r="AG45" i="26"/>
  <c r="AH45" i="26"/>
  <c r="AI45" i="26" s="1"/>
  <c r="AJ45" i="26" s="1"/>
  <c r="AK45" i="26" s="1"/>
  <c r="AL45" i="26" s="1"/>
  <c r="AM45" i="26" s="1"/>
  <c r="G45" i="26"/>
  <c r="C16" i="41"/>
  <c r="D16" i="41"/>
  <c r="E16" i="41"/>
  <c r="F16" i="41"/>
  <c r="G16" i="41"/>
  <c r="H16" i="41"/>
  <c r="B16" i="41"/>
  <c r="B28" i="50"/>
  <c r="Y8" i="50" s="1"/>
  <c r="A27" i="50"/>
  <c r="A29" i="50"/>
  <c r="A26" i="50"/>
  <c r="C25" i="50"/>
  <c r="D25" i="50" s="1"/>
  <c r="E25" i="50" s="1"/>
  <c r="F25" i="50" s="1"/>
  <c r="G25" i="50" s="1"/>
  <c r="H25" i="50" s="1"/>
  <c r="I25" i="50" s="1"/>
  <c r="J25" i="50" s="1"/>
  <c r="K25" i="50" s="1"/>
  <c r="L25" i="50" s="1"/>
  <c r="M25" i="50" s="1"/>
  <c r="A18" i="50"/>
  <c r="B17" i="50"/>
  <c r="Y7" i="50" s="1"/>
  <c r="B6" i="50"/>
  <c r="Y6" i="50" s="1"/>
  <c r="A16" i="50"/>
  <c r="A15" i="50"/>
  <c r="A13" i="50"/>
  <c r="A7" i="50"/>
  <c r="A5" i="50"/>
  <c r="A4" i="50"/>
  <c r="A2" i="50"/>
  <c r="R86" i="26"/>
  <c r="S86" i="26"/>
  <c r="T86" i="26"/>
  <c r="U86" i="26"/>
  <c r="V86" i="26"/>
  <c r="W86" i="26"/>
  <c r="X86" i="26"/>
  <c r="Y86" i="26"/>
  <c r="Z86" i="26"/>
  <c r="AA86" i="26"/>
  <c r="AB86" i="26"/>
  <c r="AC86" i="26"/>
  <c r="AD86" i="26"/>
  <c r="AE86" i="26"/>
  <c r="AF86" i="26"/>
  <c r="AG86" i="26"/>
  <c r="AH86" i="26"/>
  <c r="Q86" i="26"/>
  <c r="AS19" i="26"/>
  <c r="AT19" i="26"/>
  <c r="AL19" i="26"/>
  <c r="AM19" i="26"/>
  <c r="AN19" i="26"/>
  <c r="AO19" i="26"/>
  <c r="AP19" i="26"/>
  <c r="AQ19" i="26"/>
  <c r="AR19" i="26"/>
  <c r="AK19" i="26"/>
  <c r="B93" i="41"/>
  <c r="B92" i="41"/>
  <c r="C93" i="41" s="1"/>
  <c r="C6" i="44"/>
  <c r="C6" i="45"/>
  <c r="C6" i="42"/>
  <c r="C6" i="41"/>
  <c r="D6" i="41" s="1"/>
  <c r="E6" i="41" s="1"/>
  <c r="F6" i="41" s="1"/>
  <c r="G6" i="41" s="1"/>
  <c r="H6" i="41" s="1"/>
  <c r="I6" i="41" s="1"/>
  <c r="J6" i="41" s="1"/>
  <c r="K6" i="41" s="1"/>
  <c r="L6" i="41" s="1"/>
  <c r="M6" i="41" s="1"/>
  <c r="M6" i="50" s="1"/>
  <c r="AJ6" i="50" s="1"/>
  <c r="A24" i="50" l="1"/>
  <c r="A24" i="53"/>
  <c r="A24" i="51"/>
  <c r="A24" i="52"/>
  <c r="M39" i="50"/>
  <c r="E39" i="50"/>
  <c r="H39" i="50"/>
  <c r="I39" i="50"/>
  <c r="B8" i="31"/>
  <c r="L39" i="50"/>
  <c r="D39" i="50"/>
  <c r="D6" i="44"/>
  <c r="C39" i="53"/>
  <c r="C28" i="53"/>
  <c r="C17" i="53"/>
  <c r="C6" i="53"/>
  <c r="D6" i="45"/>
  <c r="C17" i="52"/>
  <c r="C28" i="52"/>
  <c r="C6" i="52"/>
  <c r="C39" i="52"/>
  <c r="D6" i="42"/>
  <c r="C39" i="51"/>
  <c r="C17" i="51"/>
  <c r="C28" i="51"/>
  <c r="C6" i="51"/>
  <c r="J39" i="50"/>
  <c r="F39" i="50"/>
  <c r="K39" i="50"/>
  <c r="G39" i="50"/>
  <c r="C39" i="50"/>
  <c r="J6" i="50"/>
  <c r="AG6" i="50" s="1"/>
  <c r="F6" i="50"/>
  <c r="AC6" i="50" s="1"/>
  <c r="F17" i="50"/>
  <c r="AC7" i="50" s="1"/>
  <c r="J17" i="50"/>
  <c r="AG7" i="50" s="1"/>
  <c r="F28" i="50"/>
  <c r="AC8" i="50" s="1"/>
  <c r="J28" i="50"/>
  <c r="AG8" i="50" s="1"/>
  <c r="K6" i="50"/>
  <c r="AH6" i="50" s="1"/>
  <c r="G6" i="50"/>
  <c r="AD6" i="50" s="1"/>
  <c r="C6" i="50"/>
  <c r="Z6" i="50" s="1"/>
  <c r="E17" i="50"/>
  <c r="AB7" i="50" s="1"/>
  <c r="I17" i="50"/>
  <c r="AF7" i="50" s="1"/>
  <c r="M17" i="50"/>
  <c r="AJ7" i="50" s="1"/>
  <c r="E28" i="50"/>
  <c r="AB8" i="50" s="1"/>
  <c r="I28" i="50"/>
  <c r="AF8" i="50" s="1"/>
  <c r="M28" i="50"/>
  <c r="AJ8" i="50" s="1"/>
  <c r="L6" i="50"/>
  <c r="AI6" i="50" s="1"/>
  <c r="H6" i="50"/>
  <c r="AE6" i="50" s="1"/>
  <c r="D6" i="50"/>
  <c r="AA6" i="50" s="1"/>
  <c r="D17" i="50"/>
  <c r="AA7" i="50" s="1"/>
  <c r="H17" i="50"/>
  <c r="AE7" i="50" s="1"/>
  <c r="L17" i="50"/>
  <c r="AI7" i="50" s="1"/>
  <c r="D28" i="50"/>
  <c r="AA8" i="50" s="1"/>
  <c r="H28" i="50"/>
  <c r="AE8" i="50" s="1"/>
  <c r="L28" i="50"/>
  <c r="AI8" i="50" s="1"/>
  <c r="I6" i="50"/>
  <c r="AF6" i="50" s="1"/>
  <c r="E6" i="50"/>
  <c r="AB6" i="50" s="1"/>
  <c r="C17" i="50"/>
  <c r="Z7" i="50" s="1"/>
  <c r="G17" i="50"/>
  <c r="AD7" i="50" s="1"/>
  <c r="K17" i="50"/>
  <c r="AH7" i="50" s="1"/>
  <c r="C28" i="50"/>
  <c r="Z8" i="50" s="1"/>
  <c r="G28" i="50"/>
  <c r="AD8" i="50" s="1"/>
  <c r="K28" i="50"/>
  <c r="AH8" i="50" s="1"/>
  <c r="H44" i="26"/>
  <c r="H101" i="26" s="1"/>
  <c r="I44" i="26"/>
  <c r="I101" i="26" s="1"/>
  <c r="J44" i="26"/>
  <c r="J101" i="26" s="1"/>
  <c r="K44" i="26"/>
  <c r="K101" i="26" s="1"/>
  <c r="L44" i="26"/>
  <c r="L101" i="26" s="1"/>
  <c r="M44" i="26"/>
  <c r="M101" i="26" s="1"/>
  <c r="N44" i="26"/>
  <c r="N101" i="26" s="1"/>
  <c r="O44" i="26"/>
  <c r="O101" i="26" s="1"/>
  <c r="P44" i="26"/>
  <c r="P101" i="26" s="1"/>
  <c r="Q44" i="26"/>
  <c r="Q101" i="26" s="1"/>
  <c r="R44" i="26"/>
  <c r="R101" i="26" s="1"/>
  <c r="S44" i="26"/>
  <c r="S101" i="26" s="1"/>
  <c r="T44" i="26"/>
  <c r="T101" i="26" s="1"/>
  <c r="U44" i="26"/>
  <c r="U101" i="26" s="1"/>
  <c r="V44" i="26"/>
  <c r="V101" i="26" s="1"/>
  <c r="W44" i="26"/>
  <c r="W101" i="26" s="1"/>
  <c r="X44" i="26"/>
  <c r="X101" i="26" s="1"/>
  <c r="Y44" i="26"/>
  <c r="Y101" i="26" s="1"/>
  <c r="Z44" i="26"/>
  <c r="Z101" i="26" s="1"/>
  <c r="AA44" i="26"/>
  <c r="AA101" i="26" s="1"/>
  <c r="AB44" i="26"/>
  <c r="AB101" i="26" s="1"/>
  <c r="AC44" i="26"/>
  <c r="AC101" i="26" s="1"/>
  <c r="AD44" i="26"/>
  <c r="AE44" i="26"/>
  <c r="AE101" i="26" s="1"/>
  <c r="AF44" i="26"/>
  <c r="AF101" i="26" s="1"/>
  <c r="AG44" i="26"/>
  <c r="AG101" i="26" s="1"/>
  <c r="AH44" i="26"/>
  <c r="G44" i="26"/>
  <c r="G101" i="26" s="1"/>
  <c r="AI44" i="26" l="1"/>
  <c r="AH101" i="26"/>
  <c r="E6" i="42"/>
  <c r="D17" i="51"/>
  <c r="D28" i="51"/>
  <c r="D6" i="51"/>
  <c r="D39" i="51"/>
  <c r="E6" i="44"/>
  <c r="D39" i="53"/>
  <c r="D28" i="53"/>
  <c r="D17" i="53"/>
  <c r="D6" i="53"/>
  <c r="E6" i="45"/>
  <c r="D28" i="52"/>
  <c r="D6" i="52"/>
  <c r="D39" i="52"/>
  <c r="D17" i="52"/>
  <c r="AC37" i="26"/>
  <c r="AD37" i="26"/>
  <c r="AE37" i="26"/>
  <c r="AF37" i="26"/>
  <c r="AG37" i="26"/>
  <c r="AH37" i="26"/>
  <c r="AB37" i="26"/>
  <c r="AJ44" i="26" l="1"/>
  <c r="AI101" i="26"/>
  <c r="AI99" i="26" s="1"/>
  <c r="F6" i="44"/>
  <c r="E39" i="53"/>
  <c r="E28" i="53"/>
  <c r="E17" i="53"/>
  <c r="E6" i="53"/>
  <c r="F6" i="45"/>
  <c r="E39" i="52"/>
  <c r="E17" i="52"/>
  <c r="E6" i="52"/>
  <c r="E28" i="52"/>
  <c r="F6" i="42"/>
  <c r="E28" i="51"/>
  <c r="E6" i="51"/>
  <c r="E17" i="51"/>
  <c r="E39" i="51"/>
  <c r="B85" i="41"/>
  <c r="B86" i="41"/>
  <c r="I20" i="20"/>
  <c r="AK44" i="26" l="1"/>
  <c r="AJ101" i="26"/>
  <c r="AJ99" i="26" s="1"/>
  <c r="G6" i="44"/>
  <c r="F17" i="53"/>
  <c r="F6" i="53"/>
  <c r="F39" i="53"/>
  <c r="F28" i="53"/>
  <c r="G6" i="45"/>
  <c r="F39" i="52"/>
  <c r="F17" i="52"/>
  <c r="F28" i="52"/>
  <c r="F6" i="52"/>
  <c r="G6" i="42"/>
  <c r="F39" i="51"/>
  <c r="F17" i="51"/>
  <c r="F28" i="51"/>
  <c r="F6" i="51"/>
  <c r="C86" i="41"/>
  <c r="B7" i="31"/>
  <c r="AL44" i="26" l="1"/>
  <c r="AK101" i="26"/>
  <c r="AK99" i="26" s="1"/>
  <c r="H6" i="44"/>
  <c r="G39" i="53"/>
  <c r="G28" i="53"/>
  <c r="G17" i="53"/>
  <c r="G6" i="53"/>
  <c r="H6" i="45"/>
  <c r="G17" i="52"/>
  <c r="G28" i="52"/>
  <c r="G6" i="52"/>
  <c r="G39" i="52"/>
  <c r="H6" i="42"/>
  <c r="G39" i="51"/>
  <c r="G17" i="51"/>
  <c r="G28" i="51"/>
  <c r="G6" i="51"/>
  <c r="B17" i="41"/>
  <c r="C17" i="41"/>
  <c r="D17" i="41"/>
  <c r="E17" i="41"/>
  <c r="F17" i="41"/>
  <c r="G17" i="41"/>
  <c r="H17" i="41"/>
  <c r="I17" i="41" s="1"/>
  <c r="J17" i="41" s="1"/>
  <c r="K17" i="41" s="1"/>
  <c r="L17" i="41" s="1"/>
  <c r="M17" i="41" s="1"/>
  <c r="AC74" i="26"/>
  <c r="AC70" i="26"/>
  <c r="AC71" i="26" s="1"/>
  <c r="AC72" i="26" s="1"/>
  <c r="AC65" i="26"/>
  <c r="AC66" i="26" s="1"/>
  <c r="B77" i="45"/>
  <c r="B76" i="45"/>
  <c r="B75" i="45"/>
  <c r="C76" i="45" s="1"/>
  <c r="B67" i="45"/>
  <c r="B66" i="45"/>
  <c r="B65" i="45"/>
  <c r="C66" i="45" s="1"/>
  <c r="B57" i="45"/>
  <c r="B54" i="45"/>
  <c r="B53" i="45"/>
  <c r="C54" i="45" s="1"/>
  <c r="B45" i="45"/>
  <c r="B42" i="45"/>
  <c r="B41" i="45"/>
  <c r="B4" i="46" s="1"/>
  <c r="B33" i="45"/>
  <c r="B32" i="45"/>
  <c r="B31" i="45"/>
  <c r="B3" i="46" s="1"/>
  <c r="B24" i="45"/>
  <c r="B25" i="45" s="1"/>
  <c r="B26" i="45" s="1"/>
  <c r="H18" i="45"/>
  <c r="G18" i="45"/>
  <c r="F18" i="45"/>
  <c r="E18" i="45"/>
  <c r="D18" i="45"/>
  <c r="C18" i="45"/>
  <c r="B18" i="45"/>
  <c r="H17" i="45"/>
  <c r="H14" i="45"/>
  <c r="G14" i="45"/>
  <c r="F14" i="45"/>
  <c r="E14" i="45"/>
  <c r="D14" i="45"/>
  <c r="C14" i="45"/>
  <c r="B14" i="45"/>
  <c r="H8" i="45"/>
  <c r="H10" i="45" s="1"/>
  <c r="H11" i="45" s="1"/>
  <c r="G8" i="45"/>
  <c r="G10" i="45" s="1"/>
  <c r="G11" i="45" s="1"/>
  <c r="F8" i="45"/>
  <c r="F10" i="45" s="1"/>
  <c r="F11" i="45" s="1"/>
  <c r="E8" i="45"/>
  <c r="E10" i="45" s="1"/>
  <c r="E11" i="45" s="1"/>
  <c r="D8" i="45"/>
  <c r="D10" i="45" s="1"/>
  <c r="D11" i="45" s="1"/>
  <c r="C8" i="45"/>
  <c r="C10" i="45" s="1"/>
  <c r="C11" i="45" s="1"/>
  <c r="B8" i="45"/>
  <c r="B10" i="45" s="1"/>
  <c r="B11" i="45" s="1"/>
  <c r="H7" i="45"/>
  <c r="G7" i="45"/>
  <c r="G50" i="52" s="1"/>
  <c r="F7" i="45"/>
  <c r="F50" i="52" s="1"/>
  <c r="E7" i="45"/>
  <c r="E50" i="52" s="1"/>
  <c r="D7" i="45"/>
  <c r="D50" i="52" s="1"/>
  <c r="C7" i="45"/>
  <c r="C50" i="52" s="1"/>
  <c r="B7" i="45"/>
  <c r="H5" i="45"/>
  <c r="G5" i="45"/>
  <c r="F5" i="45"/>
  <c r="E5" i="45"/>
  <c r="D5" i="45"/>
  <c r="C5" i="45"/>
  <c r="B5" i="45"/>
  <c r="B2" i="45"/>
  <c r="B3" i="45" s="1"/>
  <c r="B77" i="44"/>
  <c r="B76" i="44"/>
  <c r="B75" i="44"/>
  <c r="C76" i="44" s="1"/>
  <c r="B67" i="44"/>
  <c r="B66" i="44"/>
  <c r="B65" i="44"/>
  <c r="C66" i="44" s="1"/>
  <c r="B57" i="44"/>
  <c r="B54" i="44"/>
  <c r="B53" i="44"/>
  <c r="C54" i="44" s="1"/>
  <c r="B45" i="44"/>
  <c r="B42" i="44"/>
  <c r="B41" i="44"/>
  <c r="C42" i="44" s="1"/>
  <c r="B33" i="44"/>
  <c r="B32" i="44"/>
  <c r="B31" i="44"/>
  <c r="C32" i="44" s="1"/>
  <c r="B24" i="44"/>
  <c r="B25" i="44" s="1"/>
  <c r="B26" i="44" s="1"/>
  <c r="H18" i="44"/>
  <c r="G18" i="44"/>
  <c r="F18" i="44"/>
  <c r="E18" i="44"/>
  <c r="D18" i="44"/>
  <c r="C18" i="44"/>
  <c r="B18" i="44"/>
  <c r="H17" i="44"/>
  <c r="H14" i="44"/>
  <c r="G14" i="44"/>
  <c r="F14" i="44"/>
  <c r="E14" i="44"/>
  <c r="D14" i="44"/>
  <c r="C14" i="44"/>
  <c r="B14" i="44"/>
  <c r="H8" i="44"/>
  <c r="G8" i="44"/>
  <c r="G10" i="44" s="1"/>
  <c r="G11" i="44" s="1"/>
  <c r="F8" i="44"/>
  <c r="F10" i="44" s="1"/>
  <c r="F11" i="44" s="1"/>
  <c r="E8" i="44"/>
  <c r="E10" i="44" s="1"/>
  <c r="E11" i="44" s="1"/>
  <c r="D8" i="44"/>
  <c r="D10" i="44" s="1"/>
  <c r="D11" i="44" s="1"/>
  <c r="C8" i="44"/>
  <c r="C10" i="44" s="1"/>
  <c r="C11" i="44" s="1"/>
  <c r="B8" i="44"/>
  <c r="B10" i="44" s="1"/>
  <c r="B11" i="44" s="1"/>
  <c r="H7" i="44"/>
  <c r="G7" i="44"/>
  <c r="G50" i="53" s="1"/>
  <c r="F7" i="44"/>
  <c r="F50" i="53" s="1"/>
  <c r="E7" i="44"/>
  <c r="E50" i="53" s="1"/>
  <c r="D7" i="44"/>
  <c r="D50" i="53" s="1"/>
  <c r="C7" i="44"/>
  <c r="C50" i="53" s="1"/>
  <c r="B7" i="44"/>
  <c r="H5" i="44"/>
  <c r="G5" i="44"/>
  <c r="F5" i="44"/>
  <c r="E5" i="44"/>
  <c r="D5" i="44"/>
  <c r="C5" i="44"/>
  <c r="B5" i="44"/>
  <c r="B2" i="44"/>
  <c r="B3" i="44" s="1"/>
  <c r="H18" i="42"/>
  <c r="G18" i="42"/>
  <c r="F18" i="42"/>
  <c r="E18" i="42"/>
  <c r="D18" i="42"/>
  <c r="C18" i="42"/>
  <c r="B18" i="42"/>
  <c r="H17" i="42"/>
  <c r="H14" i="42"/>
  <c r="G14" i="42"/>
  <c r="F14" i="42"/>
  <c r="E14" i="42"/>
  <c r="D14" i="42"/>
  <c r="C14" i="42"/>
  <c r="B14" i="42"/>
  <c r="H8" i="42"/>
  <c r="H10" i="42" s="1"/>
  <c r="H11" i="42" s="1"/>
  <c r="G8" i="42"/>
  <c r="G10" i="42" s="1"/>
  <c r="G11" i="42" s="1"/>
  <c r="F8" i="42"/>
  <c r="F10" i="42" s="1"/>
  <c r="F11" i="42" s="1"/>
  <c r="E8" i="42"/>
  <c r="E10" i="42" s="1"/>
  <c r="E11" i="42" s="1"/>
  <c r="D8" i="42"/>
  <c r="D10" i="42" s="1"/>
  <c r="D11" i="42" s="1"/>
  <c r="C8" i="42"/>
  <c r="C10" i="42" s="1"/>
  <c r="C11" i="42" s="1"/>
  <c r="B8" i="42"/>
  <c r="B10" i="42" s="1"/>
  <c r="B11" i="42" s="1"/>
  <c r="H7" i="42"/>
  <c r="G7" i="42"/>
  <c r="G50" i="51" s="1"/>
  <c r="F7" i="42"/>
  <c r="F50" i="51" s="1"/>
  <c r="E7" i="42"/>
  <c r="E50" i="51" s="1"/>
  <c r="D7" i="42"/>
  <c r="D50" i="51" s="1"/>
  <c r="C7" i="42"/>
  <c r="C50" i="51" s="1"/>
  <c r="B7" i="42"/>
  <c r="H5" i="42"/>
  <c r="G5" i="42"/>
  <c r="F5" i="42"/>
  <c r="E5" i="42"/>
  <c r="D5" i="42"/>
  <c r="C5" i="42"/>
  <c r="B5" i="42"/>
  <c r="B77" i="42"/>
  <c r="B76" i="42"/>
  <c r="B75" i="42"/>
  <c r="C76" i="42" s="1"/>
  <c r="B67" i="42"/>
  <c r="B66" i="42"/>
  <c r="B65" i="42"/>
  <c r="B6" i="43" s="1"/>
  <c r="B57" i="42"/>
  <c r="B54" i="42"/>
  <c r="B53" i="42"/>
  <c r="C54" i="42" s="1"/>
  <c r="B45" i="42"/>
  <c r="B15" i="51" s="1"/>
  <c r="B42" i="42"/>
  <c r="B41" i="42"/>
  <c r="C42" i="42" s="1"/>
  <c r="B33" i="42"/>
  <c r="B32" i="42"/>
  <c r="B31" i="42"/>
  <c r="C32" i="42" s="1"/>
  <c r="B24" i="42"/>
  <c r="B25" i="42" s="1"/>
  <c r="B26" i="42" s="1"/>
  <c r="B24" i="41"/>
  <c r="C24" i="41" s="1"/>
  <c r="AM44" i="26" l="1"/>
  <c r="AM101" i="26" s="1"/>
  <c r="AM99" i="26" s="1"/>
  <c r="AL101" i="26"/>
  <c r="AL99" i="26" s="1"/>
  <c r="AC67" i="26"/>
  <c r="C2" i="44" s="1"/>
  <c r="AD70" i="26"/>
  <c r="AE70" i="26" s="1"/>
  <c r="AF70" i="26" s="1"/>
  <c r="B61" i="42"/>
  <c r="B26" i="51"/>
  <c r="I7" i="42"/>
  <c r="H50" i="51"/>
  <c r="B49" i="44"/>
  <c r="B15" i="53"/>
  <c r="B19" i="53" s="1"/>
  <c r="I7" i="45"/>
  <c r="H50" i="52"/>
  <c r="B61" i="45"/>
  <c r="B26" i="52"/>
  <c r="B30" i="52" s="1"/>
  <c r="I6" i="44"/>
  <c r="H39" i="53"/>
  <c r="H28" i="53"/>
  <c r="H17" i="53"/>
  <c r="H6" i="53"/>
  <c r="B71" i="42"/>
  <c r="B37" i="51"/>
  <c r="B41" i="51" s="1"/>
  <c r="B30" i="51"/>
  <c r="B80" i="42"/>
  <c r="B51" i="51" s="1"/>
  <c r="I7" i="44"/>
  <c r="H50" i="53"/>
  <c r="B61" i="44"/>
  <c r="B26" i="53"/>
  <c r="B30" i="53" s="1"/>
  <c r="B80" i="45"/>
  <c r="B51" i="52" s="1"/>
  <c r="B71" i="45"/>
  <c r="B37" i="52"/>
  <c r="B41" i="52" s="1"/>
  <c r="I6" i="45"/>
  <c r="H28" i="52"/>
  <c r="H6" i="52"/>
  <c r="H39" i="52"/>
  <c r="H17" i="52"/>
  <c r="B37" i="42"/>
  <c r="B4" i="51"/>
  <c r="B8" i="51" s="1"/>
  <c r="B81" i="42"/>
  <c r="B48" i="51"/>
  <c r="B50" i="51"/>
  <c r="B90" i="42"/>
  <c r="B61" i="51" s="1"/>
  <c r="B63" i="51" s="1"/>
  <c r="B97" i="42"/>
  <c r="B72" i="51" s="1"/>
  <c r="B74" i="51" s="1"/>
  <c r="B80" i="44"/>
  <c r="B51" i="53" s="1"/>
  <c r="B71" i="44"/>
  <c r="B37" i="53"/>
  <c r="B41" i="53" s="1"/>
  <c r="B50" i="52"/>
  <c r="B97" i="45"/>
  <c r="B72" i="52" s="1"/>
  <c r="B74" i="52" s="1"/>
  <c r="B90" i="45"/>
  <c r="B61" i="52" s="1"/>
  <c r="B63" i="52" s="1"/>
  <c r="B37" i="45"/>
  <c r="B4" i="52"/>
  <c r="B8" i="52" s="1"/>
  <c r="B81" i="45"/>
  <c r="B48" i="52"/>
  <c r="I6" i="42"/>
  <c r="H17" i="51"/>
  <c r="H28" i="51"/>
  <c r="H6" i="51"/>
  <c r="H39" i="51"/>
  <c r="I5" i="42"/>
  <c r="B50" i="53"/>
  <c r="B97" i="44"/>
  <c r="B72" i="53" s="1"/>
  <c r="B74" i="53" s="1"/>
  <c r="B90" i="44"/>
  <c r="B61" i="53" s="1"/>
  <c r="B63" i="53" s="1"/>
  <c r="B37" i="44"/>
  <c r="B4" i="53"/>
  <c r="B8" i="53" s="1"/>
  <c r="B81" i="44"/>
  <c r="B48" i="53"/>
  <c r="I5" i="45"/>
  <c r="B49" i="45"/>
  <c r="B15" i="52"/>
  <c r="B19" i="52" s="1"/>
  <c r="B19" i="51"/>
  <c r="AC75" i="26"/>
  <c r="AC76" i="26" s="1"/>
  <c r="AD74" i="26"/>
  <c r="AD101" i="26" s="1"/>
  <c r="AD71" i="26"/>
  <c r="AD72" i="26" s="1"/>
  <c r="I14" i="45"/>
  <c r="AE71" i="26"/>
  <c r="AD65" i="26"/>
  <c r="AD66" i="26" s="1"/>
  <c r="I17" i="44"/>
  <c r="I17" i="42"/>
  <c r="I17" i="45"/>
  <c r="B5" i="47"/>
  <c r="B3" i="47"/>
  <c r="B4" i="47"/>
  <c r="B6" i="47"/>
  <c r="I8" i="45"/>
  <c r="I10" i="45" s="1"/>
  <c r="I11" i="45" s="1"/>
  <c r="C32" i="45"/>
  <c r="C42" i="45"/>
  <c r="B6" i="46"/>
  <c r="B5" i="46"/>
  <c r="C24" i="45"/>
  <c r="D24" i="45" s="1"/>
  <c r="E24" i="45" s="1"/>
  <c r="C66" i="42"/>
  <c r="B5" i="43"/>
  <c r="B4" i="43"/>
  <c r="B3" i="43"/>
  <c r="I5" i="44"/>
  <c r="H10" i="44"/>
  <c r="H11" i="44" s="1"/>
  <c r="I8" i="44"/>
  <c r="I14" i="44"/>
  <c r="C24" i="44"/>
  <c r="I14" i="42"/>
  <c r="I8" i="42"/>
  <c r="B49" i="42"/>
  <c r="C24" i="42"/>
  <c r="D24" i="41"/>
  <c r="C25" i="41"/>
  <c r="C26" i="41" s="1"/>
  <c r="B25" i="41"/>
  <c r="B26" i="41" s="1"/>
  <c r="C92" i="44" l="1"/>
  <c r="D93" i="44" s="1"/>
  <c r="C3" i="44"/>
  <c r="C85" i="44"/>
  <c r="C7" i="47" s="1"/>
  <c r="B52" i="52"/>
  <c r="B53" i="52" s="1"/>
  <c r="B52" i="51"/>
  <c r="B53" i="51" s="1"/>
  <c r="J6" i="44"/>
  <c r="I28" i="53"/>
  <c r="I17" i="53"/>
  <c r="I39" i="53"/>
  <c r="I6" i="53"/>
  <c r="J7" i="45"/>
  <c r="I50" i="52"/>
  <c r="J5" i="42"/>
  <c r="J6" i="42"/>
  <c r="I28" i="51"/>
  <c r="I6" i="51"/>
  <c r="I39" i="51"/>
  <c r="I17" i="51"/>
  <c r="J5" i="45"/>
  <c r="J6" i="45"/>
  <c r="I39" i="52"/>
  <c r="I28" i="52"/>
  <c r="I6" i="52"/>
  <c r="I17" i="52"/>
  <c r="J7" i="44"/>
  <c r="I50" i="53"/>
  <c r="J7" i="42"/>
  <c r="I50" i="51"/>
  <c r="B52" i="53"/>
  <c r="B53" i="53" s="1"/>
  <c r="AE74" i="26"/>
  <c r="AD75" i="26"/>
  <c r="AD76" i="26" s="1"/>
  <c r="AE72" i="26"/>
  <c r="J14" i="45"/>
  <c r="C87" i="41"/>
  <c r="C50" i="50" s="1"/>
  <c r="Z75" i="50" s="1"/>
  <c r="C94" i="41"/>
  <c r="C61" i="50" s="1"/>
  <c r="Z76" i="50" s="1"/>
  <c r="C106" i="44"/>
  <c r="AG70" i="26"/>
  <c r="AF71" i="26"/>
  <c r="AF72" i="26" s="1"/>
  <c r="AE65" i="26"/>
  <c r="AE66" i="26" s="1"/>
  <c r="AD67" i="26"/>
  <c r="D2" i="44" s="1"/>
  <c r="D3" i="44" s="1"/>
  <c r="J17" i="44"/>
  <c r="J17" i="42"/>
  <c r="J17" i="45"/>
  <c r="J8" i="45"/>
  <c r="D25" i="45"/>
  <c r="D26" i="45" s="1"/>
  <c r="C25" i="45"/>
  <c r="C26" i="45" s="1"/>
  <c r="E25" i="45"/>
  <c r="E26" i="45" s="1"/>
  <c r="F24" i="45"/>
  <c r="I10" i="44"/>
  <c r="I11" i="44" s="1"/>
  <c r="J8" i="44"/>
  <c r="J5" i="44"/>
  <c r="C25" i="44"/>
  <c r="C26" i="44" s="1"/>
  <c r="D24" i="44"/>
  <c r="J14" i="44"/>
  <c r="I10" i="42"/>
  <c r="I11" i="42" s="1"/>
  <c r="J8" i="42"/>
  <c r="J14" i="42"/>
  <c r="C25" i="42"/>
  <c r="C26" i="42" s="1"/>
  <c r="D24" i="42"/>
  <c r="E24" i="41"/>
  <c r="D25" i="41"/>
  <c r="D26" i="41" s="1"/>
  <c r="C8" i="47" l="1"/>
  <c r="D86" i="44"/>
  <c r="D85" i="44" s="1"/>
  <c r="C56" i="45"/>
  <c r="C94" i="45"/>
  <c r="C87" i="45"/>
  <c r="K6" i="45"/>
  <c r="J39" i="52"/>
  <c r="J17" i="52"/>
  <c r="J28" i="52"/>
  <c r="J6" i="52"/>
  <c r="K6" i="42"/>
  <c r="J39" i="51"/>
  <c r="J17" i="51"/>
  <c r="J28" i="51"/>
  <c r="J6" i="51"/>
  <c r="C94" i="42"/>
  <c r="C87" i="42"/>
  <c r="D92" i="44"/>
  <c r="K7" i="44"/>
  <c r="J50" i="53"/>
  <c r="K5" i="45"/>
  <c r="K5" i="42"/>
  <c r="E94" i="45"/>
  <c r="E70" i="52" s="1"/>
  <c r="E87" i="45"/>
  <c r="K6" i="44"/>
  <c r="J17" i="53"/>
  <c r="J6" i="53"/>
  <c r="J39" i="53"/>
  <c r="J28" i="53"/>
  <c r="C94" i="44"/>
  <c r="C87" i="44"/>
  <c r="D56" i="45"/>
  <c r="D94" i="45"/>
  <c r="D87" i="45"/>
  <c r="K7" i="42"/>
  <c r="J50" i="51"/>
  <c r="K7" i="45"/>
  <c r="J50" i="52"/>
  <c r="AF74" i="26"/>
  <c r="AE75" i="26"/>
  <c r="AE76" i="26" s="1"/>
  <c r="K14" i="45"/>
  <c r="D87" i="41"/>
  <c r="D50" i="50" s="1"/>
  <c r="AA75" i="50" s="1"/>
  <c r="D94" i="41"/>
  <c r="D61" i="50" s="1"/>
  <c r="AA76" i="50" s="1"/>
  <c r="D106" i="44"/>
  <c r="AF65" i="26"/>
  <c r="AF66" i="26" s="1"/>
  <c r="AE67" i="26"/>
  <c r="E2" i="44" s="1"/>
  <c r="E3" i="44" s="1"/>
  <c r="AH70" i="26"/>
  <c r="AG71" i="26"/>
  <c r="AG72" i="26" s="1"/>
  <c r="K17" i="44"/>
  <c r="K17" i="45"/>
  <c r="K17" i="42"/>
  <c r="D44" i="45"/>
  <c r="K8" i="45"/>
  <c r="J10" i="45"/>
  <c r="J11" i="45" s="1"/>
  <c r="C44" i="45"/>
  <c r="E56" i="45"/>
  <c r="E44" i="45"/>
  <c r="F25" i="45"/>
  <c r="F26" i="45" s="1"/>
  <c r="G24" i="45"/>
  <c r="D25" i="44"/>
  <c r="D26" i="44" s="1"/>
  <c r="E24" i="44"/>
  <c r="K5" i="44"/>
  <c r="J10" i="44"/>
  <c r="J11" i="44" s="1"/>
  <c r="K8" i="44"/>
  <c r="K14" i="44"/>
  <c r="C56" i="44"/>
  <c r="C44" i="44"/>
  <c r="J10" i="42"/>
  <c r="J11" i="42" s="1"/>
  <c r="K8" i="42"/>
  <c r="K14" i="42"/>
  <c r="E24" i="42"/>
  <c r="D25" i="42"/>
  <c r="D26" i="42" s="1"/>
  <c r="C56" i="42"/>
  <c r="C44" i="42"/>
  <c r="E25" i="41"/>
  <c r="E26" i="41" s="1"/>
  <c r="F24" i="41"/>
  <c r="F94" i="45" l="1"/>
  <c r="F70" i="52" s="1"/>
  <c r="F87" i="45"/>
  <c r="F59" i="52" s="1"/>
  <c r="D59" i="52"/>
  <c r="C70" i="53"/>
  <c r="E86" i="44"/>
  <c r="E85" i="44" s="1"/>
  <c r="D7" i="47"/>
  <c r="L6" i="42"/>
  <c r="K39" i="51"/>
  <c r="K17" i="51"/>
  <c r="K28" i="51"/>
  <c r="K6" i="51"/>
  <c r="L7" i="42"/>
  <c r="K50" i="51"/>
  <c r="C59" i="53"/>
  <c r="L7" i="44"/>
  <c r="K50" i="53"/>
  <c r="C70" i="51"/>
  <c r="C70" i="52"/>
  <c r="E59" i="52"/>
  <c r="L5" i="45"/>
  <c r="C59" i="51"/>
  <c r="C59" i="52"/>
  <c r="D94" i="42"/>
  <c r="D87" i="42"/>
  <c r="D94" i="44"/>
  <c r="D87" i="44"/>
  <c r="L7" i="45"/>
  <c r="K50" i="52"/>
  <c r="D70" i="52"/>
  <c r="L6" i="44"/>
  <c r="K39" i="53"/>
  <c r="K28" i="53"/>
  <c r="K17" i="53"/>
  <c r="K6" i="53"/>
  <c r="L5" i="42"/>
  <c r="E93" i="44"/>
  <c r="E92" i="44" s="1"/>
  <c r="D8" i="47"/>
  <c r="L6" i="45"/>
  <c r="K17" i="52"/>
  <c r="K28" i="52"/>
  <c r="K6" i="52"/>
  <c r="K39" i="52"/>
  <c r="AG74" i="26"/>
  <c r="AF75" i="26"/>
  <c r="AF76" i="26" s="1"/>
  <c r="L14" i="45"/>
  <c r="E87" i="41"/>
  <c r="E50" i="50" s="1"/>
  <c r="AB75" i="50" s="1"/>
  <c r="E94" i="41"/>
  <c r="E61" i="50" s="1"/>
  <c r="AB76" i="50" s="1"/>
  <c r="AI70" i="26"/>
  <c r="AH71" i="26"/>
  <c r="AH72" i="26" s="1"/>
  <c r="AG65" i="26"/>
  <c r="AG66" i="26" s="1"/>
  <c r="AF67" i="26"/>
  <c r="F2" i="44" s="1"/>
  <c r="F3" i="44" s="1"/>
  <c r="L17" i="45"/>
  <c r="L17" i="42"/>
  <c r="D111" i="44"/>
  <c r="L17" i="44"/>
  <c r="L8" i="45"/>
  <c r="K10" i="45"/>
  <c r="K11" i="45" s="1"/>
  <c r="F56" i="45"/>
  <c r="F44" i="45"/>
  <c r="H24" i="45"/>
  <c r="G25" i="45"/>
  <c r="G26" i="45" s="1"/>
  <c r="K10" i="44"/>
  <c r="K11" i="44" s="1"/>
  <c r="L8" i="44"/>
  <c r="F24" i="44"/>
  <c r="E25" i="44"/>
  <c r="E26" i="44" s="1"/>
  <c r="L5" i="44"/>
  <c r="L14" i="44"/>
  <c r="D56" i="44"/>
  <c r="D44" i="44"/>
  <c r="K10" i="42"/>
  <c r="K11" i="42" s="1"/>
  <c r="L8" i="42"/>
  <c r="L14" i="42"/>
  <c r="F24" i="42"/>
  <c r="E25" i="42"/>
  <c r="E26" i="42" s="1"/>
  <c r="D56" i="42"/>
  <c r="D44" i="42"/>
  <c r="G24" i="41"/>
  <c r="F25" i="41"/>
  <c r="F26" i="41" s="1"/>
  <c r="E106" i="44" l="1"/>
  <c r="F93" i="44"/>
  <c r="F92" i="44" s="1"/>
  <c r="E8" i="47"/>
  <c r="E94" i="42"/>
  <c r="E70" i="51" s="1"/>
  <c r="E87" i="42"/>
  <c r="M6" i="44"/>
  <c r="L39" i="53"/>
  <c r="L28" i="53"/>
  <c r="L17" i="53"/>
  <c r="L6" i="53"/>
  <c r="M7" i="45"/>
  <c r="M50" i="52" s="1"/>
  <c r="L50" i="52"/>
  <c r="D70" i="53"/>
  <c r="M6" i="42"/>
  <c r="L17" i="51"/>
  <c r="L28" i="51"/>
  <c r="L6" i="51"/>
  <c r="L39" i="51"/>
  <c r="M5" i="42"/>
  <c r="D59" i="53"/>
  <c r="M5" i="45"/>
  <c r="M6" i="45"/>
  <c r="L28" i="52"/>
  <c r="L6" i="52"/>
  <c r="L39" i="52"/>
  <c r="L17" i="52"/>
  <c r="F86" i="44"/>
  <c r="F85" i="44" s="1"/>
  <c r="E7" i="47"/>
  <c r="D70" i="51"/>
  <c r="E94" i="44"/>
  <c r="E70" i="53" s="1"/>
  <c r="E87" i="44"/>
  <c r="G94" i="45"/>
  <c r="G70" i="52" s="1"/>
  <c r="G87" i="45"/>
  <c r="G59" i="52" s="1"/>
  <c r="D59" i="51"/>
  <c r="M7" i="44"/>
  <c r="M50" i="53" s="1"/>
  <c r="L50" i="53"/>
  <c r="M7" i="42"/>
  <c r="M50" i="51" s="1"/>
  <c r="L50" i="51"/>
  <c r="AH74" i="26"/>
  <c r="AG75" i="26"/>
  <c r="AG76" i="26" s="1"/>
  <c r="M14" i="45"/>
  <c r="F87" i="41"/>
  <c r="F50" i="50" s="1"/>
  <c r="AC75" i="50" s="1"/>
  <c r="F94" i="41"/>
  <c r="F61" i="50" s="1"/>
  <c r="AC76" i="50" s="1"/>
  <c r="F106" i="44"/>
  <c r="AG67" i="26"/>
  <c r="G2" i="44" s="1"/>
  <c r="G3" i="44" s="1"/>
  <c r="AH65" i="26"/>
  <c r="AH66" i="26" s="1"/>
  <c r="AJ70" i="26"/>
  <c r="AK70" i="26" s="1"/>
  <c r="AL70" i="26" s="1"/>
  <c r="AM70" i="26" s="1"/>
  <c r="M17" i="45"/>
  <c r="M17" i="42"/>
  <c r="M17" i="44"/>
  <c r="L10" i="45"/>
  <c r="L11" i="45" s="1"/>
  <c r="M8" i="45"/>
  <c r="M10" i="45" s="1"/>
  <c r="M11" i="45" s="1"/>
  <c r="H25" i="45"/>
  <c r="H26" i="45" s="1"/>
  <c r="I24" i="45"/>
  <c r="G44" i="45"/>
  <c r="G56" i="45"/>
  <c r="F25" i="44"/>
  <c r="F26" i="44" s="1"/>
  <c r="G24" i="44"/>
  <c r="M5" i="44"/>
  <c r="L10" i="44"/>
  <c r="L11" i="44" s="1"/>
  <c r="M8" i="44"/>
  <c r="M10" i="44" s="1"/>
  <c r="M11" i="44" s="1"/>
  <c r="M14" i="44"/>
  <c r="E44" i="44"/>
  <c r="E56" i="44"/>
  <c r="M14" i="42"/>
  <c r="L10" i="42"/>
  <c r="L11" i="42" s="1"/>
  <c r="M8" i="42"/>
  <c r="M10" i="42" s="1"/>
  <c r="M11" i="42" s="1"/>
  <c r="F25" i="42"/>
  <c r="F26" i="42" s="1"/>
  <c r="G24" i="42"/>
  <c r="E44" i="42"/>
  <c r="E56" i="42"/>
  <c r="H24" i="41"/>
  <c r="G25" i="41"/>
  <c r="G26" i="41" s="1"/>
  <c r="G93" i="44" l="1"/>
  <c r="G92" i="44" s="1"/>
  <c r="F8" i="47"/>
  <c r="G86" i="44"/>
  <c r="G85" i="44" s="1"/>
  <c r="F7" i="47"/>
  <c r="F94" i="44"/>
  <c r="F70" i="53" s="1"/>
  <c r="F87" i="44"/>
  <c r="F59" i="53" s="1"/>
  <c r="H94" i="45"/>
  <c r="H70" i="52" s="1"/>
  <c r="H87" i="45"/>
  <c r="H59" i="52" s="1"/>
  <c r="E59" i="53"/>
  <c r="M39" i="53"/>
  <c r="M28" i="53"/>
  <c r="M17" i="53"/>
  <c r="M6" i="53"/>
  <c r="M28" i="51"/>
  <c r="M6" i="51"/>
  <c r="M17" i="51"/>
  <c r="M39" i="51"/>
  <c r="F94" i="42"/>
  <c r="F70" i="51" s="1"/>
  <c r="F87" i="42"/>
  <c r="F59" i="51" s="1"/>
  <c r="M39" i="52"/>
  <c r="M17" i="52"/>
  <c r="M6" i="52"/>
  <c r="M28" i="52"/>
  <c r="E59" i="51"/>
  <c r="AI74" i="26"/>
  <c r="AJ74" i="26" s="1"/>
  <c r="AK74" i="26" s="1"/>
  <c r="AL74" i="26" s="1"/>
  <c r="AM74" i="26" s="1"/>
  <c r="AH75" i="26"/>
  <c r="AH76" i="26" s="1"/>
  <c r="G87" i="41"/>
  <c r="G50" i="50" s="1"/>
  <c r="AD75" i="50" s="1"/>
  <c r="G94" i="41"/>
  <c r="G61" i="50" s="1"/>
  <c r="AD76" i="50" s="1"/>
  <c r="G106" i="44"/>
  <c r="AH67" i="26"/>
  <c r="H2" i="44" s="1"/>
  <c r="H3" i="44" s="1"/>
  <c r="AI65" i="26"/>
  <c r="F111" i="44"/>
  <c r="J24" i="45"/>
  <c r="H44" i="45"/>
  <c r="H56" i="45"/>
  <c r="H24" i="44"/>
  <c r="G25" i="44"/>
  <c r="G26" i="44" s="1"/>
  <c r="F44" i="44"/>
  <c r="F56" i="44"/>
  <c r="F44" i="42"/>
  <c r="F56" i="42"/>
  <c r="G25" i="42"/>
  <c r="G26" i="42" s="1"/>
  <c r="H24" i="42"/>
  <c r="I24" i="41"/>
  <c r="H25" i="41"/>
  <c r="H26" i="41" s="1"/>
  <c r="H93" i="44" l="1"/>
  <c r="H92" i="44" s="1"/>
  <c r="G8" i="47"/>
  <c r="G94" i="42"/>
  <c r="G70" i="51" s="1"/>
  <c r="G87" i="42"/>
  <c r="G59" i="51" s="1"/>
  <c r="H86" i="44"/>
  <c r="H85" i="44" s="1"/>
  <c r="G7" i="47"/>
  <c r="G94" i="44"/>
  <c r="G70" i="53" s="1"/>
  <c r="G87" i="44"/>
  <c r="G59" i="53" s="1"/>
  <c r="H87" i="41"/>
  <c r="H50" i="50" s="1"/>
  <c r="AE75" i="50" s="1"/>
  <c r="H94" i="41"/>
  <c r="H61" i="50" s="1"/>
  <c r="AE76" i="50" s="1"/>
  <c r="H106" i="44"/>
  <c r="AJ65" i="26"/>
  <c r="K24" i="45"/>
  <c r="G56" i="44"/>
  <c r="G44" i="44"/>
  <c r="H25" i="44"/>
  <c r="H26" i="44" s="1"/>
  <c r="I24" i="44"/>
  <c r="G56" i="42"/>
  <c r="G44" i="42"/>
  <c r="I24" i="42"/>
  <c r="H25" i="42"/>
  <c r="H26" i="42" s="1"/>
  <c r="J24" i="41"/>
  <c r="AK65" i="26" l="1"/>
  <c r="I93" i="44"/>
  <c r="H8" i="47"/>
  <c r="I86" i="44"/>
  <c r="H7" i="47"/>
  <c r="H87" i="44"/>
  <c r="H59" i="53" s="1"/>
  <c r="H94" i="44"/>
  <c r="H70" i="53" s="1"/>
  <c r="H87" i="42"/>
  <c r="H59" i="51" s="1"/>
  <c r="H94" i="42"/>
  <c r="H70" i="51" s="1"/>
  <c r="H111" i="44"/>
  <c r="L24" i="45"/>
  <c r="H56" i="44"/>
  <c r="H44" i="44"/>
  <c r="J24" i="44"/>
  <c r="J24" i="42"/>
  <c r="H56" i="42"/>
  <c r="H44" i="42"/>
  <c r="K24" i="41"/>
  <c r="AL65" i="26" l="1"/>
  <c r="M24" i="45"/>
  <c r="K24" i="44"/>
  <c r="K24" i="42"/>
  <c r="L24" i="41"/>
  <c r="AM65" i="26" l="1"/>
  <c r="L24" i="44"/>
  <c r="L24" i="42"/>
  <c r="M24" i="41"/>
  <c r="M24" i="44" l="1"/>
  <c r="M24" i="42"/>
  <c r="AI47" i="26" l="1"/>
  <c r="C7" i="41"/>
  <c r="D7" i="41"/>
  <c r="E7" i="41"/>
  <c r="F7" i="41"/>
  <c r="G7" i="41"/>
  <c r="H7" i="41"/>
  <c r="B7" i="41"/>
  <c r="T51" i="26"/>
  <c r="U51" i="26"/>
  <c r="V51" i="26"/>
  <c r="W51" i="26"/>
  <c r="X51" i="26"/>
  <c r="Y51" i="26"/>
  <c r="Z51" i="26"/>
  <c r="AA51" i="26"/>
  <c r="AB51" i="26"/>
  <c r="AC51" i="26"/>
  <c r="AD51" i="26"/>
  <c r="AE51" i="26"/>
  <c r="AF51" i="26"/>
  <c r="AG51" i="26"/>
  <c r="AH51" i="26"/>
  <c r="S51" i="26"/>
  <c r="B2" i="42"/>
  <c r="B3" i="42" s="1"/>
  <c r="B75" i="41"/>
  <c r="C76" i="41" s="1"/>
  <c r="B76" i="41"/>
  <c r="B77" i="41"/>
  <c r="B65" i="41"/>
  <c r="B6" i="31" s="1"/>
  <c r="B53" i="41"/>
  <c r="B5" i="31" s="1"/>
  <c r="B41" i="41"/>
  <c r="B4" i="31" s="1"/>
  <c r="B31" i="41"/>
  <c r="B3" i="31" s="1"/>
  <c r="C18" i="41"/>
  <c r="D18" i="41"/>
  <c r="E18" i="41"/>
  <c r="F18" i="41"/>
  <c r="G18" i="41"/>
  <c r="H18" i="41"/>
  <c r="B18" i="41"/>
  <c r="B67" i="41"/>
  <c r="B66" i="41"/>
  <c r="B54" i="41"/>
  <c r="B57" i="41"/>
  <c r="B42" i="41"/>
  <c r="B45" i="41"/>
  <c r="B33" i="41"/>
  <c r="H14" i="41"/>
  <c r="G14" i="41"/>
  <c r="F14" i="41"/>
  <c r="E14" i="41"/>
  <c r="D14" i="41"/>
  <c r="C14" i="41"/>
  <c r="B14" i="41"/>
  <c r="H8" i="41"/>
  <c r="H10" i="41" s="1"/>
  <c r="H11" i="41" s="1"/>
  <c r="G8" i="41"/>
  <c r="G10" i="41" s="1"/>
  <c r="G11" i="41" s="1"/>
  <c r="F8" i="41"/>
  <c r="F10" i="41" s="1"/>
  <c r="F11" i="41" s="1"/>
  <c r="E8" i="41"/>
  <c r="E10" i="41" s="1"/>
  <c r="E11" i="41" s="1"/>
  <c r="D8" i="41"/>
  <c r="D10" i="41" s="1"/>
  <c r="D11" i="41" s="1"/>
  <c r="C8" i="41"/>
  <c r="C10" i="41" s="1"/>
  <c r="C11" i="41" s="1"/>
  <c r="B8" i="41"/>
  <c r="B10" i="41" s="1"/>
  <c r="B11" i="41" s="1"/>
  <c r="H5" i="41"/>
  <c r="G5" i="41"/>
  <c r="F5" i="41"/>
  <c r="E5" i="41"/>
  <c r="D5" i="41"/>
  <c r="C5" i="41"/>
  <c r="B5" i="41"/>
  <c r="B32" i="41"/>
  <c r="H2" i="41"/>
  <c r="H3" i="41" s="1"/>
  <c r="G2" i="41"/>
  <c r="G3" i="41" s="1"/>
  <c r="F2" i="41"/>
  <c r="E2" i="41"/>
  <c r="D2" i="41"/>
  <c r="C2" i="41"/>
  <c r="B2" i="41"/>
  <c r="B3" i="41" s="1"/>
  <c r="H36" i="26"/>
  <c r="I36" i="26"/>
  <c r="J36" i="26"/>
  <c r="K36" i="26"/>
  <c r="L36" i="26"/>
  <c r="M36" i="26"/>
  <c r="N36" i="26"/>
  <c r="O36" i="26"/>
  <c r="P36" i="26"/>
  <c r="Q36" i="26"/>
  <c r="R36" i="26"/>
  <c r="S36" i="26"/>
  <c r="T36" i="26"/>
  <c r="U36" i="26"/>
  <c r="V36" i="26"/>
  <c r="W36" i="26"/>
  <c r="X36" i="26"/>
  <c r="Y36" i="26"/>
  <c r="Z36" i="26"/>
  <c r="AA36" i="26"/>
  <c r="G36" i="26"/>
  <c r="F3" i="41" l="1"/>
  <c r="E3" i="41"/>
  <c r="D3" i="41"/>
  <c r="C92" i="41"/>
  <c r="C8" i="31" s="1"/>
  <c r="C3" i="41"/>
  <c r="B71" i="41"/>
  <c r="B37" i="50"/>
  <c r="B41" i="50" s="1"/>
  <c r="B81" i="41"/>
  <c r="B80" i="41"/>
  <c r="B97" i="41"/>
  <c r="D37" i="26"/>
  <c r="F38" i="26"/>
  <c r="F39" i="26" s="1"/>
  <c r="AL56" i="26" s="1"/>
  <c r="AJ51" i="26"/>
  <c r="B37" i="41"/>
  <c r="B4" i="50"/>
  <c r="Y72" i="50" s="1"/>
  <c r="B61" i="41"/>
  <c r="B26" i="50"/>
  <c r="Y74" i="50" s="1"/>
  <c r="B49" i="41"/>
  <c r="B15" i="50"/>
  <c r="Y73" i="50" s="1"/>
  <c r="I14" i="41"/>
  <c r="B90" i="41"/>
  <c r="C85" i="41"/>
  <c r="I7" i="41"/>
  <c r="AI50" i="26"/>
  <c r="AM50" i="26"/>
  <c r="AL50" i="26"/>
  <c r="AK50" i="26"/>
  <c r="AJ50" i="26"/>
  <c r="F37" i="26"/>
  <c r="AL51" i="26"/>
  <c r="AJ47" i="26"/>
  <c r="AK51" i="26"/>
  <c r="AM51" i="26"/>
  <c r="D38" i="26"/>
  <c r="AI51" i="26"/>
  <c r="AI48" i="26" s="1"/>
  <c r="AI66" i="26" s="1"/>
  <c r="I5" i="41"/>
  <c r="I8" i="41"/>
  <c r="D93" i="41" l="1"/>
  <c r="D92" i="41" s="1"/>
  <c r="E93" i="41" s="1"/>
  <c r="E92" i="41" s="1"/>
  <c r="AI49" i="26"/>
  <c r="AI40" i="26" s="1"/>
  <c r="AE56" i="26"/>
  <c r="AJ56" i="26"/>
  <c r="AE57" i="26"/>
  <c r="AH56" i="26"/>
  <c r="AG57" i="26"/>
  <c r="AM56" i="26"/>
  <c r="AH57" i="26"/>
  <c r="AC56" i="26"/>
  <c r="AC58" i="26" s="1"/>
  <c r="AC60" i="26" s="1"/>
  <c r="AC62" i="26" s="1"/>
  <c r="C2" i="42" s="1"/>
  <c r="C3" i="42" s="1"/>
  <c r="AK56" i="26"/>
  <c r="AC57" i="26"/>
  <c r="AC59" i="26" s="1"/>
  <c r="AC61" i="26" s="1"/>
  <c r="AL57" i="26"/>
  <c r="AD57" i="26"/>
  <c r="AD59" i="26" s="1"/>
  <c r="AD61" i="26" s="1"/>
  <c r="AF56" i="26"/>
  <c r="AK57" i="26"/>
  <c r="AD56" i="26"/>
  <c r="AD58" i="26" s="1"/>
  <c r="AD60" i="26" s="1"/>
  <c r="AM57" i="26"/>
  <c r="AI56" i="26"/>
  <c r="AJ57" i="26"/>
  <c r="AI57" i="26"/>
  <c r="AG56" i="26"/>
  <c r="AF57" i="26"/>
  <c r="B52" i="50"/>
  <c r="B63" i="50"/>
  <c r="D86" i="41"/>
  <c r="D85" i="41" s="1"/>
  <c r="C7" i="31"/>
  <c r="D39" i="26"/>
  <c r="J14" i="41"/>
  <c r="K14" i="41" s="1"/>
  <c r="J7" i="41"/>
  <c r="AI75" i="26"/>
  <c r="AI76" i="26" s="1"/>
  <c r="AI71" i="26"/>
  <c r="AI72" i="26" s="1"/>
  <c r="I25" i="45"/>
  <c r="AI67" i="26"/>
  <c r="I2" i="44" s="1"/>
  <c r="I25" i="41"/>
  <c r="I25" i="42"/>
  <c r="I25" i="44"/>
  <c r="AJ48" i="26"/>
  <c r="AJ66" i="26" s="1"/>
  <c r="AK47" i="26"/>
  <c r="AC63" i="26"/>
  <c r="C2" i="45" s="1"/>
  <c r="C3" i="45" s="1"/>
  <c r="J5" i="41"/>
  <c r="J8" i="41"/>
  <c r="I10" i="41"/>
  <c r="I11" i="41" s="1"/>
  <c r="C32" i="41"/>
  <c r="I26" i="45" l="1"/>
  <c r="I26" i="44"/>
  <c r="I56" i="44" s="1"/>
  <c r="I2" i="41"/>
  <c r="I3" i="41" s="1"/>
  <c r="I26" i="41"/>
  <c r="I87" i="41" s="1"/>
  <c r="I50" i="50" s="1"/>
  <c r="AF75" i="50" s="1"/>
  <c r="I26" i="42"/>
  <c r="I44" i="42" s="1"/>
  <c r="D8" i="31"/>
  <c r="AJ49" i="26"/>
  <c r="J2" i="41" s="1"/>
  <c r="J3" i="41" s="1"/>
  <c r="I3" i="44"/>
  <c r="B65" i="50"/>
  <c r="Y10" i="50"/>
  <c r="B54" i="50"/>
  <c r="Y9" i="50"/>
  <c r="C92" i="45"/>
  <c r="C85" i="45"/>
  <c r="I92" i="44"/>
  <c r="I85" i="44"/>
  <c r="F93" i="41"/>
  <c r="F92" i="41" s="1"/>
  <c r="E8" i="31"/>
  <c r="E86" i="41"/>
  <c r="E85" i="41" s="1"/>
  <c r="D7" i="31"/>
  <c r="I94" i="45"/>
  <c r="I70" i="52" s="1"/>
  <c r="I87" i="45"/>
  <c r="I59" i="52" s="1"/>
  <c r="C92" i="42"/>
  <c r="C85" i="42"/>
  <c r="K7" i="41"/>
  <c r="J25" i="44"/>
  <c r="AJ75" i="26"/>
  <c r="AJ76" i="26" s="1"/>
  <c r="AJ67" i="26"/>
  <c r="J2" i="44" s="1"/>
  <c r="J3" i="44" s="1"/>
  <c r="J25" i="42"/>
  <c r="AK48" i="26"/>
  <c r="AK66" i="26" s="1"/>
  <c r="J25" i="41"/>
  <c r="AJ71" i="26"/>
  <c r="AJ72" i="26" s="1"/>
  <c r="J25" i="45"/>
  <c r="AD63" i="26"/>
  <c r="D2" i="45" s="1"/>
  <c r="D3" i="45" s="1"/>
  <c r="AE59" i="26"/>
  <c r="AE61" i="26" s="1"/>
  <c r="AL47" i="26"/>
  <c r="AE58" i="26"/>
  <c r="AE60" i="26" s="1"/>
  <c r="AD62" i="26"/>
  <c r="D2" i="42" s="1"/>
  <c r="D3" i="42" s="1"/>
  <c r="I56" i="42"/>
  <c r="I56" i="45"/>
  <c r="I44" i="45"/>
  <c r="K5" i="41"/>
  <c r="L14" i="41"/>
  <c r="J10" i="41"/>
  <c r="J11" i="41" s="1"/>
  <c r="K8" i="41"/>
  <c r="C42" i="41"/>
  <c r="C66" i="41"/>
  <c r="C54" i="41"/>
  <c r="I94" i="41" l="1"/>
  <c r="I61" i="50" s="1"/>
  <c r="AF76" i="50" s="1"/>
  <c r="I44" i="44"/>
  <c r="I94" i="42"/>
  <c r="I70" i="51" s="1"/>
  <c r="I94" i="44"/>
  <c r="I70" i="53" s="1"/>
  <c r="I87" i="44"/>
  <c r="I59" i="53" s="1"/>
  <c r="I87" i="42"/>
  <c r="I59" i="51" s="1"/>
  <c r="AK49" i="26"/>
  <c r="K2" i="41" s="1"/>
  <c r="K3" i="41" s="1"/>
  <c r="AK75" i="26"/>
  <c r="AK76" i="26" s="1"/>
  <c r="J26" i="41"/>
  <c r="J94" i="41" s="1"/>
  <c r="J61" i="50" s="1"/>
  <c r="AG76" i="50" s="1"/>
  <c r="F86" i="41"/>
  <c r="F85" i="41" s="1"/>
  <c r="E7" i="31"/>
  <c r="G93" i="41"/>
  <c r="G92" i="41" s="1"/>
  <c r="F8" i="31"/>
  <c r="C8" i="46"/>
  <c r="D93" i="45"/>
  <c r="C8" i="43"/>
  <c r="D93" i="42"/>
  <c r="D92" i="42" s="1"/>
  <c r="C7" i="46"/>
  <c r="D86" i="45"/>
  <c r="D85" i="45" s="1"/>
  <c r="C7" i="43"/>
  <c r="D86" i="42"/>
  <c r="J93" i="44"/>
  <c r="J92" i="44" s="1"/>
  <c r="I8" i="47"/>
  <c r="J86" i="44"/>
  <c r="J85" i="44" s="1"/>
  <c r="I7" i="47"/>
  <c r="J26" i="44"/>
  <c r="J26" i="45"/>
  <c r="J56" i="45" s="1"/>
  <c r="I106" i="44"/>
  <c r="L7" i="41"/>
  <c r="J26" i="42"/>
  <c r="AF58" i="26"/>
  <c r="AF60" i="26" s="1"/>
  <c r="AE62" i="26"/>
  <c r="E2" i="42" s="1"/>
  <c r="E3" i="42" s="1"/>
  <c r="AK71" i="26"/>
  <c r="AK72" i="26" s="1"/>
  <c r="AK67" i="26"/>
  <c r="K2" i="44" s="1"/>
  <c r="K3" i="44" s="1"/>
  <c r="K25" i="42"/>
  <c r="AL48" i="26"/>
  <c r="AL66" i="26" s="1"/>
  <c r="K25" i="44"/>
  <c r="K25" i="41"/>
  <c r="K25" i="45"/>
  <c r="AF59" i="26"/>
  <c r="AF61" i="26" s="1"/>
  <c r="AE63" i="26"/>
  <c r="E2" i="45" s="1"/>
  <c r="E3" i="45" s="1"/>
  <c r="AM47" i="26"/>
  <c r="L5" i="41"/>
  <c r="C56" i="41"/>
  <c r="C44" i="41"/>
  <c r="L8" i="41"/>
  <c r="K10" i="41"/>
  <c r="K11" i="41" s="1"/>
  <c r="M14" i="41"/>
  <c r="AL49" i="26" l="1"/>
  <c r="L2" i="41" s="1"/>
  <c r="L3" i="41" s="1"/>
  <c r="J87" i="41"/>
  <c r="J50" i="50" s="1"/>
  <c r="AG75" i="50" s="1"/>
  <c r="K26" i="41"/>
  <c r="K87" i="41" s="1"/>
  <c r="K50" i="50" s="1"/>
  <c r="AH75" i="50" s="1"/>
  <c r="K26" i="45"/>
  <c r="K87" i="45" s="1"/>
  <c r="K59" i="52" s="1"/>
  <c r="K93" i="44"/>
  <c r="K92" i="44" s="1"/>
  <c r="J8" i="47"/>
  <c r="K86" i="44"/>
  <c r="K85" i="44" s="1"/>
  <c r="J7" i="47"/>
  <c r="E86" i="45"/>
  <c r="E85" i="45" s="1"/>
  <c r="D7" i="46"/>
  <c r="G86" i="41"/>
  <c r="G85" i="41" s="1"/>
  <c r="F7" i="31"/>
  <c r="J56" i="44"/>
  <c r="J94" i="44"/>
  <c r="J70" i="53" s="1"/>
  <c r="J87" i="44"/>
  <c r="J59" i="53" s="1"/>
  <c r="E93" i="42"/>
  <c r="E92" i="42" s="1"/>
  <c r="D8" i="43"/>
  <c r="J87" i="42"/>
  <c r="J59" i="51" s="1"/>
  <c r="J94" i="42"/>
  <c r="J70" i="51" s="1"/>
  <c r="J44" i="45"/>
  <c r="J94" i="45"/>
  <c r="J70" i="52" s="1"/>
  <c r="J87" i="45"/>
  <c r="J59" i="52" s="1"/>
  <c r="H93" i="41"/>
  <c r="H92" i="41" s="1"/>
  <c r="G8" i="31"/>
  <c r="D85" i="42"/>
  <c r="D92" i="45"/>
  <c r="J44" i="44"/>
  <c r="K26" i="42"/>
  <c r="K56" i="42" s="1"/>
  <c r="J56" i="42"/>
  <c r="J44" i="42"/>
  <c r="M7" i="41"/>
  <c r="AG59" i="26"/>
  <c r="AG61" i="26" s="1"/>
  <c r="AF63" i="26"/>
  <c r="F2" i="45" s="1"/>
  <c r="F3" i="45" s="1"/>
  <c r="K26" i="44"/>
  <c r="AL71" i="26"/>
  <c r="AL72" i="26" s="1"/>
  <c r="AL67" i="26"/>
  <c r="L2" i="44" s="1"/>
  <c r="L3" i="44" s="1"/>
  <c r="L25" i="42"/>
  <c r="AL75" i="26"/>
  <c r="AL76" i="26" s="1"/>
  <c r="L25" i="45"/>
  <c r="AM48" i="26"/>
  <c r="AM66" i="26" s="1"/>
  <c r="L25" i="44"/>
  <c r="L25" i="41"/>
  <c r="AG58" i="26"/>
  <c r="AG60" i="26" s="1"/>
  <c r="AF62" i="26"/>
  <c r="F2" i="42" s="1"/>
  <c r="F3" i="42" s="1"/>
  <c r="J106" i="44"/>
  <c r="M5" i="41"/>
  <c r="D56" i="41"/>
  <c r="D44" i="41"/>
  <c r="M8" i="41"/>
  <c r="M10" i="41" s="1"/>
  <c r="M11" i="41" s="1"/>
  <c r="L10" i="41"/>
  <c r="L11" i="41" s="1"/>
  <c r="AM49" i="26" l="1"/>
  <c r="M2" i="41" s="1"/>
  <c r="M3" i="41" s="1"/>
  <c r="K94" i="41"/>
  <c r="K61" i="50" s="1"/>
  <c r="AH76" i="50" s="1"/>
  <c r="K94" i="45"/>
  <c r="K70" i="52" s="1"/>
  <c r="K44" i="45"/>
  <c r="K56" i="45"/>
  <c r="L26" i="44"/>
  <c r="L44" i="44" s="1"/>
  <c r="F86" i="45"/>
  <c r="F85" i="45" s="1"/>
  <c r="E7" i="46"/>
  <c r="L93" i="44"/>
  <c r="L92" i="44" s="1"/>
  <c r="K8" i="47"/>
  <c r="K44" i="42"/>
  <c r="K94" i="42"/>
  <c r="K70" i="51" s="1"/>
  <c r="K87" i="42"/>
  <c r="K59" i="51" s="1"/>
  <c r="L86" i="44"/>
  <c r="L85" i="44" s="1"/>
  <c r="K7" i="47"/>
  <c r="H86" i="41"/>
  <c r="H85" i="41" s="1"/>
  <c r="G7" i="31"/>
  <c r="E93" i="45"/>
  <c r="E92" i="45" s="1"/>
  <c r="D8" i="46"/>
  <c r="F93" i="42"/>
  <c r="F92" i="42" s="1"/>
  <c r="E8" i="43"/>
  <c r="K94" i="44"/>
  <c r="K70" i="53" s="1"/>
  <c r="K87" i="44"/>
  <c r="K59" i="53" s="1"/>
  <c r="E86" i="42"/>
  <c r="E85" i="42" s="1"/>
  <c r="D7" i="43"/>
  <c r="I93" i="41"/>
  <c r="I92" i="41" s="1"/>
  <c r="H8" i="31"/>
  <c r="L26" i="42"/>
  <c r="AM71" i="26"/>
  <c r="AM72" i="26" s="1"/>
  <c r="M25" i="45"/>
  <c r="AM67" i="26"/>
  <c r="M2" i="44" s="1"/>
  <c r="M3" i="44" s="1"/>
  <c r="AM75" i="26"/>
  <c r="AM76" i="26" s="1"/>
  <c r="M25" i="42"/>
  <c r="M25" i="41"/>
  <c r="M25" i="44"/>
  <c r="AH59" i="26"/>
  <c r="AH61" i="26" s="1"/>
  <c r="AG63" i="26"/>
  <c r="G2" i="45" s="1"/>
  <c r="G3" i="45" s="1"/>
  <c r="L26" i="41"/>
  <c r="L26" i="45"/>
  <c r="K106" i="44"/>
  <c r="AH58" i="26"/>
  <c r="AH60" i="26" s="1"/>
  <c r="AG62" i="26"/>
  <c r="G2" i="42" s="1"/>
  <c r="G3" i="42" s="1"/>
  <c r="K44" i="44"/>
  <c r="K56" i="44"/>
  <c r="E44" i="41"/>
  <c r="E56" i="41"/>
  <c r="L94" i="44" l="1"/>
  <c r="L70" i="53" s="1"/>
  <c r="L56" i="44"/>
  <c r="L87" i="44"/>
  <c r="L59" i="53" s="1"/>
  <c r="G86" i="45"/>
  <c r="G85" i="45" s="1"/>
  <c r="F7" i="46"/>
  <c r="G93" i="42"/>
  <c r="G92" i="42" s="1"/>
  <c r="F8" i="43"/>
  <c r="L56" i="42"/>
  <c r="L94" i="42"/>
  <c r="L70" i="51" s="1"/>
  <c r="L87" i="42"/>
  <c r="L59" i="51" s="1"/>
  <c r="F86" i="42"/>
  <c r="F85" i="42" s="1"/>
  <c r="E7" i="43"/>
  <c r="M86" i="44"/>
  <c r="M85" i="44" s="1"/>
  <c r="M7" i="47" s="1"/>
  <c r="L7" i="47"/>
  <c r="L94" i="45"/>
  <c r="L70" i="52" s="1"/>
  <c r="L87" i="45"/>
  <c r="L59" i="52" s="1"/>
  <c r="J93" i="41"/>
  <c r="J92" i="41" s="1"/>
  <c r="I8" i="31"/>
  <c r="M93" i="44"/>
  <c r="M92" i="44" s="1"/>
  <c r="M8" i="47" s="1"/>
  <c r="L8" i="47"/>
  <c r="F93" i="45"/>
  <c r="F92" i="45" s="1"/>
  <c r="E8" i="46"/>
  <c r="I86" i="41"/>
  <c r="I85" i="41" s="1"/>
  <c r="H7" i="31"/>
  <c r="L44" i="42"/>
  <c r="M26" i="41"/>
  <c r="M87" i="41" s="1"/>
  <c r="M50" i="50" s="1"/>
  <c r="AJ75" i="50" s="1"/>
  <c r="M26" i="45"/>
  <c r="L87" i="41"/>
  <c r="L50" i="50" s="1"/>
  <c r="AI75" i="50" s="1"/>
  <c r="L94" i="41"/>
  <c r="L61" i="50" s="1"/>
  <c r="AI76" i="50" s="1"/>
  <c r="AI58" i="26"/>
  <c r="AI60" i="26" s="1"/>
  <c r="AH62" i="26"/>
  <c r="H2" i="42" s="1"/>
  <c r="H3" i="42" s="1"/>
  <c r="M26" i="42"/>
  <c r="L44" i="45"/>
  <c r="L56" i="45"/>
  <c r="L106" i="44"/>
  <c r="AI59" i="26"/>
  <c r="AI61" i="26" s="1"/>
  <c r="AH63" i="26"/>
  <c r="H2" i="45" s="1"/>
  <c r="H3" i="45" s="1"/>
  <c r="M26" i="44"/>
  <c r="F56" i="41"/>
  <c r="F44" i="41"/>
  <c r="H86" i="45" l="1"/>
  <c r="G7" i="46"/>
  <c r="M94" i="44"/>
  <c r="M70" i="53" s="1"/>
  <c r="M87" i="44"/>
  <c r="M59" i="53" s="1"/>
  <c r="M94" i="45"/>
  <c r="M70" i="52" s="1"/>
  <c r="M87" i="45"/>
  <c r="M59" i="52" s="1"/>
  <c r="M94" i="42"/>
  <c r="M70" i="51" s="1"/>
  <c r="M87" i="42"/>
  <c r="M59" i="51" s="1"/>
  <c r="J86" i="41"/>
  <c r="J85" i="41" s="1"/>
  <c r="I7" i="31"/>
  <c r="H93" i="42"/>
  <c r="H92" i="42" s="1"/>
  <c r="G8" i="43"/>
  <c r="K93" i="41"/>
  <c r="K92" i="41" s="1"/>
  <c r="J8" i="31"/>
  <c r="G86" i="42"/>
  <c r="G85" i="42" s="1"/>
  <c r="F7" i="43"/>
  <c r="H85" i="45"/>
  <c r="G93" i="45"/>
  <c r="G92" i="45" s="1"/>
  <c r="F8" i="46"/>
  <c r="M44" i="45"/>
  <c r="M56" i="45"/>
  <c r="M94" i="41"/>
  <c r="M61" i="50" s="1"/>
  <c r="AJ76" i="50" s="1"/>
  <c r="M44" i="42"/>
  <c r="M56" i="42"/>
  <c r="M56" i="44"/>
  <c r="M44" i="44"/>
  <c r="AJ59" i="26"/>
  <c r="AJ61" i="26" s="1"/>
  <c r="AI63" i="26"/>
  <c r="I2" i="45" s="1"/>
  <c r="I3" i="45" s="1"/>
  <c r="M106" i="44"/>
  <c r="AJ58" i="26"/>
  <c r="AJ60" i="26" s="1"/>
  <c r="AI62" i="26"/>
  <c r="I2" i="42" s="1"/>
  <c r="I3" i="42" s="1"/>
  <c r="G44" i="41"/>
  <c r="G56" i="41"/>
  <c r="R91" i="26"/>
  <c r="S91" i="26"/>
  <c r="T91" i="26"/>
  <c r="U91" i="26"/>
  <c r="V91" i="26"/>
  <c r="W91" i="26"/>
  <c r="X91" i="26"/>
  <c r="Y91" i="26"/>
  <c r="Z91" i="26"/>
  <c r="AA91" i="26"/>
  <c r="AB91" i="26"/>
  <c r="AC91" i="26"/>
  <c r="AD91" i="26"/>
  <c r="AE91" i="26"/>
  <c r="AF91" i="26"/>
  <c r="AG91" i="26"/>
  <c r="AH91" i="26"/>
  <c r="R92" i="26"/>
  <c r="S92" i="26"/>
  <c r="T92" i="26"/>
  <c r="U92" i="26"/>
  <c r="V92" i="26"/>
  <c r="W92" i="26"/>
  <c r="X92" i="26"/>
  <c r="Y92" i="26"/>
  <c r="Z92" i="26"/>
  <c r="AA92" i="26"/>
  <c r="AB92" i="26"/>
  <c r="AC92" i="26"/>
  <c r="AD92" i="26"/>
  <c r="AE92" i="26"/>
  <c r="AF92" i="26"/>
  <c r="AG92" i="26"/>
  <c r="AH92" i="26"/>
  <c r="Q92" i="26"/>
  <c r="Q91" i="26"/>
  <c r="R85" i="26"/>
  <c r="S85" i="26"/>
  <c r="T85" i="26"/>
  <c r="U85" i="26"/>
  <c r="V85" i="26"/>
  <c r="W85" i="26"/>
  <c r="X85" i="26"/>
  <c r="Y85" i="26"/>
  <c r="Z85" i="26"/>
  <c r="AA85" i="26"/>
  <c r="AB85" i="26"/>
  <c r="AC85" i="26"/>
  <c r="AD85" i="26"/>
  <c r="AE85" i="26"/>
  <c r="AF85" i="26"/>
  <c r="AG85" i="26"/>
  <c r="AH85" i="26"/>
  <c r="Q85" i="26"/>
  <c r="R80" i="26"/>
  <c r="S80" i="26"/>
  <c r="T80" i="26"/>
  <c r="U80" i="26"/>
  <c r="V80" i="26"/>
  <c r="W80" i="26"/>
  <c r="X80" i="26"/>
  <c r="Y80" i="26"/>
  <c r="Z80" i="26"/>
  <c r="AA80" i="26"/>
  <c r="AB80" i="26"/>
  <c r="AC80" i="26"/>
  <c r="AD80" i="26"/>
  <c r="AE80" i="26"/>
  <c r="AF80" i="26"/>
  <c r="AG80" i="26"/>
  <c r="AH80" i="26"/>
  <c r="Q80" i="26"/>
  <c r="H93" i="45" l="1"/>
  <c r="H92" i="45" s="1"/>
  <c r="G8" i="46"/>
  <c r="I86" i="45"/>
  <c r="I85" i="45" s="1"/>
  <c r="H7" i="46"/>
  <c r="L93" i="41"/>
  <c r="L92" i="41" s="1"/>
  <c r="K8" i="31"/>
  <c r="K86" i="41"/>
  <c r="K85" i="41" s="1"/>
  <c r="J7" i="31"/>
  <c r="I93" i="42"/>
  <c r="I92" i="42" s="1"/>
  <c r="H8" i="43"/>
  <c r="H86" i="42"/>
  <c r="H85" i="42" s="1"/>
  <c r="G7" i="43"/>
  <c r="F13" i="45"/>
  <c r="F12" i="45" s="1"/>
  <c r="F15" i="45" s="1"/>
  <c r="F13" i="41"/>
  <c r="F12" i="41" s="1"/>
  <c r="F15" i="41" s="1"/>
  <c r="F13" i="42"/>
  <c r="F12" i="42" s="1"/>
  <c r="F15" i="42" s="1"/>
  <c r="F13" i="44"/>
  <c r="F12" i="44" s="1"/>
  <c r="F15" i="44" s="1"/>
  <c r="B13" i="42"/>
  <c r="B12" i="42" s="1"/>
  <c r="B15" i="42" s="1"/>
  <c r="B13" i="41"/>
  <c r="B12" i="41" s="1"/>
  <c r="B15" i="41" s="1"/>
  <c r="B13" i="45"/>
  <c r="B12" i="45" s="1"/>
  <c r="B15" i="45" s="1"/>
  <c r="B13" i="44"/>
  <c r="B12" i="44" s="1"/>
  <c r="B15" i="44" s="1"/>
  <c r="B100" i="44" s="1"/>
  <c r="C13" i="45"/>
  <c r="C12" i="45" s="1"/>
  <c r="C15" i="45" s="1"/>
  <c r="C13" i="41"/>
  <c r="C12" i="41" s="1"/>
  <c r="C15" i="41" s="1"/>
  <c r="C13" i="42"/>
  <c r="C12" i="42" s="1"/>
  <c r="C15" i="42" s="1"/>
  <c r="C13" i="44"/>
  <c r="C12" i="44" s="1"/>
  <c r="C15" i="44" s="1"/>
  <c r="D13" i="42"/>
  <c r="D12" i="42" s="1"/>
  <c r="D15" i="42" s="1"/>
  <c r="D13" i="44"/>
  <c r="D12" i="44" s="1"/>
  <c r="D15" i="44" s="1"/>
  <c r="D13" i="45"/>
  <c r="D12" i="45" s="1"/>
  <c r="D15" i="45" s="1"/>
  <c r="D13" i="41"/>
  <c r="D12" i="41" s="1"/>
  <c r="D15" i="41" s="1"/>
  <c r="G13" i="45"/>
  <c r="G12" i="45" s="1"/>
  <c r="G15" i="45" s="1"/>
  <c r="G13" i="41"/>
  <c r="G12" i="41" s="1"/>
  <c r="G15" i="41" s="1"/>
  <c r="G13" i="42"/>
  <c r="G12" i="42" s="1"/>
  <c r="G15" i="42" s="1"/>
  <c r="G13" i="44"/>
  <c r="G12" i="44" s="1"/>
  <c r="G15" i="44" s="1"/>
  <c r="H13" i="42"/>
  <c r="H12" i="42" s="1"/>
  <c r="H15" i="42" s="1"/>
  <c r="H13" i="44"/>
  <c r="H12" i="44" s="1"/>
  <c r="H15" i="44" s="1"/>
  <c r="H13" i="45"/>
  <c r="H12" i="45" s="1"/>
  <c r="H15" i="45" s="1"/>
  <c r="H13" i="41"/>
  <c r="H12" i="41" s="1"/>
  <c r="H15" i="41" s="1"/>
  <c r="E13" i="44"/>
  <c r="E12" i="44" s="1"/>
  <c r="E15" i="44" s="1"/>
  <c r="E13" i="45"/>
  <c r="E12" i="45" s="1"/>
  <c r="E15" i="45" s="1"/>
  <c r="E13" i="41"/>
  <c r="E12" i="41" s="1"/>
  <c r="E15" i="41" s="1"/>
  <c r="E13" i="42"/>
  <c r="E12" i="42" s="1"/>
  <c r="E15" i="42" s="1"/>
  <c r="AI80" i="26"/>
  <c r="AK59" i="26"/>
  <c r="AK61" i="26" s="1"/>
  <c r="AJ63" i="26"/>
  <c r="J2" i="45" s="1"/>
  <c r="J3" i="45" s="1"/>
  <c r="AK58" i="26"/>
  <c r="AK60" i="26" s="1"/>
  <c r="AJ62" i="26"/>
  <c r="J2" i="42" s="1"/>
  <c r="J3" i="42" s="1"/>
  <c r="H56" i="41"/>
  <c r="H44" i="41"/>
  <c r="C34" i="45" l="1"/>
  <c r="C5" i="52" s="1"/>
  <c r="C68" i="45"/>
  <c r="C38" i="52" s="1"/>
  <c r="C58" i="45"/>
  <c r="C27" i="52" s="1"/>
  <c r="C46" i="45"/>
  <c r="C46" i="42"/>
  <c r="C34" i="42"/>
  <c r="C5" i="51" s="1"/>
  <c r="C68" i="42"/>
  <c r="C67" i="42" s="1"/>
  <c r="C37" i="51" s="1"/>
  <c r="C58" i="42"/>
  <c r="C34" i="44"/>
  <c r="C68" i="44"/>
  <c r="C58" i="44"/>
  <c r="C46" i="44"/>
  <c r="C68" i="41"/>
  <c r="C34" i="41"/>
  <c r="C46" i="41"/>
  <c r="C58" i="41"/>
  <c r="J93" i="42"/>
  <c r="J92" i="42" s="1"/>
  <c r="I8" i="43"/>
  <c r="E95" i="42"/>
  <c r="E88" i="42"/>
  <c r="G100" i="44"/>
  <c r="G95" i="44"/>
  <c r="G88" i="44"/>
  <c r="C100" i="44"/>
  <c r="C88" i="44"/>
  <c r="C95" i="44"/>
  <c r="F100" i="44"/>
  <c r="F88" i="44"/>
  <c r="F95" i="44"/>
  <c r="J86" i="45"/>
  <c r="J85" i="45" s="1"/>
  <c r="I7" i="46"/>
  <c r="M93" i="41"/>
  <c r="M92" i="41" s="1"/>
  <c r="M8" i="31" s="1"/>
  <c r="L8" i="31"/>
  <c r="I93" i="45"/>
  <c r="I92" i="45" s="1"/>
  <c r="H8" i="46"/>
  <c r="E100" i="44"/>
  <c r="E88" i="44"/>
  <c r="E95" i="44"/>
  <c r="H88" i="42"/>
  <c r="H95" i="42"/>
  <c r="G88" i="45"/>
  <c r="G95" i="45"/>
  <c r="D88" i="42"/>
  <c r="D95" i="42"/>
  <c r="C88" i="45"/>
  <c r="C95" i="45"/>
  <c r="F95" i="45"/>
  <c r="F88" i="45"/>
  <c r="E88" i="45"/>
  <c r="E95" i="45"/>
  <c r="H100" i="44"/>
  <c r="H95" i="44"/>
  <c r="H88" i="44"/>
  <c r="D100" i="44"/>
  <c r="D88" i="44"/>
  <c r="D95" i="44"/>
  <c r="I86" i="42"/>
  <c r="I85" i="42" s="1"/>
  <c r="H7" i="43"/>
  <c r="L86" i="41"/>
  <c r="L85" i="41" s="1"/>
  <c r="K7" i="31"/>
  <c r="H95" i="45"/>
  <c r="H88" i="45"/>
  <c r="G88" i="42"/>
  <c r="G95" i="42"/>
  <c r="D95" i="45"/>
  <c r="D88" i="45"/>
  <c r="C95" i="42"/>
  <c r="C88" i="42"/>
  <c r="F88" i="42"/>
  <c r="F95" i="42"/>
  <c r="C78" i="44"/>
  <c r="C16" i="52"/>
  <c r="C78" i="45"/>
  <c r="C78" i="42"/>
  <c r="G95" i="41"/>
  <c r="G62" i="50" s="1"/>
  <c r="AD39" i="50" s="1"/>
  <c r="G88" i="41"/>
  <c r="G51" i="50" s="1"/>
  <c r="AD38" i="50" s="1"/>
  <c r="C78" i="41"/>
  <c r="C77" i="41" s="1"/>
  <c r="C95" i="41"/>
  <c r="C38" i="50"/>
  <c r="C88" i="41"/>
  <c r="C51" i="50" s="1"/>
  <c r="Z38" i="50" s="1"/>
  <c r="F95" i="41"/>
  <c r="F62" i="50" s="1"/>
  <c r="AC39" i="50" s="1"/>
  <c r="F88" i="41"/>
  <c r="F51" i="50" s="1"/>
  <c r="AC38" i="50" s="1"/>
  <c r="E88" i="41"/>
  <c r="E51" i="50" s="1"/>
  <c r="AB38" i="50" s="1"/>
  <c r="E95" i="41"/>
  <c r="H88" i="41"/>
  <c r="H51" i="50" s="1"/>
  <c r="AE38" i="50" s="1"/>
  <c r="H95" i="41"/>
  <c r="H62" i="50" s="1"/>
  <c r="AE39" i="50" s="1"/>
  <c r="D95" i="41"/>
  <c r="D62" i="50" s="1"/>
  <c r="AA39" i="50" s="1"/>
  <c r="D88" i="41"/>
  <c r="D51" i="50" s="1"/>
  <c r="AA38" i="50" s="1"/>
  <c r="I13" i="44"/>
  <c r="I12" i="44" s="1"/>
  <c r="I15" i="44" s="1"/>
  <c r="AI79" i="26"/>
  <c r="I13" i="45"/>
  <c r="I12" i="45" s="1"/>
  <c r="I15" i="45" s="1"/>
  <c r="I13" i="41"/>
  <c r="I12" i="41" s="1"/>
  <c r="I15" i="41" s="1"/>
  <c r="AJ80" i="26"/>
  <c r="I13" i="42"/>
  <c r="I12" i="42" s="1"/>
  <c r="I15" i="42" s="1"/>
  <c r="AL59" i="26"/>
  <c r="AL61" i="26" s="1"/>
  <c r="AK63" i="26"/>
  <c r="K2" i="45" s="1"/>
  <c r="K3" i="45" s="1"/>
  <c r="AL58" i="26"/>
  <c r="AL60" i="26" s="1"/>
  <c r="AK62" i="26"/>
  <c r="K2" i="42" s="1"/>
  <c r="K3" i="42" s="1"/>
  <c r="I44" i="41"/>
  <c r="I56" i="41"/>
  <c r="B21" i="20"/>
  <c r="C21" i="20"/>
  <c r="D21" i="20"/>
  <c r="E21" i="20"/>
  <c r="F21" i="20"/>
  <c r="G21" i="20"/>
  <c r="C5" i="20"/>
  <c r="D5" i="20"/>
  <c r="E5" i="20"/>
  <c r="F5" i="20"/>
  <c r="G5" i="20"/>
  <c r="C7" i="20"/>
  <c r="D7" i="20"/>
  <c r="E7" i="20"/>
  <c r="F7" i="20"/>
  <c r="G7" i="20"/>
  <c r="C8" i="20"/>
  <c r="D8" i="20"/>
  <c r="E8" i="20"/>
  <c r="F8" i="20"/>
  <c r="G8" i="20"/>
  <c r="C9" i="20"/>
  <c r="D9" i="20"/>
  <c r="E9" i="20"/>
  <c r="F9" i="20"/>
  <c r="G9" i="20"/>
  <c r="C10" i="20"/>
  <c r="D10" i="20"/>
  <c r="E10" i="20"/>
  <c r="F10" i="20"/>
  <c r="G10" i="20"/>
  <c r="C11" i="20"/>
  <c r="D11" i="20"/>
  <c r="E11" i="20"/>
  <c r="F11" i="20"/>
  <c r="G11" i="20"/>
  <c r="C12" i="20"/>
  <c r="D12" i="20"/>
  <c r="E12" i="20"/>
  <c r="F12" i="20"/>
  <c r="G12" i="20"/>
  <c r="C13" i="20"/>
  <c r="D13" i="20"/>
  <c r="E13" i="20"/>
  <c r="F13" i="20"/>
  <c r="G13" i="20"/>
  <c r="C14" i="20"/>
  <c r="D14" i="20"/>
  <c r="E14" i="20"/>
  <c r="F14" i="20"/>
  <c r="G14" i="20"/>
  <c r="C15" i="20"/>
  <c r="D15" i="20"/>
  <c r="E15" i="20"/>
  <c r="F15" i="20"/>
  <c r="G15" i="20"/>
  <c r="C16" i="20"/>
  <c r="D16" i="20"/>
  <c r="E16" i="20"/>
  <c r="F16" i="20"/>
  <c r="G16" i="20"/>
  <c r="C17" i="20"/>
  <c r="D17" i="20"/>
  <c r="E17" i="20"/>
  <c r="F17" i="20"/>
  <c r="G17" i="20"/>
  <c r="C18" i="20"/>
  <c r="D18" i="20"/>
  <c r="E18" i="20"/>
  <c r="F18" i="20"/>
  <c r="G18" i="20"/>
  <c r="C19" i="20"/>
  <c r="D19" i="20"/>
  <c r="E19" i="20"/>
  <c r="F19" i="20"/>
  <c r="G19" i="20"/>
  <c r="C20" i="20"/>
  <c r="D20" i="20"/>
  <c r="E20" i="20"/>
  <c r="F20" i="20"/>
  <c r="G20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5" i="20"/>
  <c r="A6" i="20"/>
  <c r="D6" i="20" s="1"/>
  <c r="D110" i="44" l="1"/>
  <c r="C38" i="51"/>
  <c r="C41" i="51" s="1"/>
  <c r="F6" i="20"/>
  <c r="B6" i="20"/>
  <c r="E6" i="20"/>
  <c r="H110" i="44"/>
  <c r="F110" i="44"/>
  <c r="G110" i="44"/>
  <c r="G112" i="44"/>
  <c r="E110" i="44"/>
  <c r="E112" i="44"/>
  <c r="C109" i="44"/>
  <c r="C110" i="44"/>
  <c r="C112" i="44"/>
  <c r="G97" i="41"/>
  <c r="H90" i="41"/>
  <c r="H52" i="50" s="1"/>
  <c r="D109" i="44"/>
  <c r="F97" i="41"/>
  <c r="F63" i="50" s="1"/>
  <c r="AC10" i="50" s="1"/>
  <c r="G90" i="41"/>
  <c r="G6" i="20"/>
  <c r="C6" i="20"/>
  <c r="AJ79" i="26"/>
  <c r="G111" i="44"/>
  <c r="D112" i="44"/>
  <c r="H112" i="44"/>
  <c r="H97" i="41"/>
  <c r="F90" i="41"/>
  <c r="F52" i="50" s="1"/>
  <c r="AC9" i="50" s="1"/>
  <c r="C43" i="45"/>
  <c r="C45" i="45" s="1"/>
  <c r="C15" i="52" s="1"/>
  <c r="C19" i="52" s="1"/>
  <c r="H109" i="44"/>
  <c r="E109" i="44"/>
  <c r="K86" i="45"/>
  <c r="K85" i="45" s="1"/>
  <c r="J7" i="46"/>
  <c r="K93" i="42"/>
  <c r="K92" i="42" s="1"/>
  <c r="J8" i="43"/>
  <c r="I100" i="44"/>
  <c r="I88" i="44"/>
  <c r="I95" i="44"/>
  <c r="C71" i="51"/>
  <c r="C97" i="42"/>
  <c r="C72" i="51" s="1"/>
  <c r="E60" i="52"/>
  <c r="E90" i="45"/>
  <c r="E61" i="52" s="1"/>
  <c r="G97" i="45"/>
  <c r="G72" i="52" s="1"/>
  <c r="G71" i="52"/>
  <c r="J93" i="45"/>
  <c r="J92" i="45" s="1"/>
  <c r="I8" i="46"/>
  <c r="I95" i="42"/>
  <c r="I88" i="42"/>
  <c r="E97" i="41"/>
  <c r="E62" i="50"/>
  <c r="AB39" i="50" s="1"/>
  <c r="C77" i="45"/>
  <c r="C48" i="52" s="1"/>
  <c r="C49" i="52"/>
  <c r="C77" i="44"/>
  <c r="C48" i="53" s="1"/>
  <c r="C49" i="53"/>
  <c r="C60" i="51"/>
  <c r="C90" i="42"/>
  <c r="C61" i="51" s="1"/>
  <c r="H97" i="45"/>
  <c r="H72" i="52" s="1"/>
  <c r="H71" i="52"/>
  <c r="C43" i="42"/>
  <c r="C45" i="42" s="1"/>
  <c r="C15" i="51" s="1"/>
  <c r="C16" i="51"/>
  <c r="D97" i="41"/>
  <c r="C33" i="42"/>
  <c r="C4" i="51" s="1"/>
  <c r="C8" i="51" s="1"/>
  <c r="D90" i="41"/>
  <c r="E111" i="44"/>
  <c r="C55" i="44"/>
  <c r="C57" i="44" s="1"/>
  <c r="C26" i="53" s="1"/>
  <c r="C27" i="53"/>
  <c r="F97" i="42"/>
  <c r="F72" i="51" s="1"/>
  <c r="F71" i="51"/>
  <c r="G90" i="42"/>
  <c r="G61" i="51" s="1"/>
  <c r="G60" i="51"/>
  <c r="J86" i="42"/>
  <c r="J85" i="42" s="1"/>
  <c r="I7" i="43"/>
  <c r="H90" i="44"/>
  <c r="H61" i="53" s="1"/>
  <c r="H60" i="53"/>
  <c r="C71" i="52"/>
  <c r="C97" i="45"/>
  <c r="C72" i="52" s="1"/>
  <c r="H90" i="42"/>
  <c r="H61" i="51" s="1"/>
  <c r="H60" i="51"/>
  <c r="C71" i="53"/>
  <c r="C97" i="44"/>
  <c r="C72" i="53" s="1"/>
  <c r="G97" i="44"/>
  <c r="G72" i="53" s="1"/>
  <c r="G71" i="53"/>
  <c r="C80" i="41"/>
  <c r="C97" i="41"/>
  <c r="C62" i="50"/>
  <c r="Z39" i="50" s="1"/>
  <c r="G97" i="42"/>
  <c r="G72" i="51" s="1"/>
  <c r="G71" i="51"/>
  <c r="E97" i="45"/>
  <c r="E72" i="52" s="1"/>
  <c r="E71" i="52"/>
  <c r="D60" i="51"/>
  <c r="D90" i="42"/>
  <c r="D61" i="51" s="1"/>
  <c r="H97" i="42"/>
  <c r="H72" i="51" s="1"/>
  <c r="H71" i="51"/>
  <c r="E60" i="53"/>
  <c r="E90" i="44"/>
  <c r="E61" i="53" s="1"/>
  <c r="G90" i="44"/>
  <c r="G61" i="53" s="1"/>
  <c r="G60" i="53"/>
  <c r="E97" i="42"/>
  <c r="E72" i="51" s="1"/>
  <c r="E71" i="51"/>
  <c r="I95" i="45"/>
  <c r="I88" i="45"/>
  <c r="C77" i="42"/>
  <c r="C48" i="51" s="1"/>
  <c r="C49" i="51"/>
  <c r="C43" i="44"/>
  <c r="C45" i="44" s="1"/>
  <c r="C15" i="53" s="1"/>
  <c r="C16" i="53"/>
  <c r="D71" i="52"/>
  <c r="D97" i="45"/>
  <c r="D72" i="52" s="1"/>
  <c r="H90" i="45"/>
  <c r="H61" i="52" s="1"/>
  <c r="H60" i="52"/>
  <c r="M86" i="41"/>
  <c r="M85" i="41" s="1"/>
  <c r="M7" i="31" s="1"/>
  <c r="L7" i="31"/>
  <c r="D60" i="53"/>
  <c r="D90" i="44"/>
  <c r="D61" i="53" s="1"/>
  <c r="F97" i="45"/>
  <c r="F72" i="52" s="1"/>
  <c r="F71" i="52"/>
  <c r="D71" i="51"/>
  <c r="D97" i="42"/>
  <c r="D72" i="51" s="1"/>
  <c r="E97" i="44"/>
  <c r="E72" i="53" s="1"/>
  <c r="E71" i="53"/>
  <c r="F90" i="44"/>
  <c r="F61" i="53" s="1"/>
  <c r="F60" i="53"/>
  <c r="E60" i="51"/>
  <c r="E90" i="42"/>
  <c r="E61" i="51" s="1"/>
  <c r="C55" i="42"/>
  <c r="C57" i="42" s="1"/>
  <c r="C26" i="51" s="1"/>
  <c r="C27" i="51"/>
  <c r="C67" i="44"/>
  <c r="C37" i="53" s="1"/>
  <c r="C38" i="53"/>
  <c r="C33" i="44"/>
  <c r="C4" i="53" s="1"/>
  <c r="C5" i="53"/>
  <c r="F90" i="42"/>
  <c r="F61" i="51" s="1"/>
  <c r="F60" i="51"/>
  <c r="D60" i="52"/>
  <c r="D90" i="45"/>
  <c r="D61" i="52" s="1"/>
  <c r="D71" i="53"/>
  <c r="D97" i="44"/>
  <c r="D72" i="53" s="1"/>
  <c r="H97" i="44"/>
  <c r="H72" i="53" s="1"/>
  <c r="H71" i="53"/>
  <c r="F90" i="45"/>
  <c r="F61" i="52" s="1"/>
  <c r="F60" i="52"/>
  <c r="C60" i="52"/>
  <c r="C90" i="45"/>
  <c r="C61" i="52" s="1"/>
  <c r="G90" i="45"/>
  <c r="G61" i="52" s="1"/>
  <c r="G60" i="52"/>
  <c r="F97" i="44"/>
  <c r="F72" i="53" s="1"/>
  <c r="F71" i="53"/>
  <c r="C60" i="53"/>
  <c r="C90" i="44"/>
  <c r="C61" i="53" s="1"/>
  <c r="F112" i="44"/>
  <c r="F109" i="44"/>
  <c r="C33" i="45"/>
  <c r="C4" i="52" s="1"/>
  <c r="C8" i="52" s="1"/>
  <c r="C90" i="41"/>
  <c r="E90" i="41"/>
  <c r="C55" i="45"/>
  <c r="C57" i="45" s="1"/>
  <c r="C26" i="52" s="1"/>
  <c r="C30" i="52" s="1"/>
  <c r="C67" i="45"/>
  <c r="C37" i="52" s="1"/>
  <c r="C41" i="52" s="1"/>
  <c r="C67" i="41"/>
  <c r="C37" i="50" s="1"/>
  <c r="C41" i="50" s="1"/>
  <c r="G109" i="44"/>
  <c r="I88" i="41"/>
  <c r="I95" i="41"/>
  <c r="I62" i="50" s="1"/>
  <c r="AF39" i="50" s="1"/>
  <c r="C71" i="42"/>
  <c r="C73" i="42" s="1"/>
  <c r="C70" i="42"/>
  <c r="C69" i="42"/>
  <c r="C43" i="41"/>
  <c r="C45" i="41" s="1"/>
  <c r="C16" i="50"/>
  <c r="Z36" i="50" s="1"/>
  <c r="B70" i="44"/>
  <c r="B69" i="44"/>
  <c r="B69" i="45"/>
  <c r="B70" i="45"/>
  <c r="B40" i="52" s="1"/>
  <c r="B42" i="52" s="1"/>
  <c r="B70" i="42"/>
  <c r="B40" i="51" s="1"/>
  <c r="B42" i="51" s="1"/>
  <c r="B69" i="42"/>
  <c r="B47" i="45"/>
  <c r="B50" i="45" s="1"/>
  <c r="B48" i="45"/>
  <c r="B60" i="42"/>
  <c r="B29" i="51" s="1"/>
  <c r="B31" i="51" s="1"/>
  <c r="B59" i="42"/>
  <c r="C79" i="41"/>
  <c r="C81" i="41"/>
  <c r="C83" i="41" s="1"/>
  <c r="B60" i="44"/>
  <c r="B59" i="44"/>
  <c r="B79" i="45"/>
  <c r="B36" i="45"/>
  <c r="B35" i="45"/>
  <c r="B38" i="45" s="1"/>
  <c r="B48" i="42"/>
  <c r="B47" i="42"/>
  <c r="B50" i="42" s="1"/>
  <c r="C27" i="50"/>
  <c r="Z37" i="50" s="1"/>
  <c r="C55" i="41"/>
  <c r="C57" i="41" s="1"/>
  <c r="B35" i="44"/>
  <c r="B38" i="44" s="1"/>
  <c r="B36" i="44"/>
  <c r="B47" i="44"/>
  <c r="B50" i="44" s="1"/>
  <c r="B48" i="44"/>
  <c r="B79" i="44"/>
  <c r="B105" i="44"/>
  <c r="B60" i="45"/>
  <c r="B29" i="52" s="1"/>
  <c r="B31" i="52" s="1"/>
  <c r="B59" i="45"/>
  <c r="B79" i="42"/>
  <c r="B36" i="42"/>
  <c r="B35" i="42"/>
  <c r="B38" i="42" s="1"/>
  <c r="J13" i="45"/>
  <c r="J12" i="45" s="1"/>
  <c r="J15" i="45" s="1"/>
  <c r="J13" i="41"/>
  <c r="J12" i="41" s="1"/>
  <c r="J15" i="41" s="1"/>
  <c r="J13" i="42"/>
  <c r="J12" i="42" s="1"/>
  <c r="J15" i="42" s="1"/>
  <c r="J13" i="44"/>
  <c r="J12" i="44" s="1"/>
  <c r="J15" i="44" s="1"/>
  <c r="AK80" i="26"/>
  <c r="AK79" i="26" s="1"/>
  <c r="C33" i="41"/>
  <c r="C5" i="50"/>
  <c r="Z35" i="50" s="1"/>
  <c r="C111" i="44"/>
  <c r="AM59" i="26"/>
  <c r="AM61" i="26" s="1"/>
  <c r="AL63" i="26"/>
  <c r="L2" i="45" s="1"/>
  <c r="L3" i="45" s="1"/>
  <c r="AM58" i="26"/>
  <c r="AM60" i="26" s="1"/>
  <c r="AL62" i="26"/>
  <c r="L2" i="42" s="1"/>
  <c r="L3" i="42" s="1"/>
  <c r="J44" i="41"/>
  <c r="J56" i="41"/>
  <c r="C49" i="42" l="1"/>
  <c r="C51" i="42" s="1"/>
  <c r="I109" i="44"/>
  <c r="I110" i="44"/>
  <c r="I112" i="44"/>
  <c r="C49" i="44"/>
  <c r="C51" i="44" s="1"/>
  <c r="C40" i="51"/>
  <c r="C42" i="51" s="1"/>
  <c r="C65" i="42"/>
  <c r="C37" i="42"/>
  <c r="C39" i="42" s="1"/>
  <c r="G63" i="50"/>
  <c r="G65" i="50" s="1"/>
  <c r="G66" i="50" s="1"/>
  <c r="H63" i="50"/>
  <c r="AE10" i="50" s="1"/>
  <c r="C81" i="44"/>
  <c r="C83" i="44" s="1"/>
  <c r="G52" i="50"/>
  <c r="G54" i="50" s="1"/>
  <c r="G55" i="50" s="1"/>
  <c r="C80" i="42"/>
  <c r="C51" i="51" s="1"/>
  <c r="C36" i="42"/>
  <c r="E63" i="51"/>
  <c r="E64" i="51" s="1"/>
  <c r="D74" i="52"/>
  <c r="D75" i="52" s="1"/>
  <c r="C52" i="51"/>
  <c r="C37" i="45"/>
  <c r="C39" i="45" s="1"/>
  <c r="C63" i="53"/>
  <c r="C64" i="53" s="1"/>
  <c r="D74" i="53"/>
  <c r="D75" i="53" s="1"/>
  <c r="C41" i="53"/>
  <c r="E74" i="51"/>
  <c r="E75" i="51" s="1"/>
  <c r="G74" i="51"/>
  <c r="G75" i="51" s="1"/>
  <c r="C37" i="44"/>
  <c r="C39" i="44" s="1"/>
  <c r="C47" i="44"/>
  <c r="C50" i="44" s="1"/>
  <c r="C79" i="44"/>
  <c r="C36" i="44"/>
  <c r="C80" i="44"/>
  <c r="C105" i="44" s="1"/>
  <c r="C48" i="44"/>
  <c r="C41" i="44" s="1"/>
  <c r="AM63" i="26"/>
  <c r="M2" i="45" s="1"/>
  <c r="M3" i="45" s="1"/>
  <c r="C8" i="53"/>
  <c r="C30" i="51"/>
  <c r="C19" i="53"/>
  <c r="C49" i="45"/>
  <c r="C51" i="45" s="1"/>
  <c r="F54" i="50"/>
  <c r="F55" i="50" s="1"/>
  <c r="F65" i="50"/>
  <c r="F66" i="50" s="1"/>
  <c r="D63" i="53"/>
  <c r="D64" i="53" s="1"/>
  <c r="D74" i="51"/>
  <c r="D75" i="51" s="1"/>
  <c r="C47" i="45"/>
  <c r="C50" i="45" s="1"/>
  <c r="C60" i="45"/>
  <c r="C71" i="45"/>
  <c r="C73" i="45" s="1"/>
  <c r="C48" i="45"/>
  <c r="C63" i="52"/>
  <c r="C64" i="52" s="1"/>
  <c r="D63" i="52"/>
  <c r="D64" i="52" s="1"/>
  <c r="C47" i="42"/>
  <c r="C50" i="42" s="1"/>
  <c r="C48" i="42"/>
  <c r="C59" i="42"/>
  <c r="C61" i="42"/>
  <c r="C63" i="42" s="1"/>
  <c r="C60" i="42"/>
  <c r="I97" i="41"/>
  <c r="I63" i="50" s="1"/>
  <c r="AF10" i="50" s="1"/>
  <c r="C81" i="45"/>
  <c r="C83" i="45" s="1"/>
  <c r="C74" i="51"/>
  <c r="C75" i="51" s="1"/>
  <c r="I111" i="44"/>
  <c r="C61" i="44"/>
  <c r="C63" i="44" s="1"/>
  <c r="C70" i="41"/>
  <c r="AD10" i="50"/>
  <c r="AM62" i="26"/>
  <c r="M2" i="42" s="1"/>
  <c r="C61" i="45"/>
  <c r="C63" i="45" s="1"/>
  <c r="E63" i="52"/>
  <c r="E64" i="52" s="1"/>
  <c r="C35" i="44"/>
  <c r="C38" i="44" s="1"/>
  <c r="H74" i="51"/>
  <c r="H75" i="51" s="1"/>
  <c r="F74" i="51"/>
  <c r="F75" i="51" s="1"/>
  <c r="H54" i="50"/>
  <c r="H55" i="50" s="1"/>
  <c r="AE9" i="50"/>
  <c r="C59" i="45"/>
  <c r="C30" i="53"/>
  <c r="C63" i="51"/>
  <c r="C64" i="51" s="1"/>
  <c r="C52" i="52"/>
  <c r="L93" i="42"/>
  <c r="L92" i="42" s="1"/>
  <c r="K8" i="43"/>
  <c r="J95" i="45"/>
  <c r="J88" i="45"/>
  <c r="I90" i="42"/>
  <c r="I61" i="51" s="1"/>
  <c r="I60" i="51"/>
  <c r="B101" i="44"/>
  <c r="B7" i="53"/>
  <c r="B9" i="53" s="1"/>
  <c r="C52" i="50"/>
  <c r="J100" i="44"/>
  <c r="J110" i="44" s="1"/>
  <c r="J88" i="44"/>
  <c r="J95" i="44"/>
  <c r="B7" i="51"/>
  <c r="B9" i="51" s="1"/>
  <c r="B102" i="44"/>
  <c r="B18" i="53"/>
  <c r="B20" i="53" s="1"/>
  <c r="B18" i="51"/>
  <c r="B20" i="51" s="1"/>
  <c r="B103" i="44"/>
  <c r="B29" i="53"/>
  <c r="B31" i="53" s="1"/>
  <c r="B18" i="52"/>
  <c r="B20" i="52" s="1"/>
  <c r="K86" i="42"/>
  <c r="K85" i="42" s="1"/>
  <c r="J7" i="43"/>
  <c r="D52" i="50"/>
  <c r="E63" i="50"/>
  <c r="I97" i="42"/>
  <c r="I72" i="51" s="1"/>
  <c r="I71" i="51"/>
  <c r="I97" i="44"/>
  <c r="I72" i="53" s="1"/>
  <c r="I71" i="53"/>
  <c r="C36" i="45"/>
  <c r="C79" i="42"/>
  <c r="C69" i="44"/>
  <c r="F63" i="52"/>
  <c r="F64" i="52" s="1"/>
  <c r="F63" i="51"/>
  <c r="F64" i="51" s="1"/>
  <c r="F74" i="52"/>
  <c r="F75" i="52" s="1"/>
  <c r="G74" i="52"/>
  <c r="G75" i="52" s="1"/>
  <c r="C79" i="45"/>
  <c r="C35" i="45"/>
  <c r="C38" i="45" s="1"/>
  <c r="C70" i="44"/>
  <c r="C69" i="45"/>
  <c r="C69" i="41"/>
  <c r="C59" i="44"/>
  <c r="F74" i="53"/>
  <c r="F75" i="53" s="1"/>
  <c r="H74" i="53"/>
  <c r="H75" i="53" s="1"/>
  <c r="F63" i="53"/>
  <c r="F64" i="53" s="1"/>
  <c r="H63" i="52"/>
  <c r="H64" i="52" s="1"/>
  <c r="E63" i="53"/>
  <c r="E64" i="53" s="1"/>
  <c r="D63" i="51"/>
  <c r="D64" i="51" s="1"/>
  <c r="C74" i="53"/>
  <c r="C75" i="53" s="1"/>
  <c r="C74" i="52"/>
  <c r="C75" i="52" s="1"/>
  <c r="C19" i="51"/>
  <c r="H74" i="52"/>
  <c r="H75" i="52" s="1"/>
  <c r="C52" i="53"/>
  <c r="I90" i="41"/>
  <c r="I51" i="50"/>
  <c r="AF38" i="50" s="1"/>
  <c r="I97" i="45"/>
  <c r="I72" i="52" s="1"/>
  <c r="I71" i="52"/>
  <c r="D63" i="50"/>
  <c r="L86" i="45"/>
  <c r="L85" i="45" s="1"/>
  <c r="K7" i="46"/>
  <c r="I90" i="45"/>
  <c r="I61" i="52" s="1"/>
  <c r="I60" i="52"/>
  <c r="C63" i="50"/>
  <c r="Z10" i="50" s="1"/>
  <c r="J88" i="42"/>
  <c r="J95" i="42"/>
  <c r="B7" i="52"/>
  <c r="B9" i="52" s="1"/>
  <c r="B104" i="44"/>
  <c r="B40" i="53"/>
  <c r="B42" i="53" s="1"/>
  <c r="E52" i="50"/>
  <c r="K93" i="45"/>
  <c r="K92" i="45" s="1"/>
  <c r="J8" i="46"/>
  <c r="I90" i="44"/>
  <c r="I61" i="53" s="1"/>
  <c r="I60" i="53"/>
  <c r="G63" i="52"/>
  <c r="G64" i="52" s="1"/>
  <c r="E74" i="53"/>
  <c r="E75" i="53" s="1"/>
  <c r="C80" i="45"/>
  <c r="C51" i="52" s="1"/>
  <c r="C81" i="42"/>
  <c r="C83" i="42" s="1"/>
  <c r="C71" i="44"/>
  <c r="C73" i="44" s="1"/>
  <c r="C70" i="45"/>
  <c r="C71" i="41"/>
  <c r="C73" i="41" s="1"/>
  <c r="C35" i="42"/>
  <c r="C38" i="42" s="1"/>
  <c r="C60" i="44"/>
  <c r="C53" i="44" s="1"/>
  <c r="G63" i="53"/>
  <c r="G64" i="53" s="1"/>
  <c r="E74" i="52"/>
  <c r="E75" i="52" s="1"/>
  <c r="G74" i="53"/>
  <c r="G75" i="53" s="1"/>
  <c r="H63" i="51"/>
  <c r="H64" i="51" s="1"/>
  <c r="H63" i="53"/>
  <c r="H64" i="53" s="1"/>
  <c r="G63" i="51"/>
  <c r="G64" i="51" s="1"/>
  <c r="J95" i="41"/>
  <c r="J88" i="41"/>
  <c r="J51" i="50" s="1"/>
  <c r="AG38" i="50" s="1"/>
  <c r="AL80" i="26"/>
  <c r="K13" i="45"/>
  <c r="K12" i="45" s="1"/>
  <c r="K15" i="45" s="1"/>
  <c r="K13" i="41"/>
  <c r="K12" i="41" s="1"/>
  <c r="K15" i="41" s="1"/>
  <c r="K13" i="42"/>
  <c r="K12" i="42" s="1"/>
  <c r="K15" i="42" s="1"/>
  <c r="K13" i="44"/>
  <c r="K12" i="44" s="1"/>
  <c r="K15" i="44" s="1"/>
  <c r="B62" i="45"/>
  <c r="B82" i="44"/>
  <c r="C75" i="41"/>
  <c r="C82" i="41"/>
  <c r="B72" i="44"/>
  <c r="C72" i="42"/>
  <c r="C26" i="50"/>
  <c r="C60" i="41"/>
  <c r="C53" i="41" s="1"/>
  <c r="C59" i="41"/>
  <c r="C61" i="41"/>
  <c r="C63" i="41" s="1"/>
  <c r="B72" i="45"/>
  <c r="B82" i="45"/>
  <c r="C15" i="50"/>
  <c r="C47" i="41"/>
  <c r="C50" i="41" s="1"/>
  <c r="C48" i="41"/>
  <c r="C41" i="41" s="1"/>
  <c r="C49" i="41"/>
  <c r="C51" i="41" s="1"/>
  <c r="B82" i="42"/>
  <c r="C4" i="50"/>
  <c r="C37" i="41"/>
  <c r="C39" i="41" s="1"/>
  <c r="C36" i="41"/>
  <c r="C31" i="41" s="1"/>
  <c r="C35" i="41"/>
  <c r="C38" i="41" s="1"/>
  <c r="B62" i="44"/>
  <c r="B62" i="42"/>
  <c r="B72" i="42"/>
  <c r="K44" i="41"/>
  <c r="K56" i="41"/>
  <c r="C75" i="44" l="1"/>
  <c r="D76" i="44" s="1"/>
  <c r="D78" i="44" s="1"/>
  <c r="D49" i="53" s="1"/>
  <c r="C102" i="44"/>
  <c r="C122" i="44" s="1"/>
  <c r="C53" i="51"/>
  <c r="C135" i="44"/>
  <c r="C137" i="44"/>
  <c r="C72" i="44"/>
  <c r="C65" i="44"/>
  <c r="C101" i="44"/>
  <c r="C31" i="44"/>
  <c r="D32" i="44" s="1"/>
  <c r="C40" i="52"/>
  <c r="C42" i="52" s="1"/>
  <c r="C65" i="45"/>
  <c r="C29" i="52"/>
  <c r="C31" i="52" s="1"/>
  <c r="C53" i="45"/>
  <c r="C5" i="46" s="1"/>
  <c r="C18" i="52"/>
  <c r="C20" i="52" s="1"/>
  <c r="C41" i="45"/>
  <c r="C4" i="46" s="1"/>
  <c r="C7" i="52"/>
  <c r="C9" i="52" s="1"/>
  <c r="C31" i="45"/>
  <c r="D32" i="45" s="1"/>
  <c r="C29" i="51"/>
  <c r="C31" i="51" s="1"/>
  <c r="C53" i="42"/>
  <c r="D54" i="42" s="1"/>
  <c r="C18" i="51"/>
  <c r="C20" i="51" s="1"/>
  <c r="C41" i="42"/>
  <c r="D42" i="42" s="1"/>
  <c r="C7" i="51"/>
  <c r="C9" i="51" s="1"/>
  <c r="C31" i="42"/>
  <c r="D32" i="42" s="1"/>
  <c r="C40" i="50"/>
  <c r="C42" i="50" s="1"/>
  <c r="C65" i="41"/>
  <c r="D66" i="41" s="1"/>
  <c r="C82" i="44"/>
  <c r="C51" i="53"/>
  <c r="C53" i="53" s="1"/>
  <c r="M3" i="42"/>
  <c r="C53" i="52"/>
  <c r="C18" i="53"/>
  <c r="C20" i="53" s="1"/>
  <c r="AD9" i="50"/>
  <c r="C72" i="41"/>
  <c r="H65" i="50"/>
  <c r="H66" i="50" s="1"/>
  <c r="C75" i="42"/>
  <c r="D76" i="42" s="1"/>
  <c r="D78" i="42" s="1"/>
  <c r="D49" i="51" s="1"/>
  <c r="C6" i="46"/>
  <c r="C82" i="42"/>
  <c r="C72" i="45"/>
  <c r="C7" i="53"/>
  <c r="C9" i="53" s="1"/>
  <c r="C75" i="45"/>
  <c r="D76" i="45" s="1"/>
  <c r="D78" i="45" s="1"/>
  <c r="D49" i="52" s="1"/>
  <c r="C8" i="50"/>
  <c r="Z72" i="50"/>
  <c r="C30" i="50"/>
  <c r="Z74" i="50"/>
  <c r="C19" i="50"/>
  <c r="Z73" i="50"/>
  <c r="J109" i="44"/>
  <c r="J111" i="44"/>
  <c r="I63" i="53"/>
  <c r="I64" i="53" s="1"/>
  <c r="C62" i="45"/>
  <c r="C62" i="42"/>
  <c r="J112" i="44"/>
  <c r="D54" i="50"/>
  <c r="D55" i="50" s="1"/>
  <c r="AA9" i="50"/>
  <c r="I65" i="50"/>
  <c r="I66" i="50" s="1"/>
  <c r="D65" i="50"/>
  <c r="D66" i="50" s="1"/>
  <c r="AA10" i="50"/>
  <c r="E65" i="50"/>
  <c r="E66" i="50" s="1"/>
  <c r="AB10" i="50"/>
  <c r="C54" i="50"/>
  <c r="C55" i="50" s="1"/>
  <c r="Z9" i="50"/>
  <c r="C65" i="50"/>
  <c r="C66" i="50" s="1"/>
  <c r="I63" i="51"/>
  <c r="I64" i="51" s="1"/>
  <c r="E54" i="50"/>
  <c r="E55" i="50" s="1"/>
  <c r="AB9" i="50"/>
  <c r="M86" i="45"/>
  <c r="M85" i="45" s="1"/>
  <c r="M7" i="46" s="1"/>
  <c r="L7" i="46"/>
  <c r="K100" i="44"/>
  <c r="K110" i="44" s="1"/>
  <c r="K95" i="44"/>
  <c r="K88" i="44"/>
  <c r="J97" i="42"/>
  <c r="J72" i="51" s="1"/>
  <c r="J71" i="51"/>
  <c r="C104" i="44"/>
  <c r="C40" i="53"/>
  <c r="C42" i="53" s="1"/>
  <c r="L86" i="42"/>
  <c r="L85" i="42" s="1"/>
  <c r="K7" i="43"/>
  <c r="J90" i="44"/>
  <c r="J61" i="53" s="1"/>
  <c r="J60" i="53"/>
  <c r="J90" i="45"/>
  <c r="J61" i="52" s="1"/>
  <c r="J60" i="52"/>
  <c r="K88" i="45"/>
  <c r="K95" i="45"/>
  <c r="J97" i="41"/>
  <c r="J62" i="50"/>
  <c r="AG39" i="50" s="1"/>
  <c r="L93" i="45"/>
  <c r="L92" i="45" s="1"/>
  <c r="K8" i="46"/>
  <c r="J97" i="44"/>
  <c r="J72" i="53" s="1"/>
  <c r="J71" i="53"/>
  <c r="D66" i="44"/>
  <c r="C82" i="45"/>
  <c r="J90" i="41"/>
  <c r="I74" i="52"/>
  <c r="I75" i="52" s="1"/>
  <c r="I74" i="53"/>
  <c r="I75" i="53" s="1"/>
  <c r="C103" i="44"/>
  <c r="C29" i="53"/>
  <c r="C31" i="53" s="1"/>
  <c r="I52" i="50"/>
  <c r="M93" i="42"/>
  <c r="M92" i="42" s="1"/>
  <c r="M8" i="43" s="1"/>
  <c r="L8" i="43"/>
  <c r="K95" i="42"/>
  <c r="K88" i="42"/>
  <c r="J90" i="42"/>
  <c r="J61" i="51" s="1"/>
  <c r="J60" i="51"/>
  <c r="J97" i="45"/>
  <c r="J72" i="52" s="1"/>
  <c r="J71" i="52"/>
  <c r="C62" i="44"/>
  <c r="I63" i="52"/>
  <c r="I64" i="52" s="1"/>
  <c r="I74" i="51"/>
  <c r="I75" i="51" s="1"/>
  <c r="K95" i="41"/>
  <c r="K88" i="41"/>
  <c r="K51" i="50" s="1"/>
  <c r="AH38" i="50" s="1"/>
  <c r="C18" i="50"/>
  <c r="C119" i="44"/>
  <c r="C121" i="44"/>
  <c r="C7" i="50"/>
  <c r="D76" i="41"/>
  <c r="D78" i="41" s="1"/>
  <c r="D66" i="42"/>
  <c r="C6" i="43"/>
  <c r="D42" i="44"/>
  <c r="C4" i="47"/>
  <c r="C29" i="50"/>
  <c r="C62" i="41"/>
  <c r="C134" i="44"/>
  <c r="C136" i="44"/>
  <c r="D54" i="44"/>
  <c r="C5" i="47"/>
  <c r="AM80" i="26"/>
  <c r="L13" i="42"/>
  <c r="L12" i="42" s="1"/>
  <c r="L15" i="42" s="1"/>
  <c r="L13" i="44"/>
  <c r="L12" i="44" s="1"/>
  <c r="L15" i="44" s="1"/>
  <c r="L13" i="45"/>
  <c r="L12" i="45" s="1"/>
  <c r="L15" i="45" s="1"/>
  <c r="L13" i="41"/>
  <c r="L12" i="41" s="1"/>
  <c r="L15" i="41" s="1"/>
  <c r="AL79" i="26"/>
  <c r="AM79" i="26" s="1"/>
  <c r="M56" i="41"/>
  <c r="M44" i="41"/>
  <c r="L56" i="41"/>
  <c r="L44" i="41"/>
  <c r="C120" i="44" l="1"/>
  <c r="C131" i="44"/>
  <c r="C130" i="44"/>
  <c r="C132" i="44"/>
  <c r="C116" i="44"/>
  <c r="C115" i="44"/>
  <c r="C117" i="44"/>
  <c r="C124" i="44"/>
  <c r="C125" i="44"/>
  <c r="C127" i="44"/>
  <c r="D58" i="44"/>
  <c r="D27" i="53" s="1"/>
  <c r="D34" i="45"/>
  <c r="D5" i="52" s="1"/>
  <c r="D46" i="44"/>
  <c r="D16" i="53" s="1"/>
  <c r="D68" i="44"/>
  <c r="D46" i="42"/>
  <c r="D16" i="51" s="1"/>
  <c r="D34" i="42"/>
  <c r="D5" i="51" s="1"/>
  <c r="D58" i="42"/>
  <c r="D27" i="51" s="1"/>
  <c r="D34" i="44"/>
  <c r="D5" i="53" s="1"/>
  <c r="D68" i="42"/>
  <c r="D38" i="51" s="1"/>
  <c r="D68" i="41"/>
  <c r="D38" i="50" s="1"/>
  <c r="C114" i="44"/>
  <c r="C5" i="43"/>
  <c r="C6" i="31"/>
  <c r="C3" i="43"/>
  <c r="C3" i="46"/>
  <c r="D66" i="45"/>
  <c r="C4" i="43"/>
  <c r="C9" i="50"/>
  <c r="C20" i="50"/>
  <c r="C3" i="47"/>
  <c r="C129" i="44"/>
  <c r="C6" i="47"/>
  <c r="D42" i="45"/>
  <c r="D54" i="45"/>
  <c r="C31" i="50"/>
  <c r="K109" i="44"/>
  <c r="K112" i="44"/>
  <c r="J63" i="53"/>
  <c r="J64" i="53" s="1"/>
  <c r="J63" i="52"/>
  <c r="J64" i="52" s="1"/>
  <c r="J74" i="51"/>
  <c r="J75" i="51" s="1"/>
  <c r="C126" i="44"/>
  <c r="K111" i="44"/>
  <c r="I54" i="50"/>
  <c r="I55" i="50" s="1"/>
  <c r="AF9" i="50"/>
  <c r="M93" i="45"/>
  <c r="M92" i="45" s="1"/>
  <c r="M8" i="46" s="1"/>
  <c r="L8" i="46"/>
  <c r="K90" i="45"/>
  <c r="K61" i="52" s="1"/>
  <c r="K60" i="52"/>
  <c r="K90" i="44"/>
  <c r="K61" i="53" s="1"/>
  <c r="K60" i="53"/>
  <c r="L88" i="42"/>
  <c r="L95" i="42"/>
  <c r="K97" i="45"/>
  <c r="K72" i="52" s="1"/>
  <c r="K71" i="52"/>
  <c r="M86" i="42"/>
  <c r="M85" i="42" s="1"/>
  <c r="M7" i="43" s="1"/>
  <c r="L7" i="43"/>
  <c r="J63" i="51"/>
  <c r="J64" i="51" s="1"/>
  <c r="L100" i="44"/>
  <c r="L88" i="44"/>
  <c r="L95" i="44"/>
  <c r="K97" i="42"/>
  <c r="K72" i="51" s="1"/>
  <c r="K71" i="51"/>
  <c r="J63" i="50"/>
  <c r="AG10" i="50" s="1"/>
  <c r="K90" i="41"/>
  <c r="L95" i="45"/>
  <c r="L88" i="45"/>
  <c r="K97" i="41"/>
  <c r="K62" i="50"/>
  <c r="AH39" i="50" s="1"/>
  <c r="K90" i="42"/>
  <c r="K61" i="51" s="1"/>
  <c r="K60" i="51"/>
  <c r="J52" i="50"/>
  <c r="K97" i="44"/>
  <c r="K72" i="53" s="1"/>
  <c r="K71" i="53"/>
  <c r="J74" i="52"/>
  <c r="J75" i="52" s="1"/>
  <c r="J74" i="53"/>
  <c r="J75" i="53" s="1"/>
  <c r="L95" i="41"/>
  <c r="L62" i="50" s="1"/>
  <c r="AI39" i="50" s="1"/>
  <c r="L88" i="41"/>
  <c r="L51" i="50" s="1"/>
  <c r="AI38" i="50" s="1"/>
  <c r="D77" i="44"/>
  <c r="D48" i="53" s="1"/>
  <c r="D52" i="53" s="1"/>
  <c r="D77" i="42"/>
  <c r="D48" i="51" s="1"/>
  <c r="D52" i="51" s="1"/>
  <c r="D67" i="42"/>
  <c r="D37" i="51" s="1"/>
  <c r="D77" i="41"/>
  <c r="D54" i="41"/>
  <c r="C5" i="31"/>
  <c r="M13" i="44"/>
  <c r="M12" i="44" s="1"/>
  <c r="M15" i="44" s="1"/>
  <c r="M13" i="45"/>
  <c r="M12" i="45" s="1"/>
  <c r="M15" i="45" s="1"/>
  <c r="M13" i="41"/>
  <c r="M12" i="41" s="1"/>
  <c r="M15" i="41" s="1"/>
  <c r="M13" i="42"/>
  <c r="M12" i="42" s="1"/>
  <c r="M15" i="42" s="1"/>
  <c r="D55" i="44"/>
  <c r="D57" i="44" s="1"/>
  <c r="D26" i="53" s="1"/>
  <c r="D77" i="45"/>
  <c r="D48" i="52" s="1"/>
  <c r="D52" i="52" s="1"/>
  <c r="C3" i="31"/>
  <c r="D32" i="41"/>
  <c r="D34" i="41" s="1"/>
  <c r="C4" i="31"/>
  <c r="D42" i="41"/>
  <c r="D46" i="41" s="1"/>
  <c r="D43" i="42" l="1"/>
  <c r="D45" i="42" s="1"/>
  <c r="D15" i="51" s="1"/>
  <c r="D43" i="44"/>
  <c r="D45" i="44" s="1"/>
  <c r="D15" i="53" s="1"/>
  <c r="D19" i="53" s="1"/>
  <c r="D67" i="41"/>
  <c r="D37" i="50" s="1"/>
  <c r="D41" i="50" s="1"/>
  <c r="D55" i="42"/>
  <c r="D57" i="42" s="1"/>
  <c r="D26" i="51" s="1"/>
  <c r="D30" i="51" s="1"/>
  <c r="D41" i="51"/>
  <c r="L112" i="44"/>
  <c r="L110" i="44"/>
  <c r="D33" i="44"/>
  <c r="D4" i="53" s="1"/>
  <c r="D8" i="53" s="1"/>
  <c r="D58" i="41"/>
  <c r="D46" i="45"/>
  <c r="D16" i="52" s="1"/>
  <c r="D68" i="45"/>
  <c r="D38" i="52" s="1"/>
  <c r="D30" i="53"/>
  <c r="D58" i="45"/>
  <c r="D55" i="45" s="1"/>
  <c r="D57" i="45" s="1"/>
  <c r="D26" i="52" s="1"/>
  <c r="D19" i="51"/>
  <c r="D33" i="45"/>
  <c r="D4" i="52" s="1"/>
  <c r="D8" i="52" s="1"/>
  <c r="L90" i="41"/>
  <c r="L109" i="44"/>
  <c r="L111" i="44"/>
  <c r="K74" i="53"/>
  <c r="K75" i="53" s="1"/>
  <c r="K63" i="51"/>
  <c r="K64" i="51" s="1"/>
  <c r="K74" i="51"/>
  <c r="K75" i="51" s="1"/>
  <c r="K74" i="52"/>
  <c r="K75" i="52" s="1"/>
  <c r="J65" i="50"/>
  <c r="J66" i="50" s="1"/>
  <c r="D33" i="42"/>
  <c r="D37" i="42" s="1"/>
  <c r="D39" i="42" s="1"/>
  <c r="J54" i="50"/>
  <c r="J55" i="50" s="1"/>
  <c r="AG9" i="50"/>
  <c r="L90" i="45"/>
  <c r="L61" i="52" s="1"/>
  <c r="L60" i="52"/>
  <c r="L97" i="44"/>
  <c r="L72" i="53" s="1"/>
  <c r="L71" i="53"/>
  <c r="L97" i="42"/>
  <c r="L72" i="51" s="1"/>
  <c r="L71" i="51"/>
  <c r="M88" i="42"/>
  <c r="M95" i="42"/>
  <c r="D67" i="44"/>
  <c r="D37" i="53" s="1"/>
  <c r="D38" i="53"/>
  <c r="K63" i="50"/>
  <c r="K52" i="50"/>
  <c r="K63" i="53"/>
  <c r="K64" i="53" s="1"/>
  <c r="L52" i="50"/>
  <c r="M100" i="44"/>
  <c r="M110" i="44" s="1"/>
  <c r="M95" i="44"/>
  <c r="M88" i="44"/>
  <c r="M95" i="45"/>
  <c r="M88" i="45"/>
  <c r="L97" i="45"/>
  <c r="L72" i="52" s="1"/>
  <c r="L71" i="52"/>
  <c r="L90" i="44"/>
  <c r="L61" i="53" s="1"/>
  <c r="L60" i="53"/>
  <c r="L90" i="42"/>
  <c r="L61" i="51" s="1"/>
  <c r="L60" i="51"/>
  <c r="L97" i="41"/>
  <c r="K63" i="52"/>
  <c r="K64" i="52" s="1"/>
  <c r="D80" i="41"/>
  <c r="M88" i="41"/>
  <c r="M95" i="41"/>
  <c r="D80" i="44"/>
  <c r="D81" i="44"/>
  <c r="D83" i="44" s="1"/>
  <c r="D79" i="44"/>
  <c r="D49" i="42"/>
  <c r="D51" i="42" s="1"/>
  <c r="D48" i="42"/>
  <c r="D47" i="42"/>
  <c r="D50" i="42" s="1"/>
  <c r="D69" i="42"/>
  <c r="D71" i="42"/>
  <c r="D73" i="42" s="1"/>
  <c r="D70" i="42"/>
  <c r="D60" i="44"/>
  <c r="D53" i="44" s="1"/>
  <c r="D61" i="44"/>
  <c r="D63" i="44" s="1"/>
  <c r="D59" i="44"/>
  <c r="D80" i="45"/>
  <c r="D51" i="52" s="1"/>
  <c r="D53" i="52" s="1"/>
  <c r="D79" i="45"/>
  <c r="D81" i="45"/>
  <c r="D83" i="45" s="1"/>
  <c r="D79" i="41"/>
  <c r="D81" i="41"/>
  <c r="D83" i="41" s="1"/>
  <c r="D79" i="42"/>
  <c r="D81" i="42"/>
  <c r="D83" i="42" s="1"/>
  <c r="D80" i="42"/>
  <c r="D51" i="51" s="1"/>
  <c r="D53" i="51" s="1"/>
  <c r="D48" i="44" l="1"/>
  <c r="D41" i="44" s="1"/>
  <c r="D36" i="44"/>
  <c r="D31" i="44" s="1"/>
  <c r="D35" i="44"/>
  <c r="D38" i="44" s="1"/>
  <c r="D49" i="44"/>
  <c r="D51" i="44" s="1"/>
  <c r="D47" i="44"/>
  <c r="D50" i="44" s="1"/>
  <c r="D67" i="45"/>
  <c r="D37" i="52" s="1"/>
  <c r="D41" i="52" s="1"/>
  <c r="D43" i="45"/>
  <c r="D45" i="45" s="1"/>
  <c r="D15" i="52" s="1"/>
  <c r="D19" i="52" s="1"/>
  <c r="D69" i="41"/>
  <c r="D60" i="42"/>
  <c r="D62" i="42" s="1"/>
  <c r="D70" i="41"/>
  <c r="D65" i="41" s="1"/>
  <c r="D61" i="42"/>
  <c r="D63" i="42" s="1"/>
  <c r="D71" i="41"/>
  <c r="D73" i="41" s="1"/>
  <c r="D59" i="42"/>
  <c r="D27" i="52"/>
  <c r="D30" i="52" s="1"/>
  <c r="D37" i="44"/>
  <c r="D39" i="44" s="1"/>
  <c r="D40" i="51"/>
  <c r="D42" i="51" s="1"/>
  <c r="D65" i="42"/>
  <c r="D18" i="51"/>
  <c r="D20" i="51" s="1"/>
  <c r="D41" i="42"/>
  <c r="D59" i="45"/>
  <c r="D60" i="45"/>
  <c r="D37" i="45"/>
  <c r="D39" i="45" s="1"/>
  <c r="D35" i="45"/>
  <c r="D38" i="45" s="1"/>
  <c r="D36" i="45"/>
  <c r="D31" i="45" s="1"/>
  <c r="D61" i="45"/>
  <c r="D63" i="45" s="1"/>
  <c r="D36" i="42"/>
  <c r="D31" i="42" s="1"/>
  <c r="M109" i="44"/>
  <c r="C140" i="44" s="1"/>
  <c r="M112" i="44"/>
  <c r="D71" i="44"/>
  <c r="D73" i="44" s="1"/>
  <c r="L74" i="52"/>
  <c r="L75" i="52" s="1"/>
  <c r="D70" i="44"/>
  <c r="D35" i="42"/>
  <c r="D38" i="42" s="1"/>
  <c r="D4" i="51"/>
  <c r="D8" i="51" s="1"/>
  <c r="K65" i="50"/>
  <c r="K66" i="50" s="1"/>
  <c r="AH10" i="50"/>
  <c r="L54" i="50"/>
  <c r="L55" i="50" s="1"/>
  <c r="AI9" i="50"/>
  <c r="K54" i="50"/>
  <c r="K55" i="50" s="1"/>
  <c r="AH9" i="50"/>
  <c r="D7" i="53"/>
  <c r="D9" i="53" s="1"/>
  <c r="L63" i="51"/>
  <c r="L64" i="51" s="1"/>
  <c r="D41" i="53"/>
  <c r="L74" i="51"/>
  <c r="L75" i="51" s="1"/>
  <c r="L63" i="52"/>
  <c r="L64" i="52" s="1"/>
  <c r="L63" i="50"/>
  <c r="M90" i="44"/>
  <c r="M61" i="53" s="1"/>
  <c r="M60" i="53"/>
  <c r="M97" i="42"/>
  <c r="M72" i="51" s="1"/>
  <c r="M71" i="51"/>
  <c r="M90" i="41"/>
  <c r="M51" i="50"/>
  <c r="AJ38" i="50" s="1"/>
  <c r="M97" i="45"/>
  <c r="M72" i="52" s="1"/>
  <c r="M71" i="52"/>
  <c r="D103" i="44"/>
  <c r="D29" i="53"/>
  <c r="D31" i="53" s="1"/>
  <c r="D102" i="44"/>
  <c r="D18" i="53"/>
  <c r="D20" i="53" s="1"/>
  <c r="D105" i="44"/>
  <c r="D51" i="53"/>
  <c r="D53" i="53" s="1"/>
  <c r="M97" i="41"/>
  <c r="M62" i="50"/>
  <c r="AJ39" i="50" s="1"/>
  <c r="M90" i="45"/>
  <c r="M61" i="52" s="1"/>
  <c r="M60" i="52"/>
  <c r="M97" i="44"/>
  <c r="M72" i="53" s="1"/>
  <c r="M71" i="53"/>
  <c r="M90" i="42"/>
  <c r="M61" i="51" s="1"/>
  <c r="M60" i="51"/>
  <c r="M111" i="44"/>
  <c r="D69" i="44"/>
  <c r="L63" i="53"/>
  <c r="L64" i="53" s="1"/>
  <c r="L74" i="53"/>
  <c r="L75" i="53" s="1"/>
  <c r="D5" i="50"/>
  <c r="AA35" i="50" s="1"/>
  <c r="D33" i="41"/>
  <c r="D43" i="41"/>
  <c r="D45" i="41" s="1"/>
  <c r="D16" i="50"/>
  <c r="AA36" i="50" s="1"/>
  <c r="D82" i="44"/>
  <c r="D75" i="44"/>
  <c r="D82" i="42"/>
  <c r="D75" i="42"/>
  <c r="D27" i="50"/>
  <c r="AA37" i="50" s="1"/>
  <c r="D55" i="41"/>
  <c r="D57" i="41" s="1"/>
  <c r="D82" i="45"/>
  <c r="D75" i="45"/>
  <c r="D82" i="41"/>
  <c r="D75" i="41"/>
  <c r="D62" i="44"/>
  <c r="D72" i="42"/>
  <c r="D70" i="45" l="1"/>
  <c r="D101" i="44"/>
  <c r="D53" i="42"/>
  <c r="D5" i="43" s="1"/>
  <c r="D29" i="51"/>
  <c r="D31" i="51" s="1"/>
  <c r="D71" i="45"/>
  <c r="D73" i="45" s="1"/>
  <c r="D69" i="45"/>
  <c r="D47" i="45"/>
  <c r="D50" i="45" s="1"/>
  <c r="D72" i="41"/>
  <c r="D49" i="45"/>
  <c r="D51" i="45" s="1"/>
  <c r="D40" i="50"/>
  <c r="D42" i="50" s="1"/>
  <c r="D48" i="45"/>
  <c r="D41" i="45" s="1"/>
  <c r="E42" i="45" s="1"/>
  <c r="D40" i="53"/>
  <c r="D65" i="44"/>
  <c r="D40" i="52"/>
  <c r="D42" i="52" s="1"/>
  <c r="D65" i="45"/>
  <c r="E66" i="45" s="1"/>
  <c r="D29" i="52"/>
  <c r="D31" i="52" s="1"/>
  <c r="D53" i="45"/>
  <c r="D5" i="46" s="1"/>
  <c r="D62" i="45"/>
  <c r="D7" i="52"/>
  <c r="D9" i="52" s="1"/>
  <c r="D3" i="46"/>
  <c r="D7" i="51"/>
  <c r="D9" i="51" s="1"/>
  <c r="D72" i="45"/>
  <c r="C148" i="44"/>
  <c r="D135" i="44"/>
  <c r="D136" i="44"/>
  <c r="D125" i="44"/>
  <c r="D126" i="44"/>
  <c r="D115" i="44"/>
  <c r="D116" i="44"/>
  <c r="D120" i="44"/>
  <c r="D121" i="44"/>
  <c r="M63" i="53"/>
  <c r="M64" i="53" s="1"/>
  <c r="D72" i="44"/>
  <c r="D104" i="44"/>
  <c r="D42" i="53"/>
  <c r="L65" i="50"/>
  <c r="L66" i="50" s="1"/>
  <c r="AI10" i="50"/>
  <c r="M52" i="50"/>
  <c r="AJ9" i="50" s="1"/>
  <c r="M63" i="51"/>
  <c r="M64" i="51" s="1"/>
  <c r="M63" i="52"/>
  <c r="M64" i="52" s="1"/>
  <c r="M63" i="50"/>
  <c r="M74" i="53"/>
  <c r="M75" i="53" s="1"/>
  <c r="M74" i="52"/>
  <c r="M75" i="52" s="1"/>
  <c r="M74" i="51"/>
  <c r="M75" i="51" s="1"/>
  <c r="D59" i="41"/>
  <c r="D60" i="41"/>
  <c r="D53" i="41" s="1"/>
  <c r="D61" i="41"/>
  <c r="D63" i="41" s="1"/>
  <c r="D26" i="50"/>
  <c r="D3" i="47"/>
  <c r="E32" i="44"/>
  <c r="E34" i="44" s="1"/>
  <c r="D6" i="31"/>
  <c r="E66" i="41"/>
  <c r="D6" i="43"/>
  <c r="E66" i="42"/>
  <c r="E42" i="42"/>
  <c r="D4" i="43"/>
  <c r="D15" i="50"/>
  <c r="D47" i="41"/>
  <c r="D50" i="41" s="1"/>
  <c r="D48" i="41"/>
  <c r="D41" i="41" s="1"/>
  <c r="D49" i="41"/>
  <c r="D51" i="41" s="1"/>
  <c r="E76" i="41"/>
  <c r="E78" i="41" s="1"/>
  <c r="D119" i="44"/>
  <c r="D122" i="44"/>
  <c r="E54" i="44"/>
  <c r="D5" i="47"/>
  <c r="E76" i="42"/>
  <c r="E78" i="42" s="1"/>
  <c r="E49" i="51" s="1"/>
  <c r="D134" i="44"/>
  <c r="D137" i="44"/>
  <c r="D4" i="50"/>
  <c r="D37" i="41"/>
  <c r="D39" i="41" s="1"/>
  <c r="D36" i="41"/>
  <c r="D31" i="41" s="1"/>
  <c r="D35" i="41"/>
  <c r="D38" i="41" s="1"/>
  <c r="D124" i="44"/>
  <c r="D127" i="44"/>
  <c r="D4" i="47"/>
  <c r="E42" i="44"/>
  <c r="E76" i="45"/>
  <c r="E78" i="45" s="1"/>
  <c r="E49" i="52" s="1"/>
  <c r="E76" i="44"/>
  <c r="E78" i="44" s="1"/>
  <c r="E49" i="53" s="1"/>
  <c r="D114" i="44"/>
  <c r="D117" i="44"/>
  <c r="E54" i="42" l="1"/>
  <c r="E58" i="42" s="1"/>
  <c r="E27" i="51" s="1"/>
  <c r="D18" i="52"/>
  <c r="D20" i="52" s="1"/>
  <c r="E58" i="44"/>
  <c r="E27" i="53" s="1"/>
  <c r="E46" i="44"/>
  <c r="E43" i="44" s="1"/>
  <c r="E45" i="44" s="1"/>
  <c r="E15" i="53" s="1"/>
  <c r="E5" i="53"/>
  <c r="E68" i="45"/>
  <c r="E38" i="52" s="1"/>
  <c r="E46" i="45"/>
  <c r="E16" i="52" s="1"/>
  <c r="E32" i="45"/>
  <c r="E54" i="45"/>
  <c r="E46" i="42"/>
  <c r="E16" i="51" s="1"/>
  <c r="E68" i="42"/>
  <c r="E67" i="42" s="1"/>
  <c r="E37" i="51" s="1"/>
  <c r="E68" i="41"/>
  <c r="E67" i="41" s="1"/>
  <c r="E37" i="50" s="1"/>
  <c r="D6" i="46"/>
  <c r="D4" i="46"/>
  <c r="D3" i="43"/>
  <c r="E32" i="42"/>
  <c r="D8" i="50"/>
  <c r="AA72" i="50"/>
  <c r="D30" i="50"/>
  <c r="AA74" i="50"/>
  <c r="D19" i="50"/>
  <c r="AA73" i="50"/>
  <c r="D130" i="44"/>
  <c r="D131" i="44"/>
  <c r="D6" i="47"/>
  <c r="E66" i="44"/>
  <c r="D129" i="44"/>
  <c r="D132" i="44"/>
  <c r="M54" i="50"/>
  <c r="M55" i="50" s="1"/>
  <c r="M65" i="50"/>
  <c r="M66" i="50" s="1"/>
  <c r="AJ10" i="50"/>
  <c r="E77" i="42"/>
  <c r="E48" i="51" s="1"/>
  <c r="E52" i="51" s="1"/>
  <c r="D29" i="50"/>
  <c r="D62" i="41"/>
  <c r="E77" i="45"/>
  <c r="E48" i="52" s="1"/>
  <c r="E52" i="52" s="1"/>
  <c r="E77" i="44"/>
  <c r="E48" i="53" s="1"/>
  <c r="E52" i="53" s="1"/>
  <c r="D7" i="50"/>
  <c r="E77" i="41"/>
  <c r="E43" i="45"/>
  <c r="E45" i="45" s="1"/>
  <c r="E15" i="52" s="1"/>
  <c r="D18" i="50"/>
  <c r="E55" i="42" l="1"/>
  <c r="E57" i="42" s="1"/>
  <c r="E26" i="51" s="1"/>
  <c r="E30" i="51" s="1"/>
  <c r="E67" i="45"/>
  <c r="E37" i="52" s="1"/>
  <c r="E41" i="52" s="1"/>
  <c r="E19" i="52"/>
  <c r="E55" i="44"/>
  <c r="E57" i="44" s="1"/>
  <c r="E26" i="53" s="1"/>
  <c r="E30" i="53" s="1"/>
  <c r="E38" i="50"/>
  <c r="E41" i="50" s="1"/>
  <c r="E38" i="51"/>
  <c r="E41" i="51" s="1"/>
  <c r="E68" i="44"/>
  <c r="E67" i="44" s="1"/>
  <c r="E16" i="53"/>
  <c r="E19" i="53" s="1"/>
  <c r="E33" i="44"/>
  <c r="E4" i="53" s="1"/>
  <c r="E8" i="53" s="1"/>
  <c r="E58" i="45"/>
  <c r="E27" i="52" s="1"/>
  <c r="E34" i="45"/>
  <c r="E33" i="45" s="1"/>
  <c r="E4" i="52" s="1"/>
  <c r="E34" i="42"/>
  <c r="E33" i="42" s="1"/>
  <c r="D20" i="50"/>
  <c r="D9" i="50"/>
  <c r="D31" i="50"/>
  <c r="E43" i="42"/>
  <c r="E45" i="42" s="1"/>
  <c r="E47" i="42" s="1"/>
  <c r="E50" i="42" s="1"/>
  <c r="E80" i="41"/>
  <c r="D4" i="31"/>
  <c r="E42" i="41"/>
  <c r="E46" i="41" s="1"/>
  <c r="E54" i="41"/>
  <c r="D5" i="31"/>
  <c r="E69" i="41"/>
  <c r="E71" i="41"/>
  <c r="E73" i="41" s="1"/>
  <c r="E70" i="41"/>
  <c r="E32" i="41"/>
  <c r="E34" i="41" s="1"/>
  <c r="D3" i="31"/>
  <c r="E79" i="42"/>
  <c r="E81" i="42"/>
  <c r="E83" i="42" s="1"/>
  <c r="E80" i="42"/>
  <c r="E51" i="51" s="1"/>
  <c r="E53" i="51" s="1"/>
  <c r="E81" i="41"/>
  <c r="E83" i="41" s="1"/>
  <c r="E79" i="41"/>
  <c r="E80" i="45"/>
  <c r="E51" i="52" s="1"/>
  <c r="E53" i="52" s="1"/>
  <c r="E79" i="45"/>
  <c r="E81" i="45"/>
  <c r="E83" i="45" s="1"/>
  <c r="E48" i="45"/>
  <c r="E41" i="45" s="1"/>
  <c r="E47" i="45"/>
  <c r="E50" i="45" s="1"/>
  <c r="E49" i="45"/>
  <c r="E51" i="45" s="1"/>
  <c r="E69" i="42"/>
  <c r="E71" i="42"/>
  <c r="E73" i="42" s="1"/>
  <c r="E70" i="42"/>
  <c r="E47" i="44"/>
  <c r="E50" i="44" s="1"/>
  <c r="E49" i="44"/>
  <c r="E51" i="44" s="1"/>
  <c r="E48" i="44"/>
  <c r="E41" i="44" s="1"/>
  <c r="E80" i="44"/>
  <c r="E79" i="44"/>
  <c r="E81" i="44"/>
  <c r="E83" i="44" s="1"/>
  <c r="E36" i="44" l="1"/>
  <c r="E31" i="44" s="1"/>
  <c r="E59" i="42"/>
  <c r="E61" i="42"/>
  <c r="E63" i="42" s="1"/>
  <c r="E61" i="44"/>
  <c r="E63" i="44" s="1"/>
  <c r="E70" i="45"/>
  <c r="E65" i="45" s="1"/>
  <c r="E69" i="45"/>
  <c r="E71" i="45"/>
  <c r="E73" i="45" s="1"/>
  <c r="E60" i="42"/>
  <c r="E62" i="42" s="1"/>
  <c r="E5" i="51"/>
  <c r="E55" i="45"/>
  <c r="E57" i="45" s="1"/>
  <c r="E26" i="52" s="1"/>
  <c r="E30" i="52" s="1"/>
  <c r="E60" i="44"/>
  <c r="E53" i="44" s="1"/>
  <c r="E59" i="44"/>
  <c r="E38" i="53"/>
  <c r="E5" i="52"/>
  <c r="E8" i="52" s="1"/>
  <c r="E35" i="44"/>
  <c r="E38" i="44" s="1"/>
  <c r="E37" i="44"/>
  <c r="E39" i="44" s="1"/>
  <c r="E18" i="52"/>
  <c r="E20" i="52" s="1"/>
  <c r="E37" i="45"/>
  <c r="E39" i="45" s="1"/>
  <c r="E35" i="45"/>
  <c r="E38" i="45" s="1"/>
  <c r="E36" i="45"/>
  <c r="E40" i="51"/>
  <c r="E42" i="51" s="1"/>
  <c r="E65" i="42"/>
  <c r="E40" i="50"/>
  <c r="E42" i="50" s="1"/>
  <c r="E65" i="41"/>
  <c r="E58" i="41"/>
  <c r="E4" i="51"/>
  <c r="E36" i="42"/>
  <c r="E31" i="42" s="1"/>
  <c r="E37" i="42"/>
  <c r="E39" i="42" s="1"/>
  <c r="E35" i="42"/>
  <c r="E38" i="42" s="1"/>
  <c r="E49" i="42"/>
  <c r="E51" i="42" s="1"/>
  <c r="E37" i="53"/>
  <c r="E71" i="44"/>
  <c r="E73" i="44" s="1"/>
  <c r="E70" i="44"/>
  <c r="E65" i="44" s="1"/>
  <c r="E69" i="44"/>
  <c r="E48" i="42"/>
  <c r="E15" i="51"/>
  <c r="E19" i="51" s="1"/>
  <c r="E101" i="44"/>
  <c r="E7" i="53"/>
  <c r="E9" i="53" s="1"/>
  <c r="E105" i="44"/>
  <c r="E51" i="53"/>
  <c r="E53" i="53" s="1"/>
  <c r="E102" i="44"/>
  <c r="E18" i="53"/>
  <c r="E20" i="53" s="1"/>
  <c r="E82" i="45"/>
  <c r="E75" i="45"/>
  <c r="E72" i="42"/>
  <c r="E82" i="41"/>
  <c r="E75" i="41"/>
  <c r="E82" i="42"/>
  <c r="E75" i="42"/>
  <c r="E82" i="44"/>
  <c r="E75" i="44"/>
  <c r="E72" i="41"/>
  <c r="E72" i="45" l="1"/>
  <c r="E53" i="42"/>
  <c r="F54" i="42" s="1"/>
  <c r="E8" i="51"/>
  <c r="E29" i="51"/>
  <c r="E31" i="51" s="1"/>
  <c r="E61" i="45"/>
  <c r="E63" i="45" s="1"/>
  <c r="E41" i="53"/>
  <c r="E60" i="45"/>
  <c r="E53" i="45" s="1"/>
  <c r="E5" i="46" s="1"/>
  <c r="E59" i="45"/>
  <c r="E103" i="44"/>
  <c r="E125" i="44" s="1"/>
  <c r="E29" i="53"/>
  <c r="E31" i="53" s="1"/>
  <c r="E62" i="44"/>
  <c r="E40" i="52"/>
  <c r="E42" i="52" s="1"/>
  <c r="E117" i="44"/>
  <c r="E115" i="44"/>
  <c r="E122" i="44"/>
  <c r="E120" i="44"/>
  <c r="E137" i="44"/>
  <c r="E135" i="44"/>
  <c r="E7" i="52"/>
  <c r="E9" i="52" s="1"/>
  <c r="E31" i="45"/>
  <c r="E3" i="46" s="1"/>
  <c r="E18" i="51"/>
  <c r="E20" i="51" s="1"/>
  <c r="E41" i="42"/>
  <c r="E7" i="51"/>
  <c r="E9" i="51" s="1"/>
  <c r="E40" i="53"/>
  <c r="E72" i="44"/>
  <c r="E104" i="44"/>
  <c r="E6" i="46"/>
  <c r="F66" i="45"/>
  <c r="E121" i="44"/>
  <c r="E119" i="44"/>
  <c r="F76" i="41"/>
  <c r="F78" i="41" s="1"/>
  <c r="E5" i="47"/>
  <c r="F54" i="44"/>
  <c r="E5" i="50"/>
  <c r="AB35" i="50" s="1"/>
  <c r="E33" i="41"/>
  <c r="E4" i="47"/>
  <c r="F42" i="44"/>
  <c r="F66" i="42"/>
  <c r="E6" i="43"/>
  <c r="E27" i="50"/>
  <c r="AB37" i="50" s="1"/>
  <c r="E55" i="41"/>
  <c r="E57" i="41" s="1"/>
  <c r="E4" i="46"/>
  <c r="F42" i="45"/>
  <c r="F76" i="44"/>
  <c r="F78" i="44" s="1"/>
  <c r="F49" i="53" s="1"/>
  <c r="E114" i="44"/>
  <c r="E116" i="44"/>
  <c r="E16" i="50"/>
  <c r="AB36" i="50" s="1"/>
  <c r="E43" i="41"/>
  <c r="E45" i="41" s="1"/>
  <c r="E126" i="44"/>
  <c r="E124" i="44"/>
  <c r="F76" i="45"/>
  <c r="F78" i="45" s="1"/>
  <c r="F49" i="52" s="1"/>
  <c r="E6" i="31"/>
  <c r="F66" i="41"/>
  <c r="E134" i="44"/>
  <c r="E136" i="44"/>
  <c r="F32" i="44"/>
  <c r="F34" i="44" s="1"/>
  <c r="E3" i="47"/>
  <c r="F76" i="42"/>
  <c r="F78" i="42" s="1"/>
  <c r="F49" i="51" s="1"/>
  <c r="E62" i="45" l="1"/>
  <c r="E5" i="43"/>
  <c r="F32" i="45"/>
  <c r="F34" i="45" s="1"/>
  <c r="F5" i="52" s="1"/>
  <c r="E42" i="53"/>
  <c r="E29" i="52"/>
  <c r="E31" i="52" s="1"/>
  <c r="E127" i="44"/>
  <c r="E132" i="44"/>
  <c r="E130" i="44"/>
  <c r="F58" i="44"/>
  <c r="F27" i="53" s="1"/>
  <c r="F46" i="44"/>
  <c r="F16" i="53" s="1"/>
  <c r="F5" i="53"/>
  <c r="F68" i="45"/>
  <c r="F38" i="52" s="1"/>
  <c r="F46" i="45"/>
  <c r="F16" i="52" s="1"/>
  <c r="F54" i="45"/>
  <c r="F58" i="42"/>
  <c r="F27" i="51" s="1"/>
  <c r="F68" i="42"/>
  <c r="F67" i="42" s="1"/>
  <c r="F37" i="51" s="1"/>
  <c r="F68" i="41"/>
  <c r="F38" i="50" s="1"/>
  <c r="E3" i="43"/>
  <c r="F32" i="42"/>
  <c r="E4" i="43"/>
  <c r="F42" i="42"/>
  <c r="E131" i="44"/>
  <c r="E129" i="44"/>
  <c r="F66" i="44"/>
  <c r="E6" i="47"/>
  <c r="F77" i="44"/>
  <c r="F48" i="53" s="1"/>
  <c r="F52" i="53" s="1"/>
  <c r="F77" i="41"/>
  <c r="E49" i="41"/>
  <c r="E51" i="41" s="1"/>
  <c r="E47" i="41"/>
  <c r="E50" i="41" s="1"/>
  <c r="E15" i="50"/>
  <c r="E48" i="41"/>
  <c r="E41" i="41" s="1"/>
  <c r="E4" i="50"/>
  <c r="E35" i="41"/>
  <c r="E38" i="41" s="1"/>
  <c r="E36" i="41"/>
  <c r="E31" i="41" s="1"/>
  <c r="E37" i="41"/>
  <c r="E39" i="41" s="1"/>
  <c r="F77" i="45"/>
  <c r="F48" i="52" s="1"/>
  <c r="F52" i="52" s="1"/>
  <c r="F77" i="42"/>
  <c r="F48" i="51" s="1"/>
  <c r="F52" i="51" s="1"/>
  <c r="E26" i="50"/>
  <c r="E60" i="41"/>
  <c r="E53" i="41" s="1"/>
  <c r="E61" i="41"/>
  <c r="E63" i="41" s="1"/>
  <c r="E59" i="41"/>
  <c r="F43" i="44"/>
  <c r="F45" i="44" s="1"/>
  <c r="F15" i="53" s="1"/>
  <c r="F55" i="44" l="1"/>
  <c r="F57" i="44" s="1"/>
  <c r="F26" i="53" s="1"/>
  <c r="F67" i="45"/>
  <c r="F37" i="52" s="1"/>
  <c r="F41" i="52" s="1"/>
  <c r="F43" i="45"/>
  <c r="F45" i="45" s="1"/>
  <c r="F15" i="52" s="1"/>
  <c r="F19" i="52" s="1"/>
  <c r="F55" i="42"/>
  <c r="F57" i="42" s="1"/>
  <c r="F26" i="51" s="1"/>
  <c r="F30" i="51" s="1"/>
  <c r="F33" i="45"/>
  <c r="F4" i="52" s="1"/>
  <c r="F8" i="52" s="1"/>
  <c r="F19" i="53"/>
  <c r="F38" i="51"/>
  <c r="F41" i="51" s="1"/>
  <c r="F68" i="44"/>
  <c r="F67" i="44" s="1"/>
  <c r="F30" i="53"/>
  <c r="F33" i="44"/>
  <c r="F4" i="53" s="1"/>
  <c r="F8" i="53" s="1"/>
  <c r="F58" i="45"/>
  <c r="F55" i="45" s="1"/>
  <c r="F57" i="45" s="1"/>
  <c r="F26" i="52" s="1"/>
  <c r="F34" i="42"/>
  <c r="F5" i="51" s="1"/>
  <c r="F46" i="42"/>
  <c r="F43" i="42" s="1"/>
  <c r="F45" i="42" s="1"/>
  <c r="F67" i="41"/>
  <c r="F37" i="50" s="1"/>
  <c r="F41" i="50" s="1"/>
  <c r="E30" i="50"/>
  <c r="AB74" i="50"/>
  <c r="E8" i="50"/>
  <c r="AB72" i="50"/>
  <c r="E19" i="50"/>
  <c r="AB73" i="50"/>
  <c r="F80" i="41"/>
  <c r="E29" i="50"/>
  <c r="E62" i="41"/>
  <c r="F81" i="42"/>
  <c r="F83" i="42" s="1"/>
  <c r="F80" i="42"/>
  <c r="F51" i="51" s="1"/>
  <c r="F53" i="51" s="1"/>
  <c r="F79" i="42"/>
  <c r="E7" i="50"/>
  <c r="F79" i="41"/>
  <c r="F81" i="41"/>
  <c r="F83" i="41" s="1"/>
  <c r="F70" i="42"/>
  <c r="F71" i="42"/>
  <c r="F73" i="42" s="1"/>
  <c r="F69" i="42"/>
  <c r="F81" i="44"/>
  <c r="F83" i="44" s="1"/>
  <c r="F79" i="44"/>
  <c r="F80" i="44"/>
  <c r="E18" i="50"/>
  <c r="F48" i="44"/>
  <c r="F41" i="44" s="1"/>
  <c r="F49" i="44"/>
  <c r="F51" i="44" s="1"/>
  <c r="F47" i="44"/>
  <c r="F50" i="44" s="1"/>
  <c r="F80" i="45"/>
  <c r="F51" i="52" s="1"/>
  <c r="F53" i="52" s="1"/>
  <c r="F79" i="45"/>
  <c r="F81" i="45"/>
  <c r="F83" i="45" s="1"/>
  <c r="F60" i="44"/>
  <c r="F53" i="44" s="1"/>
  <c r="F61" i="44"/>
  <c r="F63" i="44" s="1"/>
  <c r="F59" i="44"/>
  <c r="F60" i="42"/>
  <c r="F38" i="53" l="1"/>
  <c r="F69" i="45"/>
  <c r="F71" i="45"/>
  <c r="F73" i="45" s="1"/>
  <c r="F47" i="45"/>
  <c r="F50" i="45" s="1"/>
  <c r="F48" i="45"/>
  <c r="F41" i="45" s="1"/>
  <c r="F70" i="45"/>
  <c r="F40" i="52" s="1"/>
  <c r="F42" i="52" s="1"/>
  <c r="F16" i="51"/>
  <c r="F49" i="45"/>
  <c r="F51" i="45" s="1"/>
  <c r="F36" i="45"/>
  <c r="F33" i="42"/>
  <c r="F37" i="42" s="1"/>
  <c r="F39" i="42" s="1"/>
  <c r="F37" i="45"/>
  <c r="F39" i="45" s="1"/>
  <c r="F35" i="44"/>
  <c r="F38" i="44" s="1"/>
  <c r="F59" i="42"/>
  <c r="F69" i="41"/>
  <c r="F35" i="45"/>
  <c r="F38" i="45" s="1"/>
  <c r="F61" i="42"/>
  <c r="F63" i="42" s="1"/>
  <c r="E9" i="50"/>
  <c r="F37" i="44"/>
  <c r="F39" i="44" s="1"/>
  <c r="F27" i="52"/>
  <c r="F30" i="52" s="1"/>
  <c r="F36" i="44"/>
  <c r="F31" i="44" s="1"/>
  <c r="F7" i="52"/>
  <c r="F9" i="52" s="1"/>
  <c r="F31" i="45"/>
  <c r="F61" i="45"/>
  <c r="F63" i="45" s="1"/>
  <c r="F59" i="45"/>
  <c r="F60" i="45"/>
  <c r="F62" i="45" s="1"/>
  <c r="F29" i="51"/>
  <c r="F31" i="51" s="1"/>
  <c r="F53" i="42"/>
  <c r="F40" i="51"/>
  <c r="F42" i="51" s="1"/>
  <c r="F65" i="42"/>
  <c r="F71" i="41"/>
  <c r="F73" i="41" s="1"/>
  <c r="F70" i="41"/>
  <c r="F72" i="41" s="1"/>
  <c r="E20" i="50"/>
  <c r="E31" i="50"/>
  <c r="F15" i="51"/>
  <c r="F48" i="42"/>
  <c r="F41" i="42" s="1"/>
  <c r="F49" i="42"/>
  <c r="F51" i="42" s="1"/>
  <c r="F47" i="42"/>
  <c r="F50" i="42" s="1"/>
  <c r="F37" i="53"/>
  <c r="F41" i="53" s="1"/>
  <c r="F69" i="44"/>
  <c r="F70" i="44"/>
  <c r="F65" i="44" s="1"/>
  <c r="F71" i="44"/>
  <c r="F73" i="44" s="1"/>
  <c r="F103" i="44"/>
  <c r="F29" i="53"/>
  <c r="F31" i="53" s="1"/>
  <c r="F105" i="44"/>
  <c r="F51" i="53"/>
  <c r="F53" i="53" s="1"/>
  <c r="F102" i="44"/>
  <c r="F18" i="53"/>
  <c r="F20" i="53" s="1"/>
  <c r="F82" i="45"/>
  <c r="F75" i="45"/>
  <c r="E4" i="31"/>
  <c r="F42" i="41"/>
  <c r="F46" i="41" s="1"/>
  <c r="F72" i="42"/>
  <c r="F32" i="41"/>
  <c r="F34" i="41" s="1"/>
  <c r="E3" i="31"/>
  <c r="F62" i="42"/>
  <c r="F82" i="44"/>
  <c r="F75" i="44"/>
  <c r="F82" i="41"/>
  <c r="F75" i="41"/>
  <c r="F82" i="42"/>
  <c r="F75" i="42"/>
  <c r="F62" i="44"/>
  <c r="E5" i="31"/>
  <c r="F54" i="41"/>
  <c r="F19" i="51" l="1"/>
  <c r="F65" i="45"/>
  <c r="F72" i="45"/>
  <c r="F4" i="51"/>
  <c r="F8" i="51" s="1"/>
  <c r="F36" i="42"/>
  <c r="F31" i="42" s="1"/>
  <c r="F18" i="52"/>
  <c r="F20" i="52" s="1"/>
  <c r="F35" i="42"/>
  <c r="F38" i="42" s="1"/>
  <c r="F7" i="53"/>
  <c r="F9" i="53" s="1"/>
  <c r="F101" i="44"/>
  <c r="F117" i="44" s="1"/>
  <c r="F116" i="44"/>
  <c r="F121" i="44"/>
  <c r="F120" i="44"/>
  <c r="F136" i="44"/>
  <c r="F135" i="44"/>
  <c r="F126" i="44"/>
  <c r="F125" i="44"/>
  <c r="F29" i="52"/>
  <c r="F31" i="52" s="1"/>
  <c r="F53" i="45"/>
  <c r="G54" i="45" s="1"/>
  <c r="F40" i="50"/>
  <c r="F42" i="50" s="1"/>
  <c r="F65" i="41"/>
  <c r="G66" i="41" s="1"/>
  <c r="F58" i="41"/>
  <c r="F18" i="51"/>
  <c r="F40" i="53"/>
  <c r="F42" i="53" s="1"/>
  <c r="F104" i="44"/>
  <c r="F72" i="44"/>
  <c r="G76" i="45"/>
  <c r="G78" i="45" s="1"/>
  <c r="G49" i="52" s="1"/>
  <c r="F6" i="46"/>
  <c r="G66" i="45"/>
  <c r="G32" i="45"/>
  <c r="F3" i="46"/>
  <c r="G76" i="41"/>
  <c r="G78" i="41" s="1"/>
  <c r="F134" i="44"/>
  <c r="F137" i="44"/>
  <c r="F4" i="46"/>
  <c r="G42" i="45"/>
  <c r="F5" i="43"/>
  <c r="G54" i="42"/>
  <c r="G76" i="42"/>
  <c r="G78" i="42" s="1"/>
  <c r="G49" i="51" s="1"/>
  <c r="F114" i="44"/>
  <c r="F124" i="44"/>
  <c r="F127" i="44"/>
  <c r="G76" i="44"/>
  <c r="G78" i="44" s="1"/>
  <c r="G49" i="53" s="1"/>
  <c r="F119" i="44"/>
  <c r="F122" i="44"/>
  <c r="G66" i="42"/>
  <c r="F6" i="43"/>
  <c r="F3" i="47"/>
  <c r="G32" i="44"/>
  <c r="G34" i="44" s="1"/>
  <c r="F5" i="47"/>
  <c r="G54" i="44"/>
  <c r="F4" i="47"/>
  <c r="G42" i="44"/>
  <c r="F5" i="46"/>
  <c r="F20" i="51" l="1"/>
  <c r="F7" i="51"/>
  <c r="F9" i="51" s="1"/>
  <c r="F6" i="31"/>
  <c r="F115" i="44"/>
  <c r="F131" i="44"/>
  <c r="F130" i="44"/>
  <c r="G58" i="44"/>
  <c r="G27" i="53" s="1"/>
  <c r="G46" i="44"/>
  <c r="G16" i="53" s="1"/>
  <c r="G5" i="53"/>
  <c r="G68" i="45"/>
  <c r="G38" i="52" s="1"/>
  <c r="G58" i="45"/>
  <c r="G27" i="52" s="1"/>
  <c r="G46" i="45"/>
  <c r="G16" i="52" s="1"/>
  <c r="G34" i="45"/>
  <c r="G33" i="45" s="1"/>
  <c r="G4" i="52" s="1"/>
  <c r="G58" i="42"/>
  <c r="G55" i="42" s="1"/>
  <c r="G57" i="42" s="1"/>
  <c r="G26" i="51" s="1"/>
  <c r="G68" i="42"/>
  <c r="G67" i="42" s="1"/>
  <c r="G37" i="51" s="1"/>
  <c r="G68" i="41"/>
  <c r="G38" i="50" s="1"/>
  <c r="F3" i="43"/>
  <c r="G32" i="42"/>
  <c r="G42" i="42"/>
  <c r="F4" i="43"/>
  <c r="F129" i="44"/>
  <c r="F132" i="44"/>
  <c r="G66" i="44"/>
  <c r="F6" i="47"/>
  <c r="G77" i="42"/>
  <c r="G48" i="51" s="1"/>
  <c r="G52" i="51" s="1"/>
  <c r="F27" i="50"/>
  <c r="AC37" i="50" s="1"/>
  <c r="F55" i="41"/>
  <c r="F57" i="41" s="1"/>
  <c r="G77" i="45"/>
  <c r="G48" i="52" s="1"/>
  <c r="G52" i="52" s="1"/>
  <c r="G77" i="44"/>
  <c r="G48" i="53" s="1"/>
  <c r="G52" i="53" s="1"/>
  <c r="G77" i="41"/>
  <c r="F43" i="41"/>
  <c r="F45" i="41" s="1"/>
  <c r="F16" i="50"/>
  <c r="AC36" i="50" s="1"/>
  <c r="F5" i="50"/>
  <c r="AC35" i="50" s="1"/>
  <c r="F33" i="41"/>
  <c r="G67" i="41" l="1"/>
  <c r="G37" i="50" s="1"/>
  <c r="G55" i="44"/>
  <c r="G57" i="44" s="1"/>
  <c r="G26" i="53" s="1"/>
  <c r="G43" i="44"/>
  <c r="G45" i="44" s="1"/>
  <c r="G15" i="53" s="1"/>
  <c r="G19" i="53" s="1"/>
  <c r="G55" i="45"/>
  <c r="G57" i="45" s="1"/>
  <c r="G26" i="52" s="1"/>
  <c r="G30" i="52" s="1"/>
  <c r="G67" i="45"/>
  <c r="G37" i="52" s="1"/>
  <c r="G41" i="52" s="1"/>
  <c r="G43" i="45"/>
  <c r="G45" i="45" s="1"/>
  <c r="G15" i="52" s="1"/>
  <c r="G19" i="52" s="1"/>
  <c r="G5" i="52"/>
  <c r="G8" i="52" s="1"/>
  <c r="G27" i="51"/>
  <c r="G30" i="51" s="1"/>
  <c r="G30" i="53"/>
  <c r="G38" i="51"/>
  <c r="G41" i="51" s="1"/>
  <c r="G68" i="44"/>
  <c r="G38" i="53" s="1"/>
  <c r="G33" i="44"/>
  <c r="G4" i="53" s="1"/>
  <c r="G8" i="53" s="1"/>
  <c r="G34" i="42"/>
  <c r="G33" i="42" s="1"/>
  <c r="G46" i="42"/>
  <c r="G16" i="51" s="1"/>
  <c r="G5" i="51"/>
  <c r="G41" i="50"/>
  <c r="G80" i="41"/>
  <c r="F15" i="50"/>
  <c r="F49" i="41"/>
  <c r="F51" i="41" s="1"/>
  <c r="F48" i="41"/>
  <c r="F41" i="41" s="1"/>
  <c r="F47" i="41"/>
  <c r="F50" i="41" s="1"/>
  <c r="G79" i="44"/>
  <c r="G81" i="44"/>
  <c r="G83" i="44" s="1"/>
  <c r="G80" i="44"/>
  <c r="G47" i="44"/>
  <c r="G50" i="44" s="1"/>
  <c r="G35" i="45"/>
  <c r="G38" i="45" s="1"/>
  <c r="G37" i="45"/>
  <c r="G39" i="45" s="1"/>
  <c r="G36" i="45"/>
  <c r="G69" i="42"/>
  <c r="G71" i="42"/>
  <c r="G73" i="42" s="1"/>
  <c r="G70" i="42"/>
  <c r="F4" i="50"/>
  <c r="F36" i="41"/>
  <c r="F31" i="41" s="1"/>
  <c r="F37" i="41"/>
  <c r="F39" i="41" s="1"/>
  <c r="F35" i="41"/>
  <c r="F38" i="41" s="1"/>
  <c r="F26" i="50"/>
  <c r="F59" i="41"/>
  <c r="F61" i="41"/>
  <c r="F63" i="41" s="1"/>
  <c r="F60" i="41"/>
  <c r="F53" i="41" s="1"/>
  <c r="G59" i="42"/>
  <c r="G60" i="42"/>
  <c r="G61" i="42"/>
  <c r="G63" i="42" s="1"/>
  <c r="G81" i="41"/>
  <c r="G83" i="41" s="1"/>
  <c r="G79" i="41"/>
  <c r="G69" i="41"/>
  <c r="G70" i="41"/>
  <c r="G71" i="41"/>
  <c r="G73" i="41" s="1"/>
  <c r="G61" i="44"/>
  <c r="G63" i="44" s="1"/>
  <c r="G60" i="44"/>
  <c r="G53" i="44" s="1"/>
  <c r="G59" i="44"/>
  <c r="G81" i="45"/>
  <c r="G83" i="45" s="1"/>
  <c r="G79" i="45"/>
  <c r="G80" i="45"/>
  <c r="G51" i="52" s="1"/>
  <c r="G53" i="52" s="1"/>
  <c r="G81" i="42"/>
  <c r="G83" i="42" s="1"/>
  <c r="G80" i="42"/>
  <c r="G51" i="51" s="1"/>
  <c r="G53" i="51" s="1"/>
  <c r="G79" i="42"/>
  <c r="G49" i="44" l="1"/>
  <c r="G51" i="44" s="1"/>
  <c r="G48" i="44"/>
  <c r="G41" i="44" s="1"/>
  <c r="G67" i="44"/>
  <c r="G37" i="53" s="1"/>
  <c r="G41" i="53" s="1"/>
  <c r="G69" i="45"/>
  <c r="G71" i="45"/>
  <c r="G73" i="45" s="1"/>
  <c r="G60" i="45"/>
  <c r="G53" i="45" s="1"/>
  <c r="G59" i="45"/>
  <c r="G70" i="45"/>
  <c r="G72" i="45" s="1"/>
  <c r="G61" i="45"/>
  <c r="G63" i="45" s="1"/>
  <c r="G47" i="45"/>
  <c r="G50" i="45" s="1"/>
  <c r="G49" i="45"/>
  <c r="G51" i="45" s="1"/>
  <c r="G48" i="45"/>
  <c r="G41" i="45" s="1"/>
  <c r="G43" i="42"/>
  <c r="G45" i="42" s="1"/>
  <c r="G47" i="42" s="1"/>
  <c r="G50" i="42" s="1"/>
  <c r="G37" i="44"/>
  <c r="G39" i="44" s="1"/>
  <c r="G35" i="44"/>
  <c r="G38" i="44" s="1"/>
  <c r="G36" i="44"/>
  <c r="G31" i="44" s="1"/>
  <c r="G29" i="52"/>
  <c r="G31" i="52" s="1"/>
  <c r="G7" i="52"/>
  <c r="G9" i="52" s="1"/>
  <c r="G31" i="45"/>
  <c r="G29" i="51"/>
  <c r="G31" i="51" s="1"/>
  <c r="G53" i="42"/>
  <c r="G40" i="51"/>
  <c r="G42" i="51" s="1"/>
  <c r="G65" i="42"/>
  <c r="G40" i="50"/>
  <c r="G42" i="50" s="1"/>
  <c r="G65" i="41"/>
  <c r="G4" i="51"/>
  <c r="G8" i="51" s="1"/>
  <c r="G35" i="42"/>
  <c r="G38" i="42" s="1"/>
  <c r="G37" i="42"/>
  <c r="G39" i="42" s="1"/>
  <c r="G36" i="42"/>
  <c r="G31" i="42" s="1"/>
  <c r="F19" i="50"/>
  <c r="AC73" i="50"/>
  <c r="F30" i="50"/>
  <c r="AC74" i="50"/>
  <c r="F8" i="50"/>
  <c r="AC72" i="50"/>
  <c r="G105" i="44"/>
  <c r="G51" i="53"/>
  <c r="G53" i="53" s="1"/>
  <c r="G103" i="44"/>
  <c r="G29" i="53"/>
  <c r="G31" i="53" s="1"/>
  <c r="G102" i="44"/>
  <c r="G82" i="45"/>
  <c r="G75" i="45"/>
  <c r="G62" i="44"/>
  <c r="F29" i="50"/>
  <c r="F62" i="41"/>
  <c r="G72" i="42"/>
  <c r="F18" i="50"/>
  <c r="G82" i="44"/>
  <c r="G75" i="44"/>
  <c r="G72" i="41"/>
  <c r="G82" i="41"/>
  <c r="G75" i="41"/>
  <c r="G82" i="42"/>
  <c r="G75" i="42"/>
  <c r="G62" i="45"/>
  <c r="G62" i="42"/>
  <c r="F7" i="50"/>
  <c r="G101" i="44" l="1"/>
  <c r="G18" i="53"/>
  <c r="G20" i="53" s="1"/>
  <c r="G65" i="45"/>
  <c r="H66" i="45" s="1"/>
  <c r="G40" i="52"/>
  <c r="G42" i="52" s="1"/>
  <c r="G71" i="44"/>
  <c r="G73" i="44" s="1"/>
  <c r="G69" i="44"/>
  <c r="G49" i="42"/>
  <c r="G51" i="42" s="1"/>
  <c r="G70" i="44"/>
  <c r="G65" i="44" s="1"/>
  <c r="G48" i="42"/>
  <c r="G41" i="42" s="1"/>
  <c r="G18" i="52"/>
  <c r="G20" i="52" s="1"/>
  <c r="F31" i="50"/>
  <c r="G15" i="51"/>
  <c r="G19" i="51" s="1"/>
  <c r="G117" i="44"/>
  <c r="G115" i="44"/>
  <c r="G127" i="44"/>
  <c r="G125" i="44"/>
  <c r="G122" i="44"/>
  <c r="G120" i="44"/>
  <c r="G137" i="44"/>
  <c r="G135" i="44"/>
  <c r="G7" i="53"/>
  <c r="G9" i="53" s="1"/>
  <c r="G7" i="51"/>
  <c r="G9" i="51" s="1"/>
  <c r="F20" i="50"/>
  <c r="F9" i="50"/>
  <c r="G32" i="41"/>
  <c r="G34" i="41" s="1"/>
  <c r="F3" i="31"/>
  <c r="H32" i="44"/>
  <c r="H34" i="44" s="1"/>
  <c r="G3" i="47"/>
  <c r="G3" i="46"/>
  <c r="H32" i="45"/>
  <c r="H76" i="41"/>
  <c r="H78" i="41" s="1"/>
  <c r="G6" i="43"/>
  <c r="H66" i="42"/>
  <c r="H76" i="45"/>
  <c r="H78" i="45" s="1"/>
  <c r="H49" i="52" s="1"/>
  <c r="H76" i="42"/>
  <c r="H78" i="42" s="1"/>
  <c r="H49" i="51" s="1"/>
  <c r="G5" i="43"/>
  <c r="H54" i="42"/>
  <c r="G6" i="31"/>
  <c r="H66" i="41"/>
  <c r="G136" i="44"/>
  <c r="G134" i="44"/>
  <c r="F4" i="31"/>
  <c r="G42" i="41"/>
  <c r="G46" i="41" s="1"/>
  <c r="G119" i="44"/>
  <c r="G121" i="44"/>
  <c r="F5" i="31"/>
  <c r="G54" i="41"/>
  <c r="G126" i="44"/>
  <c r="G124" i="44"/>
  <c r="G116" i="44"/>
  <c r="G114" i="44"/>
  <c r="H54" i="44"/>
  <c r="G5" i="47"/>
  <c r="H42" i="45"/>
  <c r="G4" i="46"/>
  <c r="G5" i="46"/>
  <c r="H54" i="45"/>
  <c r="H76" i="44"/>
  <c r="H78" i="44" s="1"/>
  <c r="H49" i="53" s="1"/>
  <c r="G4" i="47"/>
  <c r="H42" i="44"/>
  <c r="G6" i="46" l="1"/>
  <c r="G18" i="51"/>
  <c r="G20" i="51" s="1"/>
  <c r="G40" i="53"/>
  <c r="G42" i="53" s="1"/>
  <c r="G104" i="44"/>
  <c r="G130" i="44" s="1"/>
  <c r="G72" i="44"/>
  <c r="H58" i="44"/>
  <c r="H55" i="44" s="1"/>
  <c r="H57" i="44" s="1"/>
  <c r="H26" i="53" s="1"/>
  <c r="H46" i="44"/>
  <c r="H43" i="44" s="1"/>
  <c r="H45" i="44" s="1"/>
  <c r="H15" i="53" s="1"/>
  <c r="H5" i="53"/>
  <c r="H68" i="45"/>
  <c r="H38" i="52" s="1"/>
  <c r="H58" i="45"/>
  <c r="H55" i="45" s="1"/>
  <c r="H57" i="45" s="1"/>
  <c r="H26" i="52" s="1"/>
  <c r="H46" i="45"/>
  <c r="H43" i="45" s="1"/>
  <c r="H45" i="45" s="1"/>
  <c r="H15" i="52" s="1"/>
  <c r="H34" i="45"/>
  <c r="H5" i="52" s="1"/>
  <c r="H58" i="42"/>
  <c r="H27" i="51" s="1"/>
  <c r="H68" i="42"/>
  <c r="H38" i="51" s="1"/>
  <c r="H68" i="41"/>
  <c r="H38" i="50" s="1"/>
  <c r="G58" i="41"/>
  <c r="H32" i="42"/>
  <c r="G3" i="43"/>
  <c r="G4" i="43"/>
  <c r="H42" i="42"/>
  <c r="G129" i="44"/>
  <c r="G131" i="44"/>
  <c r="H66" i="44"/>
  <c r="G6" i="47"/>
  <c r="H77" i="41"/>
  <c r="H33" i="44"/>
  <c r="H4" i="53" s="1"/>
  <c r="H77" i="42"/>
  <c r="H48" i="51" s="1"/>
  <c r="H52" i="51" s="1"/>
  <c r="H77" i="44"/>
  <c r="H48" i="53" s="1"/>
  <c r="H52" i="53" s="1"/>
  <c r="H77" i="45"/>
  <c r="H48" i="52" s="1"/>
  <c r="H52" i="52" s="1"/>
  <c r="H67" i="42" l="1"/>
  <c r="H37" i="51" s="1"/>
  <c r="H41" i="51" s="1"/>
  <c r="G132" i="44"/>
  <c r="H67" i="41"/>
  <c r="H37" i="50" s="1"/>
  <c r="H41" i="50" s="1"/>
  <c r="H33" i="45"/>
  <c r="H4" i="52" s="1"/>
  <c r="H8" i="52" s="1"/>
  <c r="H27" i="52"/>
  <c r="H30" i="52" s="1"/>
  <c r="H8" i="53"/>
  <c r="H27" i="53"/>
  <c r="H30" i="53" s="1"/>
  <c r="H16" i="52"/>
  <c r="H19" i="52" s="1"/>
  <c r="H68" i="44"/>
  <c r="H38" i="53" s="1"/>
  <c r="H16" i="53"/>
  <c r="H19" i="53" s="1"/>
  <c r="H67" i="45"/>
  <c r="H37" i="52" s="1"/>
  <c r="H41" i="52" s="1"/>
  <c r="H34" i="42"/>
  <c r="H5" i="51" s="1"/>
  <c r="H46" i="42"/>
  <c r="H43" i="42" s="1"/>
  <c r="H45" i="42" s="1"/>
  <c r="H55" i="42"/>
  <c r="H57" i="42" s="1"/>
  <c r="H26" i="51" s="1"/>
  <c r="H30" i="51" s="1"/>
  <c r="H80" i="41"/>
  <c r="H47" i="45"/>
  <c r="H50" i="45" s="1"/>
  <c r="H48" i="45"/>
  <c r="H41" i="45" s="1"/>
  <c r="H49" i="45"/>
  <c r="H51" i="45" s="1"/>
  <c r="H60" i="45"/>
  <c r="H59" i="45"/>
  <c r="H61" i="45"/>
  <c r="H63" i="45" s="1"/>
  <c r="H79" i="44"/>
  <c r="H80" i="44"/>
  <c r="H81" i="44"/>
  <c r="H83" i="44" s="1"/>
  <c r="H79" i="42"/>
  <c r="H80" i="42"/>
  <c r="H51" i="51" s="1"/>
  <c r="H53" i="51" s="1"/>
  <c r="H81" i="42"/>
  <c r="H83" i="42" s="1"/>
  <c r="G27" i="50"/>
  <c r="AD37" i="50" s="1"/>
  <c r="G55" i="41"/>
  <c r="G57" i="41" s="1"/>
  <c r="G5" i="50"/>
  <c r="AD35" i="50" s="1"/>
  <c r="G33" i="41"/>
  <c r="H79" i="41"/>
  <c r="H81" i="41"/>
  <c r="H83" i="41" s="1"/>
  <c r="H79" i="45"/>
  <c r="H81" i="45"/>
  <c r="H83" i="45" s="1"/>
  <c r="H80" i="45"/>
  <c r="H51" i="52" s="1"/>
  <c r="H53" i="52" s="1"/>
  <c r="H59" i="44"/>
  <c r="H60" i="44"/>
  <c r="H53" i="44" s="1"/>
  <c r="H61" i="44"/>
  <c r="H63" i="44" s="1"/>
  <c r="H69" i="42"/>
  <c r="G16" i="50"/>
  <c r="AD36" i="50" s="1"/>
  <c r="G43" i="41"/>
  <c r="G45" i="41" s="1"/>
  <c r="H49" i="44"/>
  <c r="H51" i="44" s="1"/>
  <c r="H47" i="44"/>
  <c r="H50" i="44" s="1"/>
  <c r="H48" i="44"/>
  <c r="H41" i="44" s="1"/>
  <c r="H37" i="44"/>
  <c r="H39" i="44" s="1"/>
  <c r="H36" i="44"/>
  <c r="H31" i="44" s="1"/>
  <c r="H35" i="44"/>
  <c r="H38" i="44" s="1"/>
  <c r="H70" i="42" l="1"/>
  <c r="H72" i="42" s="1"/>
  <c r="H71" i="42"/>
  <c r="H73" i="42" s="1"/>
  <c r="H69" i="41"/>
  <c r="H71" i="41"/>
  <c r="H73" i="41" s="1"/>
  <c r="H70" i="41"/>
  <c r="H65" i="41" s="1"/>
  <c r="H37" i="45"/>
  <c r="H39" i="45" s="1"/>
  <c r="H35" i="45"/>
  <c r="H38" i="45" s="1"/>
  <c r="H36" i="45"/>
  <c r="H31" i="45" s="1"/>
  <c r="H33" i="42"/>
  <c r="H35" i="42" s="1"/>
  <c r="H38" i="42" s="1"/>
  <c r="H67" i="44"/>
  <c r="H70" i="44" s="1"/>
  <c r="H65" i="44" s="1"/>
  <c r="H59" i="42"/>
  <c r="H71" i="45"/>
  <c r="H73" i="45" s="1"/>
  <c r="H69" i="45"/>
  <c r="H70" i="45"/>
  <c r="H72" i="45" s="1"/>
  <c r="H29" i="52"/>
  <c r="H31" i="52" s="1"/>
  <c r="H53" i="45"/>
  <c r="H18" i="52"/>
  <c r="H20" i="52" s="1"/>
  <c r="H16" i="51"/>
  <c r="H60" i="42"/>
  <c r="H62" i="42" s="1"/>
  <c r="H61" i="42"/>
  <c r="H63" i="42" s="1"/>
  <c r="H40" i="51"/>
  <c r="H42" i="51" s="1"/>
  <c r="H15" i="51"/>
  <c r="H49" i="42"/>
  <c r="H51" i="42" s="1"/>
  <c r="H48" i="42"/>
  <c r="H41" i="42" s="1"/>
  <c r="H47" i="42"/>
  <c r="H50" i="42" s="1"/>
  <c r="H101" i="44"/>
  <c r="H7" i="53"/>
  <c r="H9" i="53" s="1"/>
  <c r="H105" i="44"/>
  <c r="H51" i="53"/>
  <c r="H53" i="53" s="1"/>
  <c r="H102" i="44"/>
  <c r="H18" i="53"/>
  <c r="H20" i="53" s="1"/>
  <c r="H103" i="44"/>
  <c r="H29" i="53"/>
  <c r="H31" i="53" s="1"/>
  <c r="G4" i="50"/>
  <c r="G37" i="41"/>
  <c r="G39" i="41" s="1"/>
  <c r="G35" i="41"/>
  <c r="G38" i="41" s="1"/>
  <c r="G36" i="41"/>
  <c r="G31" i="41" s="1"/>
  <c r="H82" i="42"/>
  <c r="H75" i="42"/>
  <c r="H62" i="44"/>
  <c r="H82" i="41"/>
  <c r="H75" i="41"/>
  <c r="H82" i="44"/>
  <c r="H75" i="44"/>
  <c r="H62" i="45"/>
  <c r="G15" i="50"/>
  <c r="G49" i="41"/>
  <c r="G51" i="41" s="1"/>
  <c r="G48" i="41"/>
  <c r="G41" i="41" s="1"/>
  <c r="G47" i="41"/>
  <c r="G50" i="41" s="1"/>
  <c r="H82" i="45"/>
  <c r="H75" i="45"/>
  <c r="G26" i="50"/>
  <c r="G61" i="41"/>
  <c r="G63" i="41" s="1"/>
  <c r="G59" i="41"/>
  <c r="G60" i="41"/>
  <c r="G53" i="41" s="1"/>
  <c r="H72" i="41"/>
  <c r="H65" i="42" l="1"/>
  <c r="I66" i="42" s="1"/>
  <c r="H40" i="50"/>
  <c r="H42" i="50" s="1"/>
  <c r="H36" i="42"/>
  <c r="H31" i="42" s="1"/>
  <c r="H7" i="52"/>
  <c r="H9" i="52" s="1"/>
  <c r="H69" i="44"/>
  <c r="H4" i="51"/>
  <c r="H8" i="51" s="1"/>
  <c r="H71" i="44"/>
  <c r="H73" i="44" s="1"/>
  <c r="H37" i="42"/>
  <c r="H39" i="42" s="1"/>
  <c r="H126" i="44"/>
  <c r="H125" i="44"/>
  <c r="H136" i="44"/>
  <c r="H135" i="44"/>
  <c r="H121" i="44"/>
  <c r="H120" i="44"/>
  <c r="H116" i="44"/>
  <c r="H115" i="44"/>
  <c r="H37" i="53"/>
  <c r="H41" i="53" s="1"/>
  <c r="H40" i="52"/>
  <c r="H42" i="52" s="1"/>
  <c r="H65" i="45"/>
  <c r="H6" i="46" s="1"/>
  <c r="H19" i="51"/>
  <c r="H29" i="51"/>
  <c r="H31" i="51" s="1"/>
  <c r="H53" i="42"/>
  <c r="I54" i="42" s="1"/>
  <c r="H7" i="51"/>
  <c r="H9" i="51" s="1"/>
  <c r="G8" i="50"/>
  <c r="AD72" i="50"/>
  <c r="G30" i="50"/>
  <c r="AD74" i="50"/>
  <c r="G19" i="50"/>
  <c r="AD73" i="50"/>
  <c r="H18" i="51"/>
  <c r="H40" i="53"/>
  <c r="H104" i="44"/>
  <c r="H72" i="44"/>
  <c r="I76" i="45"/>
  <c r="I78" i="45" s="1"/>
  <c r="I49" i="52" s="1"/>
  <c r="H122" i="44"/>
  <c r="H119" i="44"/>
  <c r="G7" i="50"/>
  <c r="H6" i="31"/>
  <c r="I66" i="41"/>
  <c r="H5" i="46"/>
  <c r="I54" i="45"/>
  <c r="H137" i="44"/>
  <c r="H134" i="44"/>
  <c r="H127" i="44"/>
  <c r="H124" i="44"/>
  <c r="H4" i="47"/>
  <c r="I42" i="44"/>
  <c r="I32" i="45"/>
  <c r="H3" i="46"/>
  <c r="G18" i="50"/>
  <c r="G29" i="50"/>
  <c r="G62" i="41"/>
  <c r="I76" i="44"/>
  <c r="I78" i="44" s="1"/>
  <c r="I49" i="53" s="1"/>
  <c r="H5" i="43"/>
  <c r="H114" i="44"/>
  <c r="H117" i="44"/>
  <c r="I76" i="41"/>
  <c r="I78" i="41" s="1"/>
  <c r="H5" i="47"/>
  <c r="I54" i="44"/>
  <c r="H4" i="46"/>
  <c r="I42" i="45"/>
  <c r="I76" i="42"/>
  <c r="I78" i="42" s="1"/>
  <c r="I49" i="51" s="1"/>
  <c r="H3" i="47"/>
  <c r="I32" i="44"/>
  <c r="I34" i="44" s="1"/>
  <c r="G20" i="50" l="1"/>
  <c r="H6" i="43"/>
  <c r="H42" i="53"/>
  <c r="H20" i="51"/>
  <c r="H131" i="44"/>
  <c r="H130" i="44"/>
  <c r="I66" i="45"/>
  <c r="I68" i="45" s="1"/>
  <c r="I38" i="52" s="1"/>
  <c r="I58" i="44"/>
  <c r="I55" i="44" s="1"/>
  <c r="I57" i="44" s="1"/>
  <c r="I26" i="53" s="1"/>
  <c r="I46" i="44"/>
  <c r="I16" i="53" s="1"/>
  <c r="I5" i="53"/>
  <c r="I58" i="45"/>
  <c r="I27" i="52" s="1"/>
  <c r="I46" i="45"/>
  <c r="I43" i="45" s="1"/>
  <c r="I45" i="45" s="1"/>
  <c r="I15" i="52" s="1"/>
  <c r="I34" i="45"/>
  <c r="I33" i="45" s="1"/>
  <c r="I4" i="52" s="1"/>
  <c r="I58" i="42"/>
  <c r="I27" i="51" s="1"/>
  <c r="I68" i="42"/>
  <c r="I67" i="42" s="1"/>
  <c r="I37" i="51" s="1"/>
  <c r="I68" i="41"/>
  <c r="I38" i="50" s="1"/>
  <c r="G9" i="50"/>
  <c r="I32" i="42"/>
  <c r="H3" i="43"/>
  <c r="G31" i="50"/>
  <c r="H4" i="43"/>
  <c r="I42" i="42"/>
  <c r="H6" i="47"/>
  <c r="I66" i="44"/>
  <c r="H129" i="44"/>
  <c r="H132" i="44"/>
  <c r="H32" i="41"/>
  <c r="H34" i="41" s="1"/>
  <c r="G3" i="31"/>
  <c r="I77" i="45"/>
  <c r="I48" i="52" s="1"/>
  <c r="I52" i="52" s="1"/>
  <c r="G4" i="31"/>
  <c r="H42" i="41"/>
  <c r="H46" i="41" s="1"/>
  <c r="I77" i="41"/>
  <c r="I77" i="44"/>
  <c r="I48" i="53" s="1"/>
  <c r="I52" i="53" s="1"/>
  <c r="I77" i="42"/>
  <c r="I48" i="51" s="1"/>
  <c r="I52" i="51" s="1"/>
  <c r="G5" i="31"/>
  <c r="H54" i="41"/>
  <c r="I16" i="52" l="1"/>
  <c r="I55" i="42"/>
  <c r="I57" i="42" s="1"/>
  <c r="I26" i="51" s="1"/>
  <c r="I55" i="45"/>
  <c r="I57" i="45" s="1"/>
  <c r="I26" i="52" s="1"/>
  <c r="I30" i="52" s="1"/>
  <c r="I27" i="53"/>
  <c r="I30" i="53" s="1"/>
  <c r="I19" i="52"/>
  <c r="I38" i="51"/>
  <c r="I41" i="51" s="1"/>
  <c r="I5" i="52"/>
  <c r="I8" i="52" s="1"/>
  <c r="I68" i="44"/>
  <c r="I67" i="44" s="1"/>
  <c r="I43" i="44"/>
  <c r="I45" i="44" s="1"/>
  <c r="I15" i="53" s="1"/>
  <c r="I19" i="53" s="1"/>
  <c r="I33" i="44"/>
  <c r="I4" i="53" s="1"/>
  <c r="I8" i="53" s="1"/>
  <c r="I67" i="45"/>
  <c r="I37" i="52" s="1"/>
  <c r="I41" i="52" s="1"/>
  <c r="I34" i="42"/>
  <c r="I33" i="42" s="1"/>
  <c r="I46" i="42"/>
  <c r="I16" i="51" s="1"/>
  <c r="I30" i="51"/>
  <c r="I67" i="41"/>
  <c r="I37" i="50" s="1"/>
  <c r="I41" i="50" s="1"/>
  <c r="H58" i="41"/>
  <c r="I80" i="41"/>
  <c r="I81" i="44"/>
  <c r="I83" i="44" s="1"/>
  <c r="I79" i="44"/>
  <c r="I80" i="44"/>
  <c r="I69" i="42"/>
  <c r="I70" i="42"/>
  <c r="I71" i="42"/>
  <c r="I73" i="42" s="1"/>
  <c r="I81" i="42"/>
  <c r="I83" i="42" s="1"/>
  <c r="I80" i="42"/>
  <c r="I51" i="51" s="1"/>
  <c r="I53" i="51" s="1"/>
  <c r="I79" i="42"/>
  <c r="I81" i="45"/>
  <c r="I83" i="45" s="1"/>
  <c r="I79" i="45"/>
  <c r="I80" i="45"/>
  <c r="I51" i="52" s="1"/>
  <c r="I53" i="52" s="1"/>
  <c r="I37" i="45"/>
  <c r="I39" i="45" s="1"/>
  <c r="I36" i="45"/>
  <c r="I35" i="45"/>
  <c r="I38" i="45" s="1"/>
  <c r="I59" i="42"/>
  <c r="I60" i="44"/>
  <c r="I53" i="44" s="1"/>
  <c r="I59" i="44"/>
  <c r="I61" i="44"/>
  <c r="I63" i="44" s="1"/>
  <c r="I47" i="45"/>
  <c r="I50" i="45" s="1"/>
  <c r="I48" i="45"/>
  <c r="I41" i="45" s="1"/>
  <c r="I49" i="45"/>
  <c r="I51" i="45" s="1"/>
  <c r="I79" i="41"/>
  <c r="I81" i="41"/>
  <c r="I83" i="41" s="1"/>
  <c r="I38" i="53" l="1"/>
  <c r="I61" i="42"/>
  <c r="I63" i="42" s="1"/>
  <c r="I60" i="42"/>
  <c r="I29" i="51" s="1"/>
  <c r="I31" i="51" s="1"/>
  <c r="I59" i="45"/>
  <c r="I60" i="45"/>
  <c r="I29" i="52" s="1"/>
  <c r="I31" i="52" s="1"/>
  <c r="I70" i="45"/>
  <c r="I65" i="45" s="1"/>
  <c r="I61" i="45"/>
  <c r="I63" i="45" s="1"/>
  <c r="I69" i="41"/>
  <c r="I48" i="44"/>
  <c r="I102" i="44" s="1"/>
  <c r="I49" i="44"/>
  <c r="I51" i="44" s="1"/>
  <c r="I47" i="44"/>
  <c r="I50" i="44" s="1"/>
  <c r="I36" i="44"/>
  <c r="I31" i="44" s="1"/>
  <c r="I37" i="44"/>
  <c r="I39" i="44" s="1"/>
  <c r="I35" i="44"/>
  <c r="I38" i="44" s="1"/>
  <c r="I71" i="45"/>
  <c r="I73" i="45" s="1"/>
  <c r="I69" i="45"/>
  <c r="I18" i="52"/>
  <c r="I20" i="52" s="1"/>
  <c r="I7" i="52"/>
  <c r="I9" i="52" s="1"/>
  <c r="I31" i="45"/>
  <c r="I43" i="42"/>
  <c r="I45" i="42" s="1"/>
  <c r="I49" i="42" s="1"/>
  <c r="I51" i="42" s="1"/>
  <c r="I53" i="42"/>
  <c r="I40" i="51"/>
  <c r="I42" i="51" s="1"/>
  <c r="I65" i="42"/>
  <c r="I5" i="51"/>
  <c r="I71" i="41"/>
  <c r="I73" i="41" s="1"/>
  <c r="I70" i="41"/>
  <c r="I72" i="41" s="1"/>
  <c r="I4" i="51"/>
  <c r="I37" i="42"/>
  <c r="I39" i="42" s="1"/>
  <c r="I35" i="42"/>
  <c r="I38" i="42" s="1"/>
  <c r="I36" i="42"/>
  <c r="I31" i="42" s="1"/>
  <c r="I37" i="53"/>
  <c r="I41" i="53" s="1"/>
  <c r="I71" i="44"/>
  <c r="I73" i="44" s="1"/>
  <c r="I69" i="44"/>
  <c r="I70" i="44"/>
  <c r="I65" i="44" s="1"/>
  <c r="I103" i="44"/>
  <c r="I29" i="53"/>
  <c r="I31" i="53" s="1"/>
  <c r="I105" i="44"/>
  <c r="I51" i="53"/>
  <c r="I53" i="53" s="1"/>
  <c r="I82" i="42"/>
  <c r="I75" i="42"/>
  <c r="H5" i="50"/>
  <c r="AE35" i="50" s="1"/>
  <c r="H33" i="41"/>
  <c r="I62" i="42"/>
  <c r="H43" i="41"/>
  <c r="H45" i="41" s="1"/>
  <c r="H16" i="50"/>
  <c r="AE36" i="50" s="1"/>
  <c r="I82" i="44"/>
  <c r="I75" i="44"/>
  <c r="H27" i="50"/>
  <c r="AE37" i="50" s="1"/>
  <c r="H55" i="41"/>
  <c r="H57" i="41" s="1"/>
  <c r="I82" i="41"/>
  <c r="I75" i="41"/>
  <c r="I62" i="44"/>
  <c r="I82" i="45"/>
  <c r="I75" i="45"/>
  <c r="I72" i="42"/>
  <c r="I40" i="52" l="1"/>
  <c r="I42" i="52" s="1"/>
  <c r="I72" i="45"/>
  <c r="I101" i="44"/>
  <c r="I117" i="44" s="1"/>
  <c r="I53" i="45"/>
  <c r="J54" i="45" s="1"/>
  <c r="I62" i="45"/>
  <c r="I7" i="53"/>
  <c r="I9" i="53" s="1"/>
  <c r="I18" i="53"/>
  <c r="I20" i="53" s="1"/>
  <c r="I41" i="44"/>
  <c r="J42" i="44" s="1"/>
  <c r="I47" i="42"/>
  <c r="I50" i="42" s="1"/>
  <c r="I48" i="42"/>
  <c r="I41" i="42" s="1"/>
  <c r="I15" i="51"/>
  <c r="I19" i="51" s="1"/>
  <c r="I8" i="51"/>
  <c r="I40" i="50"/>
  <c r="I42" i="50" s="1"/>
  <c r="I65" i="41"/>
  <c r="I6" i="31" s="1"/>
  <c r="I7" i="51"/>
  <c r="I122" i="44"/>
  <c r="I120" i="44"/>
  <c r="I127" i="44"/>
  <c r="I125" i="44"/>
  <c r="I137" i="44"/>
  <c r="I135" i="44"/>
  <c r="I18" i="51"/>
  <c r="I40" i="53"/>
  <c r="I42" i="53" s="1"/>
  <c r="I72" i="44"/>
  <c r="I104" i="44"/>
  <c r="I3" i="47"/>
  <c r="J32" i="44"/>
  <c r="J34" i="44" s="1"/>
  <c r="I5" i="43"/>
  <c r="J54" i="42"/>
  <c r="J76" i="42"/>
  <c r="J78" i="42" s="1"/>
  <c r="J49" i="51" s="1"/>
  <c r="I121" i="44"/>
  <c r="I119" i="44"/>
  <c r="I124" i="44"/>
  <c r="I126" i="44"/>
  <c r="J76" i="44"/>
  <c r="J78" i="44" s="1"/>
  <c r="J49" i="53" s="1"/>
  <c r="H15" i="50"/>
  <c r="H48" i="41"/>
  <c r="H41" i="41" s="1"/>
  <c r="H47" i="41"/>
  <c r="H50" i="41" s="1"/>
  <c r="H49" i="41"/>
  <c r="H51" i="41" s="1"/>
  <c r="H4" i="50"/>
  <c r="H35" i="41"/>
  <c r="H38" i="41" s="1"/>
  <c r="H36" i="41"/>
  <c r="H31" i="41" s="1"/>
  <c r="H37" i="41"/>
  <c r="H39" i="41" s="1"/>
  <c r="J76" i="45"/>
  <c r="J78" i="45" s="1"/>
  <c r="J49" i="52" s="1"/>
  <c r="J32" i="45"/>
  <c r="I3" i="46"/>
  <c r="I4" i="46"/>
  <c r="J42" i="45"/>
  <c r="J76" i="41"/>
  <c r="J78" i="41" s="1"/>
  <c r="I6" i="43"/>
  <c r="J66" i="42"/>
  <c r="I114" i="44"/>
  <c r="I116" i="44"/>
  <c r="I5" i="47"/>
  <c r="J54" i="44"/>
  <c r="H26" i="50"/>
  <c r="H60" i="41"/>
  <c r="H53" i="41" s="1"/>
  <c r="H61" i="41"/>
  <c r="H63" i="41" s="1"/>
  <c r="H59" i="41"/>
  <c r="I134" i="44"/>
  <c r="I136" i="44"/>
  <c r="J66" i="45"/>
  <c r="I6" i="46"/>
  <c r="I115" i="44" l="1"/>
  <c r="I5" i="46"/>
  <c r="J66" i="41"/>
  <c r="J68" i="41" s="1"/>
  <c r="I20" i="51"/>
  <c r="I4" i="47"/>
  <c r="J58" i="44"/>
  <c r="J55" i="44" s="1"/>
  <c r="J57" i="44" s="1"/>
  <c r="J26" i="53" s="1"/>
  <c r="J46" i="44"/>
  <c r="J43" i="44" s="1"/>
  <c r="J45" i="44" s="1"/>
  <c r="J15" i="53" s="1"/>
  <c r="J5" i="53"/>
  <c r="J68" i="45"/>
  <c r="J38" i="52" s="1"/>
  <c r="J58" i="45"/>
  <c r="J55" i="45" s="1"/>
  <c r="J57" i="45" s="1"/>
  <c r="J26" i="52" s="1"/>
  <c r="J46" i="45"/>
  <c r="J16" i="52" s="1"/>
  <c r="J34" i="45"/>
  <c r="J33" i="45" s="1"/>
  <c r="J4" i="52" s="1"/>
  <c r="J58" i="42"/>
  <c r="J55" i="42" s="1"/>
  <c r="J57" i="42" s="1"/>
  <c r="J26" i="51" s="1"/>
  <c r="J68" i="42"/>
  <c r="J38" i="51" s="1"/>
  <c r="I9" i="51"/>
  <c r="J32" i="42"/>
  <c r="I3" i="43"/>
  <c r="H8" i="50"/>
  <c r="AE72" i="50"/>
  <c r="H30" i="50"/>
  <c r="AE74" i="50"/>
  <c r="H19" i="50"/>
  <c r="AE73" i="50"/>
  <c r="I132" i="44"/>
  <c r="I130" i="44"/>
  <c r="J42" i="42"/>
  <c r="I4" i="43"/>
  <c r="I131" i="44"/>
  <c r="I129" i="44"/>
  <c r="I6" i="47"/>
  <c r="J66" i="44"/>
  <c r="H7" i="50"/>
  <c r="H29" i="50"/>
  <c r="H62" i="41"/>
  <c r="J77" i="41"/>
  <c r="H18" i="50"/>
  <c r="J77" i="42"/>
  <c r="J48" i="51" s="1"/>
  <c r="J52" i="51" s="1"/>
  <c r="J77" i="45"/>
  <c r="J48" i="52" s="1"/>
  <c r="J52" i="52" s="1"/>
  <c r="J77" i="44"/>
  <c r="J48" i="53" s="1"/>
  <c r="J52" i="53" s="1"/>
  <c r="J33" i="44"/>
  <c r="J4" i="53" s="1"/>
  <c r="J27" i="53" l="1"/>
  <c r="J30" i="53" s="1"/>
  <c r="J38" i="50"/>
  <c r="J67" i="41"/>
  <c r="J37" i="50" s="1"/>
  <c r="H9" i="50"/>
  <c r="J67" i="42"/>
  <c r="J37" i="51" s="1"/>
  <c r="J41" i="51" s="1"/>
  <c r="J5" i="52"/>
  <c r="J8" i="52" s="1"/>
  <c r="J27" i="51"/>
  <c r="J27" i="52"/>
  <c r="J30" i="52" s="1"/>
  <c r="J68" i="44"/>
  <c r="J67" i="44" s="1"/>
  <c r="J16" i="53"/>
  <c r="J19" i="53" s="1"/>
  <c r="J8" i="53"/>
  <c r="J67" i="45"/>
  <c r="J37" i="52" s="1"/>
  <c r="J41" i="52" s="1"/>
  <c r="J43" i="45"/>
  <c r="J45" i="45" s="1"/>
  <c r="J15" i="52" s="1"/>
  <c r="J19" i="52" s="1"/>
  <c r="J34" i="42"/>
  <c r="J5" i="51" s="1"/>
  <c r="J46" i="42"/>
  <c r="J16" i="51" s="1"/>
  <c r="J30" i="51"/>
  <c r="H20" i="50"/>
  <c r="H31" i="50"/>
  <c r="J80" i="41"/>
  <c r="I42" i="41"/>
  <c r="I46" i="41" s="1"/>
  <c r="H4" i="31"/>
  <c r="J79" i="41"/>
  <c r="J81" i="41"/>
  <c r="J83" i="41" s="1"/>
  <c r="H3" i="31"/>
  <c r="I32" i="41"/>
  <c r="I34" i="41" s="1"/>
  <c r="J47" i="44"/>
  <c r="J49" i="44"/>
  <c r="J51" i="44" s="1"/>
  <c r="J48" i="44"/>
  <c r="J41" i="44" s="1"/>
  <c r="J35" i="45"/>
  <c r="J38" i="45" s="1"/>
  <c r="J36" i="45"/>
  <c r="J37" i="45"/>
  <c r="J39" i="45" s="1"/>
  <c r="J37" i="44"/>
  <c r="J39" i="44" s="1"/>
  <c r="J35" i="44"/>
  <c r="J38" i="44" s="1"/>
  <c r="J36" i="44"/>
  <c r="J31" i="44" s="1"/>
  <c r="J81" i="44"/>
  <c r="J83" i="44" s="1"/>
  <c r="J80" i="44"/>
  <c r="J79" i="44"/>
  <c r="J49" i="45"/>
  <c r="J51" i="45" s="1"/>
  <c r="J61" i="45"/>
  <c r="J63" i="45" s="1"/>
  <c r="J60" i="45"/>
  <c r="J59" i="45"/>
  <c r="J79" i="42"/>
  <c r="J80" i="42"/>
  <c r="J51" i="51" s="1"/>
  <c r="J53" i="51" s="1"/>
  <c r="J81" i="42"/>
  <c r="J83" i="42" s="1"/>
  <c r="J59" i="42"/>
  <c r="J60" i="42"/>
  <c r="J61" i="42"/>
  <c r="J63" i="42" s="1"/>
  <c r="J79" i="45"/>
  <c r="J80" i="45"/>
  <c r="J51" i="52" s="1"/>
  <c r="J53" i="52" s="1"/>
  <c r="J81" i="45"/>
  <c r="J83" i="45" s="1"/>
  <c r="J61" i="44"/>
  <c r="J63" i="44" s="1"/>
  <c r="J60" i="44"/>
  <c r="J53" i="44" s="1"/>
  <c r="J59" i="44"/>
  <c r="H5" i="31"/>
  <c r="I54" i="41"/>
  <c r="J33" i="42" l="1"/>
  <c r="J69" i="42"/>
  <c r="J70" i="42"/>
  <c r="J40" i="51" s="1"/>
  <c r="J42" i="51" s="1"/>
  <c r="J70" i="41"/>
  <c r="J65" i="41" s="1"/>
  <c r="J41" i="50"/>
  <c r="J71" i="42"/>
  <c r="J73" i="42" s="1"/>
  <c r="J69" i="41"/>
  <c r="J71" i="41"/>
  <c r="J73" i="41" s="1"/>
  <c r="J38" i="53"/>
  <c r="J71" i="45"/>
  <c r="J73" i="45" s="1"/>
  <c r="J69" i="45"/>
  <c r="J70" i="45"/>
  <c r="J29" i="52"/>
  <c r="J31" i="52" s="1"/>
  <c r="J53" i="45"/>
  <c r="J47" i="45"/>
  <c r="J50" i="45" s="1"/>
  <c r="J48" i="45"/>
  <c r="J41" i="45" s="1"/>
  <c r="J7" i="52"/>
  <c r="J9" i="52" s="1"/>
  <c r="J31" i="45"/>
  <c r="J43" i="42"/>
  <c r="J45" i="42" s="1"/>
  <c r="J49" i="42" s="1"/>
  <c r="J51" i="42" s="1"/>
  <c r="J29" i="51"/>
  <c r="J31" i="51" s="1"/>
  <c r="J53" i="42"/>
  <c r="I58" i="41"/>
  <c r="J4" i="51"/>
  <c r="J8" i="51" s="1"/>
  <c r="J35" i="42"/>
  <c r="J38" i="42" s="1"/>
  <c r="J36" i="42"/>
  <c r="J31" i="42" s="1"/>
  <c r="J37" i="42"/>
  <c r="J39" i="42" s="1"/>
  <c r="J37" i="53"/>
  <c r="J71" i="44"/>
  <c r="J73" i="44" s="1"/>
  <c r="J69" i="44"/>
  <c r="J70" i="44"/>
  <c r="J65" i="44" s="1"/>
  <c r="J103" i="44"/>
  <c r="J29" i="53"/>
  <c r="J31" i="53" s="1"/>
  <c r="J101" i="44"/>
  <c r="J7" i="53"/>
  <c r="J9" i="53" s="1"/>
  <c r="J105" i="44"/>
  <c r="J51" i="53"/>
  <c r="J53" i="53" s="1"/>
  <c r="J102" i="44"/>
  <c r="J18" i="53"/>
  <c r="J20" i="53" s="1"/>
  <c r="J82" i="45"/>
  <c r="J75" i="45"/>
  <c r="J82" i="44"/>
  <c r="J75" i="44"/>
  <c r="J62" i="42"/>
  <c r="J72" i="41"/>
  <c r="J82" i="42"/>
  <c r="J75" i="42"/>
  <c r="J82" i="41"/>
  <c r="J75" i="41"/>
  <c r="J62" i="44"/>
  <c r="J62" i="45"/>
  <c r="J50" i="44"/>
  <c r="J72" i="42" l="1"/>
  <c r="J65" i="42"/>
  <c r="J6" i="43" s="1"/>
  <c r="J40" i="50"/>
  <c r="J42" i="50" s="1"/>
  <c r="J41" i="53"/>
  <c r="J40" i="52"/>
  <c r="J42" i="52" s="1"/>
  <c r="J65" i="45"/>
  <c r="K66" i="45" s="1"/>
  <c r="J72" i="45"/>
  <c r="J18" i="52"/>
  <c r="J20" i="52" s="1"/>
  <c r="J48" i="42"/>
  <c r="J41" i="42" s="1"/>
  <c r="J47" i="42"/>
  <c r="J50" i="42" s="1"/>
  <c r="J15" i="51"/>
  <c r="J19" i="51" s="1"/>
  <c r="J7" i="51"/>
  <c r="J9" i="51" s="1"/>
  <c r="J116" i="44"/>
  <c r="J115" i="44"/>
  <c r="J136" i="44"/>
  <c r="J135" i="44"/>
  <c r="J126" i="44"/>
  <c r="J125" i="44"/>
  <c r="J121" i="44"/>
  <c r="J120" i="44"/>
  <c r="J40" i="53"/>
  <c r="J72" i="44"/>
  <c r="J104" i="44"/>
  <c r="K76" i="41"/>
  <c r="K78" i="41" s="1"/>
  <c r="I5" i="50"/>
  <c r="AF35" i="50" s="1"/>
  <c r="I33" i="41"/>
  <c r="K42" i="45"/>
  <c r="J4" i="46"/>
  <c r="K76" i="44"/>
  <c r="K78" i="44" s="1"/>
  <c r="K49" i="53" s="1"/>
  <c r="K32" i="45"/>
  <c r="J3" i="46"/>
  <c r="K76" i="42"/>
  <c r="K78" i="42" s="1"/>
  <c r="K49" i="51" s="1"/>
  <c r="J119" i="44"/>
  <c r="J122" i="44"/>
  <c r="I27" i="50"/>
  <c r="AF37" i="50" s="1"/>
  <c r="I55" i="41"/>
  <c r="I57" i="41" s="1"/>
  <c r="K54" i="44"/>
  <c r="J5" i="47"/>
  <c r="J117" i="44"/>
  <c r="J114" i="44"/>
  <c r="J127" i="44"/>
  <c r="J124" i="44"/>
  <c r="J6" i="31"/>
  <c r="K66" i="41"/>
  <c r="J4" i="47"/>
  <c r="K42" i="44"/>
  <c r="J134" i="44"/>
  <c r="J137" i="44"/>
  <c r="K32" i="44"/>
  <c r="K34" i="44" s="1"/>
  <c r="J3" i="47"/>
  <c r="J5" i="46"/>
  <c r="K54" i="45"/>
  <c r="J5" i="43"/>
  <c r="K54" i="42"/>
  <c r="K76" i="45"/>
  <c r="K78" i="45" s="1"/>
  <c r="K49" i="52" s="1"/>
  <c r="I43" i="41"/>
  <c r="I45" i="41" s="1"/>
  <c r="I16" i="50"/>
  <c r="AF36" i="50" s="1"/>
  <c r="K66" i="42" l="1"/>
  <c r="J42" i="53"/>
  <c r="K58" i="44"/>
  <c r="K27" i="53" s="1"/>
  <c r="K46" i="44"/>
  <c r="K16" i="53" s="1"/>
  <c r="K5" i="53"/>
  <c r="K68" i="45"/>
  <c r="K38" i="52" s="1"/>
  <c r="J6" i="46"/>
  <c r="K58" i="45"/>
  <c r="K27" i="52" s="1"/>
  <c r="K46" i="45"/>
  <c r="K16" i="52" s="1"/>
  <c r="K34" i="45"/>
  <c r="K5" i="52" s="1"/>
  <c r="J18" i="51"/>
  <c r="J20" i="51" s="1"/>
  <c r="K58" i="42"/>
  <c r="K55" i="42" s="1"/>
  <c r="K57" i="42" s="1"/>
  <c r="K26" i="51" s="1"/>
  <c r="K68" i="42"/>
  <c r="K67" i="42" s="1"/>
  <c r="K37" i="51" s="1"/>
  <c r="K68" i="41"/>
  <c r="K38" i="50" s="1"/>
  <c r="J3" i="43"/>
  <c r="K32" i="42"/>
  <c r="J131" i="44"/>
  <c r="J130" i="44"/>
  <c r="K42" i="42"/>
  <c r="J4" i="43"/>
  <c r="J132" i="44"/>
  <c r="J129" i="44"/>
  <c r="K66" i="44"/>
  <c r="J6" i="47"/>
  <c r="K77" i="44"/>
  <c r="K48" i="53" s="1"/>
  <c r="K52" i="53" s="1"/>
  <c r="I36" i="41"/>
  <c r="I31" i="41" s="1"/>
  <c r="I37" i="41"/>
  <c r="I39" i="41" s="1"/>
  <c r="I35" i="41"/>
  <c r="I38" i="41" s="1"/>
  <c r="I4" i="50"/>
  <c r="K77" i="45"/>
  <c r="K48" i="52" s="1"/>
  <c r="K52" i="52" s="1"/>
  <c r="K33" i="44"/>
  <c r="K4" i="53" s="1"/>
  <c r="I15" i="50"/>
  <c r="I47" i="41"/>
  <c r="I50" i="41" s="1"/>
  <c r="I48" i="41"/>
  <c r="I41" i="41" s="1"/>
  <c r="I49" i="41"/>
  <c r="I51" i="41" s="1"/>
  <c r="K77" i="42"/>
  <c r="K48" i="51" s="1"/>
  <c r="K52" i="51" s="1"/>
  <c r="I59" i="41"/>
  <c r="I60" i="41"/>
  <c r="I53" i="41" s="1"/>
  <c r="I61" i="41"/>
  <c r="I63" i="41" s="1"/>
  <c r="I26" i="50"/>
  <c r="K77" i="41"/>
  <c r="K67" i="41" l="1"/>
  <c r="K37" i="50" s="1"/>
  <c r="K8" i="53"/>
  <c r="K43" i="44"/>
  <c r="K45" i="44" s="1"/>
  <c r="K15" i="53" s="1"/>
  <c r="K19" i="53" s="1"/>
  <c r="K55" i="44"/>
  <c r="K57" i="44" s="1"/>
  <c r="K26" i="53" s="1"/>
  <c r="K30" i="53" s="1"/>
  <c r="K27" i="51"/>
  <c r="K30" i="51" s="1"/>
  <c r="K38" i="51"/>
  <c r="K41" i="51" s="1"/>
  <c r="K41" i="50"/>
  <c r="K68" i="44"/>
  <c r="K38" i="53" s="1"/>
  <c r="K67" i="45"/>
  <c r="K37" i="52" s="1"/>
  <c r="K41" i="52" s="1"/>
  <c r="K55" i="45"/>
  <c r="K57" i="45" s="1"/>
  <c r="K26" i="52" s="1"/>
  <c r="K30" i="52" s="1"/>
  <c r="K43" i="45"/>
  <c r="K45" i="45" s="1"/>
  <c r="K15" i="52" s="1"/>
  <c r="K19" i="52" s="1"/>
  <c r="K33" i="45"/>
  <c r="K4" i="52" s="1"/>
  <c r="K8" i="52" s="1"/>
  <c r="K34" i="42"/>
  <c r="K33" i="42" s="1"/>
  <c r="K46" i="42"/>
  <c r="K43" i="42" s="1"/>
  <c r="K45" i="42" s="1"/>
  <c r="I8" i="50"/>
  <c r="AF72" i="50"/>
  <c r="I30" i="50"/>
  <c r="AF74" i="50"/>
  <c r="I19" i="50"/>
  <c r="AF73" i="50"/>
  <c r="K80" i="41"/>
  <c r="K80" i="42"/>
  <c r="K51" i="51" s="1"/>
  <c r="K53" i="51" s="1"/>
  <c r="K79" i="42"/>
  <c r="K81" i="42"/>
  <c r="K83" i="42" s="1"/>
  <c r="I18" i="50"/>
  <c r="K80" i="45"/>
  <c r="K51" i="52" s="1"/>
  <c r="K53" i="52" s="1"/>
  <c r="K79" i="45"/>
  <c r="K81" i="45"/>
  <c r="K83" i="45" s="1"/>
  <c r="I7" i="50"/>
  <c r="K70" i="41"/>
  <c r="K71" i="41"/>
  <c r="K73" i="41" s="1"/>
  <c r="K69" i="41"/>
  <c r="I29" i="50"/>
  <c r="I62" i="41"/>
  <c r="K79" i="44"/>
  <c r="K80" i="44"/>
  <c r="K81" i="44"/>
  <c r="K83" i="44" s="1"/>
  <c r="K81" i="41"/>
  <c r="K83" i="41" s="1"/>
  <c r="K79" i="41"/>
  <c r="K70" i="45"/>
  <c r="K36" i="44"/>
  <c r="K31" i="44" s="1"/>
  <c r="K35" i="44"/>
  <c r="K38" i="44" s="1"/>
  <c r="K37" i="44"/>
  <c r="K39" i="44" s="1"/>
  <c r="K69" i="42"/>
  <c r="K70" i="42"/>
  <c r="K71" i="42"/>
  <c r="K73" i="42" s="1"/>
  <c r="K60" i="42"/>
  <c r="K61" i="42"/>
  <c r="K63" i="42" s="1"/>
  <c r="K59" i="42"/>
  <c r="I9" i="50" l="1"/>
  <c r="K48" i="44"/>
  <c r="K41" i="44" s="1"/>
  <c r="K60" i="45"/>
  <c r="K62" i="45" s="1"/>
  <c r="K16" i="51"/>
  <c r="K61" i="45"/>
  <c r="K63" i="45" s="1"/>
  <c r="K59" i="45"/>
  <c r="K49" i="44"/>
  <c r="K51" i="44" s="1"/>
  <c r="K36" i="45"/>
  <c r="K31" i="45" s="1"/>
  <c r="K60" i="44"/>
  <c r="K53" i="44" s="1"/>
  <c r="K59" i="44"/>
  <c r="K47" i="44"/>
  <c r="K50" i="44" s="1"/>
  <c r="K61" i="44"/>
  <c r="K63" i="44" s="1"/>
  <c r="K37" i="45"/>
  <c r="K39" i="45" s="1"/>
  <c r="K35" i="45"/>
  <c r="K38" i="45" s="1"/>
  <c r="K67" i="44"/>
  <c r="K37" i="53" s="1"/>
  <c r="K41" i="53" s="1"/>
  <c r="K40" i="52"/>
  <c r="K42" i="52" s="1"/>
  <c r="K65" i="45"/>
  <c r="K69" i="45"/>
  <c r="K71" i="45"/>
  <c r="K73" i="45" s="1"/>
  <c r="K49" i="45"/>
  <c r="K51" i="45" s="1"/>
  <c r="K48" i="45"/>
  <c r="K41" i="45" s="1"/>
  <c r="K47" i="45"/>
  <c r="K50" i="45" s="1"/>
  <c r="K29" i="51"/>
  <c r="K31" i="51" s="1"/>
  <c r="K53" i="42"/>
  <c r="K40" i="51"/>
  <c r="K42" i="51" s="1"/>
  <c r="K65" i="42"/>
  <c r="K5" i="51"/>
  <c r="K40" i="50"/>
  <c r="K42" i="50" s="1"/>
  <c r="K65" i="41"/>
  <c r="I31" i="50"/>
  <c r="K4" i="51"/>
  <c r="K35" i="42"/>
  <c r="K38" i="42" s="1"/>
  <c r="K37" i="42"/>
  <c r="K39" i="42" s="1"/>
  <c r="K36" i="42"/>
  <c r="K31" i="42" s="1"/>
  <c r="I20" i="50"/>
  <c r="K15" i="51"/>
  <c r="K48" i="42"/>
  <c r="K41" i="42" s="1"/>
  <c r="K47" i="42"/>
  <c r="K50" i="42" s="1"/>
  <c r="K49" i="42"/>
  <c r="K51" i="42" s="1"/>
  <c r="K101" i="44"/>
  <c r="K7" i="53"/>
  <c r="K9" i="53" s="1"/>
  <c r="K105" i="44"/>
  <c r="K51" i="53"/>
  <c r="K53" i="53" s="1"/>
  <c r="I4" i="31"/>
  <c r="J42" i="41"/>
  <c r="J46" i="41" s="1"/>
  <c r="I3" i="31"/>
  <c r="J32" i="41"/>
  <c r="J34" i="41" s="1"/>
  <c r="K62" i="42"/>
  <c r="K82" i="44"/>
  <c r="K75" i="44"/>
  <c r="I5" i="31"/>
  <c r="J54" i="41"/>
  <c r="K72" i="41"/>
  <c r="K72" i="42"/>
  <c r="K82" i="41"/>
  <c r="K75" i="41"/>
  <c r="K82" i="45"/>
  <c r="K75" i="45"/>
  <c r="K72" i="45"/>
  <c r="K82" i="42"/>
  <c r="K75" i="42"/>
  <c r="K7" i="52" l="1"/>
  <c r="K9" i="52" s="1"/>
  <c r="K71" i="44"/>
  <c r="K73" i="44" s="1"/>
  <c r="K29" i="53"/>
  <c r="K31" i="53" s="1"/>
  <c r="K62" i="44"/>
  <c r="K102" i="44"/>
  <c r="K122" i="44" s="1"/>
  <c r="K18" i="53"/>
  <c r="K20" i="53" s="1"/>
  <c r="K29" i="52"/>
  <c r="K31" i="52" s="1"/>
  <c r="K69" i="44"/>
  <c r="K53" i="45"/>
  <c r="L54" i="45" s="1"/>
  <c r="K19" i="51"/>
  <c r="K103" i="44"/>
  <c r="K125" i="44" s="1"/>
  <c r="K117" i="44"/>
  <c r="K115" i="44"/>
  <c r="K137" i="44"/>
  <c r="K135" i="44"/>
  <c r="K70" i="44"/>
  <c r="K65" i="44" s="1"/>
  <c r="K18" i="52"/>
  <c r="K20" i="52" s="1"/>
  <c r="L42" i="45"/>
  <c r="K8" i="51"/>
  <c r="J58" i="41"/>
  <c r="K7" i="51"/>
  <c r="K18" i="51"/>
  <c r="K20" i="51" s="1"/>
  <c r="L54" i="44"/>
  <c r="K5" i="47"/>
  <c r="K6" i="43"/>
  <c r="L66" i="42"/>
  <c r="K119" i="44"/>
  <c r="K121" i="44"/>
  <c r="L32" i="44"/>
  <c r="L34" i="44" s="1"/>
  <c r="K3" i="47"/>
  <c r="K3" i="46"/>
  <c r="L32" i="45"/>
  <c r="L76" i="42"/>
  <c r="L78" i="42" s="1"/>
  <c r="L49" i="51" s="1"/>
  <c r="K6" i="46"/>
  <c r="L66" i="45"/>
  <c r="K4" i="47"/>
  <c r="L42" i="44"/>
  <c r="K134" i="44"/>
  <c r="K136" i="44"/>
  <c r="L54" i="42"/>
  <c r="K5" i="43"/>
  <c r="K126" i="44"/>
  <c r="K124" i="44"/>
  <c r="L76" i="45"/>
  <c r="L78" i="45" s="1"/>
  <c r="L49" i="52" s="1"/>
  <c r="L76" i="44"/>
  <c r="L78" i="44" s="1"/>
  <c r="L49" i="53" s="1"/>
  <c r="L76" i="41"/>
  <c r="L78" i="41" s="1"/>
  <c r="L66" i="41"/>
  <c r="K6" i="31"/>
  <c r="K4" i="46"/>
  <c r="K116" i="44"/>
  <c r="K114" i="44"/>
  <c r="K120" i="44" l="1"/>
  <c r="K127" i="44"/>
  <c r="K5" i="46"/>
  <c r="K104" i="44"/>
  <c r="K130" i="44" s="1"/>
  <c r="K40" i="53"/>
  <c r="K42" i="53" s="1"/>
  <c r="K72" i="44"/>
  <c r="L58" i="44"/>
  <c r="L27" i="53" s="1"/>
  <c r="L46" i="44"/>
  <c r="L16" i="53" s="1"/>
  <c r="L5" i="53"/>
  <c r="L68" i="45"/>
  <c r="L38" i="52" s="1"/>
  <c r="L58" i="45"/>
  <c r="L55" i="45" s="1"/>
  <c r="L57" i="45" s="1"/>
  <c r="L26" i="52" s="1"/>
  <c r="L46" i="45"/>
  <c r="L16" i="52" s="1"/>
  <c r="L34" i="45"/>
  <c r="L5" i="52" s="1"/>
  <c r="L58" i="42"/>
  <c r="L55" i="42" s="1"/>
  <c r="L57" i="42" s="1"/>
  <c r="L26" i="51" s="1"/>
  <c r="L68" i="42"/>
  <c r="L67" i="42" s="1"/>
  <c r="L37" i="51" s="1"/>
  <c r="K9" i="51"/>
  <c r="L68" i="41"/>
  <c r="L38" i="50" s="1"/>
  <c r="L32" i="42"/>
  <c r="K3" i="43"/>
  <c r="K4" i="43"/>
  <c r="L42" i="42"/>
  <c r="L66" i="44"/>
  <c r="K6" i="47"/>
  <c r="K129" i="44"/>
  <c r="K131" i="44"/>
  <c r="L77" i="41"/>
  <c r="J5" i="50"/>
  <c r="AG35" i="50" s="1"/>
  <c r="J33" i="41"/>
  <c r="J27" i="50"/>
  <c r="AG37" i="50" s="1"/>
  <c r="J55" i="41"/>
  <c r="J57" i="41" s="1"/>
  <c r="L77" i="44"/>
  <c r="L48" i="53" s="1"/>
  <c r="L52" i="53" s="1"/>
  <c r="J16" i="50"/>
  <c r="AG36" i="50" s="1"/>
  <c r="J43" i="41"/>
  <c r="J45" i="41" s="1"/>
  <c r="L77" i="45"/>
  <c r="L48" i="52" s="1"/>
  <c r="L52" i="52" s="1"/>
  <c r="L77" i="42"/>
  <c r="L48" i="51" s="1"/>
  <c r="L52" i="51" s="1"/>
  <c r="K132" i="44" l="1"/>
  <c r="L67" i="41"/>
  <c r="L37" i="50" s="1"/>
  <c r="L41" i="50" s="1"/>
  <c r="L43" i="44"/>
  <c r="L45" i="44" s="1"/>
  <c r="L15" i="53" s="1"/>
  <c r="L19" i="53" s="1"/>
  <c r="L55" i="44"/>
  <c r="L57" i="44" s="1"/>
  <c r="L26" i="53" s="1"/>
  <c r="L30" i="53" s="1"/>
  <c r="L67" i="45"/>
  <c r="L37" i="52" s="1"/>
  <c r="L41" i="52" s="1"/>
  <c r="L27" i="51"/>
  <c r="L30" i="51" s="1"/>
  <c r="L38" i="51"/>
  <c r="L41" i="51" s="1"/>
  <c r="L27" i="52"/>
  <c r="L30" i="52" s="1"/>
  <c r="L68" i="44"/>
  <c r="L67" i="44" s="1"/>
  <c r="L33" i="44"/>
  <c r="L4" i="53" s="1"/>
  <c r="L8" i="53" s="1"/>
  <c r="L43" i="45"/>
  <c r="L45" i="45" s="1"/>
  <c r="L15" i="52" s="1"/>
  <c r="L19" i="52" s="1"/>
  <c r="L33" i="45"/>
  <c r="L4" i="52" s="1"/>
  <c r="L8" i="52" s="1"/>
  <c r="L34" i="42"/>
  <c r="L5" i="51" s="1"/>
  <c r="L46" i="42"/>
  <c r="L43" i="42" s="1"/>
  <c r="L45" i="42" s="1"/>
  <c r="L80" i="41"/>
  <c r="L60" i="45"/>
  <c r="L61" i="45"/>
  <c r="L63" i="45" s="1"/>
  <c r="L59" i="45"/>
  <c r="L81" i="42"/>
  <c r="L83" i="42" s="1"/>
  <c r="L79" i="42"/>
  <c r="L80" i="42"/>
  <c r="L51" i="51" s="1"/>
  <c r="L53" i="51" s="1"/>
  <c r="L80" i="45"/>
  <c r="L51" i="52" s="1"/>
  <c r="L53" i="52" s="1"/>
  <c r="L79" i="45"/>
  <c r="L81" i="45"/>
  <c r="L83" i="45" s="1"/>
  <c r="J35" i="41"/>
  <c r="J38" i="41" s="1"/>
  <c r="J4" i="50"/>
  <c r="J37" i="41"/>
  <c r="J39" i="41" s="1"/>
  <c r="J36" i="41"/>
  <c r="J31" i="41" s="1"/>
  <c r="J15" i="50"/>
  <c r="J47" i="41"/>
  <c r="J50" i="41" s="1"/>
  <c r="J49" i="41"/>
  <c r="J51" i="41" s="1"/>
  <c r="J48" i="41"/>
  <c r="J41" i="41" s="1"/>
  <c r="L69" i="42"/>
  <c r="L70" i="42"/>
  <c r="L71" i="42"/>
  <c r="L73" i="42" s="1"/>
  <c r="L79" i="44"/>
  <c r="L80" i="44"/>
  <c r="L81" i="44"/>
  <c r="L83" i="44" s="1"/>
  <c r="L79" i="41"/>
  <c r="L81" i="41"/>
  <c r="L83" i="41" s="1"/>
  <c r="L49" i="44"/>
  <c r="L51" i="44" s="1"/>
  <c r="L61" i="42"/>
  <c r="L63" i="42" s="1"/>
  <c r="L60" i="42"/>
  <c r="L59" i="42"/>
  <c r="J59" i="41"/>
  <c r="J26" i="50"/>
  <c r="J61" i="41"/>
  <c r="J63" i="41" s="1"/>
  <c r="J60" i="41"/>
  <c r="J53" i="41" s="1"/>
  <c r="L69" i="41" l="1"/>
  <c r="L60" i="44"/>
  <c r="L53" i="44" s="1"/>
  <c r="L69" i="45"/>
  <c r="L71" i="45"/>
  <c r="L73" i="45" s="1"/>
  <c r="L70" i="45"/>
  <c r="L65" i="45" s="1"/>
  <c r="L48" i="44"/>
  <c r="L41" i="44" s="1"/>
  <c r="L61" i="44"/>
  <c r="L63" i="44" s="1"/>
  <c r="L71" i="41"/>
  <c r="L73" i="41" s="1"/>
  <c r="L70" i="41"/>
  <c r="L72" i="41" s="1"/>
  <c r="L33" i="42"/>
  <c r="L37" i="42" s="1"/>
  <c r="L39" i="42" s="1"/>
  <c r="L47" i="44"/>
  <c r="L50" i="44" s="1"/>
  <c r="L37" i="44"/>
  <c r="L39" i="44" s="1"/>
  <c r="L59" i="44"/>
  <c r="L38" i="53"/>
  <c r="L35" i="44"/>
  <c r="L38" i="44" s="1"/>
  <c r="L36" i="44"/>
  <c r="L31" i="44" s="1"/>
  <c r="L29" i="52"/>
  <c r="L31" i="52" s="1"/>
  <c r="L53" i="45"/>
  <c r="L48" i="45"/>
  <c r="L41" i="45" s="1"/>
  <c r="L49" i="45"/>
  <c r="L51" i="45" s="1"/>
  <c r="L47" i="45"/>
  <c r="L50" i="45" s="1"/>
  <c r="L35" i="45"/>
  <c r="L38" i="45" s="1"/>
  <c r="L37" i="45"/>
  <c r="L39" i="45" s="1"/>
  <c r="L36" i="45"/>
  <c r="L16" i="51"/>
  <c r="L29" i="51"/>
  <c r="L31" i="51" s="1"/>
  <c r="L53" i="42"/>
  <c r="L40" i="51"/>
  <c r="L42" i="51" s="1"/>
  <c r="L65" i="42"/>
  <c r="L65" i="41"/>
  <c r="J8" i="50"/>
  <c r="AG72" i="50"/>
  <c r="J30" i="50"/>
  <c r="AG74" i="50"/>
  <c r="J19" i="50"/>
  <c r="AG73" i="50"/>
  <c r="L15" i="51"/>
  <c r="L47" i="42"/>
  <c r="L50" i="42" s="1"/>
  <c r="L49" i="42"/>
  <c r="L51" i="42" s="1"/>
  <c r="L48" i="42"/>
  <c r="L41" i="42" s="1"/>
  <c r="L37" i="53"/>
  <c r="L71" i="44"/>
  <c r="L73" i="44" s="1"/>
  <c r="L69" i="44"/>
  <c r="L70" i="44"/>
  <c r="L65" i="44" s="1"/>
  <c r="L105" i="44"/>
  <c r="L51" i="53"/>
  <c r="L53" i="53" s="1"/>
  <c r="L82" i="42"/>
  <c r="L75" i="42"/>
  <c r="L82" i="41"/>
  <c r="L75" i="41"/>
  <c r="L72" i="42"/>
  <c r="J18" i="50"/>
  <c r="J7" i="50"/>
  <c r="L82" i="45"/>
  <c r="L75" i="45"/>
  <c r="J29" i="50"/>
  <c r="J62" i="41"/>
  <c r="L62" i="44"/>
  <c r="L62" i="45"/>
  <c r="L62" i="42"/>
  <c r="L82" i="44"/>
  <c r="L75" i="44"/>
  <c r="L18" i="53" l="1"/>
  <c r="L20" i="53" s="1"/>
  <c r="L36" i="42"/>
  <c r="L31" i="42" s="1"/>
  <c r="L29" i="53"/>
  <c r="L31" i="53" s="1"/>
  <c r="L4" i="51"/>
  <c r="L8" i="51" s="1"/>
  <c r="L103" i="44"/>
  <c r="L125" i="44" s="1"/>
  <c r="L35" i="42"/>
  <c r="L38" i="42" s="1"/>
  <c r="L102" i="44"/>
  <c r="L120" i="44" s="1"/>
  <c r="L40" i="52"/>
  <c r="L42" i="52" s="1"/>
  <c r="L72" i="45"/>
  <c r="L40" i="50"/>
  <c r="L42" i="50" s="1"/>
  <c r="L121" i="44"/>
  <c r="L126" i="44"/>
  <c r="L136" i="44"/>
  <c r="L135" i="44"/>
  <c r="L41" i="53"/>
  <c r="L101" i="44"/>
  <c r="L7" i="53"/>
  <c r="L9" i="53" s="1"/>
  <c r="L18" i="52"/>
  <c r="L20" i="52" s="1"/>
  <c r="L7" i="52"/>
  <c r="L9" i="52" s="1"/>
  <c r="L31" i="45"/>
  <c r="M32" i="45" s="1"/>
  <c r="L19" i="51"/>
  <c r="J9" i="50"/>
  <c r="J31" i="50"/>
  <c r="L7" i="51"/>
  <c r="J20" i="50"/>
  <c r="L18" i="51"/>
  <c r="L40" i="53"/>
  <c r="L104" i="44"/>
  <c r="L72" i="44"/>
  <c r="M42" i="45"/>
  <c r="L4" i="46"/>
  <c r="L6" i="43"/>
  <c r="M66" i="42"/>
  <c r="L119" i="44"/>
  <c r="L134" i="44"/>
  <c r="L137" i="44"/>
  <c r="L5" i="43"/>
  <c r="M54" i="42"/>
  <c r="L5" i="47"/>
  <c r="M54" i="44"/>
  <c r="L4" i="47"/>
  <c r="M42" i="44"/>
  <c r="M76" i="44"/>
  <c r="M78" i="44" s="1"/>
  <c r="M49" i="53" s="1"/>
  <c r="L3" i="47"/>
  <c r="M32" i="44"/>
  <c r="M34" i="44" s="1"/>
  <c r="K54" i="41"/>
  <c r="J5" i="31"/>
  <c r="M66" i="41"/>
  <c r="L6" i="31"/>
  <c r="J3" i="31"/>
  <c r="K32" i="41"/>
  <c r="K34" i="41" s="1"/>
  <c r="M76" i="42"/>
  <c r="M78" i="42" s="1"/>
  <c r="M49" i="51" s="1"/>
  <c r="M54" i="45"/>
  <c r="L5" i="46"/>
  <c r="M66" i="45"/>
  <c r="L6" i="46"/>
  <c r="L124" i="44"/>
  <c r="M76" i="45"/>
  <c r="M78" i="45" s="1"/>
  <c r="M49" i="52" s="1"/>
  <c r="K42" i="41"/>
  <c r="K46" i="41" s="1"/>
  <c r="J4" i="31"/>
  <c r="M76" i="41"/>
  <c r="M78" i="41" s="1"/>
  <c r="L127" i="44" l="1"/>
  <c r="L122" i="44"/>
  <c r="L9" i="51"/>
  <c r="L42" i="53"/>
  <c r="L131" i="44"/>
  <c r="L130" i="44"/>
  <c r="L116" i="44"/>
  <c r="L115" i="44"/>
  <c r="L114" i="44"/>
  <c r="L117" i="44"/>
  <c r="M58" i="44"/>
  <c r="M27" i="53" s="1"/>
  <c r="M46" i="44"/>
  <c r="M16" i="53" s="1"/>
  <c r="M5" i="53"/>
  <c r="M68" i="45"/>
  <c r="M38" i="52" s="1"/>
  <c r="M58" i="45"/>
  <c r="M27" i="52" s="1"/>
  <c r="M46" i="45"/>
  <c r="M16" i="52" s="1"/>
  <c r="L3" i="46"/>
  <c r="M34" i="45"/>
  <c r="M5" i="52" s="1"/>
  <c r="L20" i="51"/>
  <c r="M58" i="42"/>
  <c r="M55" i="42" s="1"/>
  <c r="M57" i="42" s="1"/>
  <c r="M26" i="51" s="1"/>
  <c r="M68" i="42"/>
  <c r="M38" i="51" s="1"/>
  <c r="M68" i="41"/>
  <c r="M67" i="41" s="1"/>
  <c r="M37" i="50" s="1"/>
  <c r="K58" i="41"/>
  <c r="L3" i="43"/>
  <c r="M32" i="42"/>
  <c r="M42" i="42"/>
  <c r="L4" i="43"/>
  <c r="M66" i="44"/>
  <c r="L6" i="47"/>
  <c r="L132" i="44"/>
  <c r="L129" i="44"/>
  <c r="M77" i="44"/>
  <c r="M48" i="53" s="1"/>
  <c r="M52" i="53" s="1"/>
  <c r="M77" i="41"/>
  <c r="M77" i="45"/>
  <c r="M48" i="52" s="1"/>
  <c r="M52" i="52" s="1"/>
  <c r="M77" i="42"/>
  <c r="M48" i="51" s="1"/>
  <c r="M52" i="51" s="1"/>
  <c r="B70" i="41"/>
  <c r="B40" i="50" s="1"/>
  <c r="B42" i="50" s="1"/>
  <c r="M55" i="44" l="1"/>
  <c r="M57" i="44" s="1"/>
  <c r="M26" i="53" s="1"/>
  <c r="M30" i="53" s="1"/>
  <c r="M67" i="42"/>
  <c r="M37" i="51" s="1"/>
  <c r="M41" i="51" s="1"/>
  <c r="M55" i="45"/>
  <c r="M57" i="45" s="1"/>
  <c r="M26" i="52" s="1"/>
  <c r="M30" i="52" s="1"/>
  <c r="M67" i="45"/>
  <c r="M37" i="52" s="1"/>
  <c r="M41" i="52" s="1"/>
  <c r="M43" i="45"/>
  <c r="M45" i="45" s="1"/>
  <c r="M15" i="52" s="1"/>
  <c r="M19" i="52" s="1"/>
  <c r="M38" i="50"/>
  <c r="M41" i="50" s="1"/>
  <c r="M68" i="44"/>
  <c r="M38" i="53" s="1"/>
  <c r="M43" i="44"/>
  <c r="M45" i="44" s="1"/>
  <c r="M15" i="53" s="1"/>
  <c r="M19" i="53" s="1"/>
  <c r="M33" i="44"/>
  <c r="M4" i="53" s="1"/>
  <c r="M8" i="53" s="1"/>
  <c r="M33" i="45"/>
  <c r="M4" i="52" s="1"/>
  <c r="M8" i="52" s="1"/>
  <c r="M34" i="42"/>
  <c r="M33" i="42" s="1"/>
  <c r="M46" i="42"/>
  <c r="M16" i="51" s="1"/>
  <c r="M27" i="51"/>
  <c r="M30" i="51" s="1"/>
  <c r="M80" i="41"/>
  <c r="M71" i="41"/>
  <c r="M73" i="41" s="1"/>
  <c r="M70" i="41"/>
  <c r="M69" i="41"/>
  <c r="M79" i="45"/>
  <c r="M81" i="45"/>
  <c r="M83" i="45" s="1"/>
  <c r="M80" i="45"/>
  <c r="M51" i="52" s="1"/>
  <c r="M53" i="52" s="1"/>
  <c r="M37" i="45"/>
  <c r="M39" i="45" s="1"/>
  <c r="M81" i="41"/>
  <c r="M83" i="41" s="1"/>
  <c r="M79" i="41"/>
  <c r="M81" i="44"/>
  <c r="M83" i="44" s="1"/>
  <c r="M80" i="44"/>
  <c r="M79" i="44"/>
  <c r="M61" i="42"/>
  <c r="M63" i="42" s="1"/>
  <c r="M59" i="42"/>
  <c r="M60" i="42"/>
  <c r="M81" i="42"/>
  <c r="M83" i="42" s="1"/>
  <c r="M80" i="42"/>
  <c r="M51" i="51" s="1"/>
  <c r="M53" i="51" s="1"/>
  <c r="M79" i="42"/>
  <c r="K16" i="50"/>
  <c r="AH36" i="50" s="1"/>
  <c r="K43" i="41"/>
  <c r="K45" i="41" s="1"/>
  <c r="K5" i="50"/>
  <c r="AH35" i="50" s="1"/>
  <c r="K33" i="41"/>
  <c r="K27" i="50"/>
  <c r="AH37" i="50" s="1"/>
  <c r="K55" i="41"/>
  <c r="K57" i="41" s="1"/>
  <c r="B59" i="41"/>
  <c r="B27" i="50"/>
  <c r="B47" i="41"/>
  <c r="B50" i="41" s="1"/>
  <c r="B16" i="50"/>
  <c r="B35" i="41"/>
  <c r="B38" i="41" s="1"/>
  <c r="B5" i="50"/>
  <c r="B79" i="41"/>
  <c r="B69" i="41"/>
  <c r="B72" i="41"/>
  <c r="B82" i="41"/>
  <c r="B36" i="41"/>
  <c r="B60" i="41"/>
  <c r="B29" i="50" s="1"/>
  <c r="B48" i="41"/>
  <c r="M59" i="44" l="1"/>
  <c r="M60" i="45"/>
  <c r="M62" i="45" s="1"/>
  <c r="M61" i="44"/>
  <c r="M63" i="44" s="1"/>
  <c r="M60" i="44"/>
  <c r="M53" i="44" s="1"/>
  <c r="M5" i="47" s="1"/>
  <c r="M70" i="42"/>
  <c r="M40" i="51" s="1"/>
  <c r="M42" i="51" s="1"/>
  <c r="M71" i="42"/>
  <c r="M73" i="42" s="1"/>
  <c r="M69" i="42"/>
  <c r="M59" i="45"/>
  <c r="M35" i="45"/>
  <c r="M38" i="45" s="1"/>
  <c r="M70" i="45"/>
  <c r="M65" i="45" s="1"/>
  <c r="M6" i="46" s="1"/>
  <c r="M61" i="45"/>
  <c r="M63" i="45" s="1"/>
  <c r="M36" i="45"/>
  <c r="M7" i="52" s="1"/>
  <c r="M9" i="52" s="1"/>
  <c r="M5" i="51"/>
  <c r="M47" i="45"/>
  <c r="M50" i="45" s="1"/>
  <c r="M48" i="45"/>
  <c r="M41" i="45" s="1"/>
  <c r="M4" i="46" s="1"/>
  <c r="M67" i="44"/>
  <c r="M69" i="44" s="1"/>
  <c r="M47" i="44"/>
  <c r="N47" i="44" s="1"/>
  <c r="M71" i="45"/>
  <c r="M73" i="45" s="1"/>
  <c r="M69" i="45"/>
  <c r="M43" i="42"/>
  <c r="M45" i="42" s="1"/>
  <c r="M47" i="42" s="1"/>
  <c r="M49" i="45"/>
  <c r="M51" i="45" s="1"/>
  <c r="M48" i="44"/>
  <c r="M41" i="44" s="1"/>
  <c r="M4" i="47" s="1"/>
  <c r="M49" i="44"/>
  <c r="M51" i="44" s="1"/>
  <c r="M36" i="44"/>
  <c r="M31" i="44" s="1"/>
  <c r="M3" i="47" s="1"/>
  <c r="M35" i="44"/>
  <c r="M38" i="44" s="1"/>
  <c r="M37" i="44"/>
  <c r="M39" i="44" s="1"/>
  <c r="M29" i="51"/>
  <c r="M31" i="51" s="1"/>
  <c r="M53" i="42"/>
  <c r="M5" i="43" s="1"/>
  <c r="M40" i="50"/>
  <c r="M42" i="50" s="1"/>
  <c r="M65" i="41"/>
  <c r="M6" i="31" s="1"/>
  <c r="M4" i="51"/>
  <c r="M37" i="42"/>
  <c r="M39" i="42" s="1"/>
  <c r="M36" i="42"/>
  <c r="M31" i="42" s="1"/>
  <c r="M35" i="42"/>
  <c r="M38" i="42" s="1"/>
  <c r="B8" i="50"/>
  <c r="Y35" i="50"/>
  <c r="B30" i="50"/>
  <c r="B31" i="50" s="1"/>
  <c r="Y37" i="50"/>
  <c r="B19" i="50"/>
  <c r="Y36" i="50"/>
  <c r="M105" i="44"/>
  <c r="M51" i="53"/>
  <c r="M53" i="53" s="1"/>
  <c r="K15" i="50"/>
  <c r="K47" i="41"/>
  <c r="K48" i="41"/>
  <c r="K41" i="41" s="1"/>
  <c r="K49" i="41"/>
  <c r="K51" i="41" s="1"/>
  <c r="M82" i="44"/>
  <c r="M75" i="44"/>
  <c r="M82" i="41"/>
  <c r="M75" i="41"/>
  <c r="M82" i="45"/>
  <c r="M75" i="45"/>
  <c r="M72" i="41"/>
  <c r="M62" i="42"/>
  <c r="K26" i="50"/>
  <c r="K59" i="41"/>
  <c r="K60" i="41"/>
  <c r="K53" i="41" s="1"/>
  <c r="K61" i="41"/>
  <c r="K63" i="41" s="1"/>
  <c r="K37" i="41"/>
  <c r="K39" i="41" s="1"/>
  <c r="K4" i="50"/>
  <c r="K35" i="41"/>
  <c r="K38" i="41" s="1"/>
  <c r="K36" i="41"/>
  <c r="K31" i="41" s="1"/>
  <c r="M82" i="42"/>
  <c r="M75" i="42"/>
  <c r="B18" i="50"/>
  <c r="B7" i="50"/>
  <c r="B62" i="41"/>
  <c r="M15" i="51" l="1"/>
  <c r="M19" i="51" s="1"/>
  <c r="M31" i="45"/>
  <c r="M3" i="46" s="1"/>
  <c r="M62" i="44"/>
  <c r="M37" i="53"/>
  <c r="M41" i="53" s="1"/>
  <c r="M18" i="52"/>
  <c r="M20" i="52" s="1"/>
  <c r="M65" i="42"/>
  <c r="M6" i="43" s="1"/>
  <c r="M72" i="42"/>
  <c r="M48" i="42"/>
  <c r="M41" i="42" s="1"/>
  <c r="M4" i="43" s="1"/>
  <c r="M29" i="52"/>
  <c r="M31" i="52" s="1"/>
  <c r="M40" i="52"/>
  <c r="M42" i="52" s="1"/>
  <c r="M72" i="45"/>
  <c r="M103" i="44"/>
  <c r="M127" i="44" s="1"/>
  <c r="M49" i="42"/>
  <c r="M51" i="42" s="1"/>
  <c r="M53" i="45"/>
  <c r="M5" i="46" s="1"/>
  <c r="M29" i="53"/>
  <c r="M31" i="53" s="1"/>
  <c r="M71" i="44"/>
  <c r="M73" i="44" s="1"/>
  <c r="M70" i="44"/>
  <c r="M65" i="44" s="1"/>
  <c r="M6" i="47" s="1"/>
  <c r="M8" i="51"/>
  <c r="M125" i="44"/>
  <c r="M137" i="44"/>
  <c r="M135" i="44"/>
  <c r="M50" i="44"/>
  <c r="M102" i="44"/>
  <c r="M18" i="53"/>
  <c r="M20" i="53" s="1"/>
  <c r="M101" i="44"/>
  <c r="M7" i="53"/>
  <c r="M9" i="53" s="1"/>
  <c r="M7" i="51"/>
  <c r="M3" i="43"/>
  <c r="K8" i="50"/>
  <c r="AH72" i="50"/>
  <c r="K19" i="50"/>
  <c r="AH73" i="50"/>
  <c r="B20" i="50"/>
  <c r="K30" i="50"/>
  <c r="AH74" i="50"/>
  <c r="B9" i="50"/>
  <c r="M50" i="42"/>
  <c r="K18" i="50"/>
  <c r="M121" i="44"/>
  <c r="M119" i="44"/>
  <c r="K62" i="41"/>
  <c r="K29" i="50"/>
  <c r="K7" i="50"/>
  <c r="M126" i="44"/>
  <c r="M124" i="44"/>
  <c r="C143" i="44" s="1"/>
  <c r="M136" i="44"/>
  <c r="C153" i="44" s="1"/>
  <c r="M134" i="44"/>
  <c r="K50" i="41"/>
  <c r="C145" i="44" l="1"/>
  <c r="M40" i="53"/>
  <c r="M42" i="53" s="1"/>
  <c r="M9" i="51"/>
  <c r="M18" i="51"/>
  <c r="M20" i="51" s="1"/>
  <c r="M104" i="44"/>
  <c r="M130" i="44" s="1"/>
  <c r="M72" i="44"/>
  <c r="M122" i="44"/>
  <c r="C150" i="44" s="1"/>
  <c r="M120" i="44"/>
  <c r="C142" i="44" s="1"/>
  <c r="C151" i="44"/>
  <c r="M117" i="44"/>
  <c r="M115" i="44"/>
  <c r="M116" i="44"/>
  <c r="M114" i="44"/>
  <c r="K20" i="50"/>
  <c r="K31" i="50"/>
  <c r="K9" i="50"/>
  <c r="M129" i="44"/>
  <c r="M131" i="44"/>
  <c r="K3" i="31"/>
  <c r="L32" i="41"/>
  <c r="L34" i="41" s="1"/>
  <c r="K5" i="31"/>
  <c r="L54" i="41"/>
  <c r="K4" i="31"/>
  <c r="L42" i="41"/>
  <c r="L46" i="41" s="1"/>
  <c r="M132" i="44" l="1"/>
  <c r="C152" i="44" s="1"/>
  <c r="C141" i="44"/>
  <c r="C149" i="44"/>
  <c r="C144" i="44"/>
  <c r="L58" i="41"/>
  <c r="L55" i="41" s="1"/>
  <c r="L57" i="41" s="1"/>
  <c r="L16" i="50"/>
  <c r="AI36" i="50" s="1"/>
  <c r="L43" i="41"/>
  <c r="L45" i="41" s="1"/>
  <c r="L33" i="41"/>
  <c r="L5" i="50"/>
  <c r="AI35" i="50" s="1"/>
  <c r="L27" i="50" l="1"/>
  <c r="AI37" i="50" s="1"/>
  <c r="L15" i="50"/>
  <c r="L47" i="41"/>
  <c r="L48" i="41"/>
  <c r="L41" i="41" s="1"/>
  <c r="L49" i="41"/>
  <c r="L51" i="41" s="1"/>
  <c r="L35" i="41"/>
  <c r="L38" i="41" s="1"/>
  <c r="L37" i="41"/>
  <c r="L39" i="41" s="1"/>
  <c r="L4" i="50"/>
  <c r="L36" i="41"/>
  <c r="L31" i="41" s="1"/>
  <c r="L26" i="50"/>
  <c r="L59" i="41"/>
  <c r="L61" i="41"/>
  <c r="L63" i="41" s="1"/>
  <c r="L60" i="41"/>
  <c r="L53" i="41" s="1"/>
  <c r="L30" i="50" l="1"/>
  <c r="AI74" i="50"/>
  <c r="L8" i="50"/>
  <c r="AI72" i="50"/>
  <c r="L19" i="50"/>
  <c r="AI73" i="50"/>
  <c r="L50" i="41"/>
  <c r="L18" i="50"/>
  <c r="L29" i="50"/>
  <c r="L62" i="41"/>
  <c r="L7" i="50"/>
  <c r="L20" i="50" l="1"/>
  <c r="L31" i="50"/>
  <c r="L9" i="50"/>
  <c r="L4" i="31"/>
  <c r="M42" i="41"/>
  <c r="M46" i="41" s="1"/>
  <c r="L5" i="31"/>
  <c r="M54" i="41"/>
  <c r="M32" i="41"/>
  <c r="M34" i="41" s="1"/>
  <c r="L3" i="31"/>
  <c r="M58" i="41" l="1"/>
  <c r="M55" i="41" s="1"/>
  <c r="M57" i="41" s="1"/>
  <c r="M33" i="41"/>
  <c r="M5" i="50"/>
  <c r="AJ35" i="50" s="1"/>
  <c r="M43" i="41"/>
  <c r="M45" i="41" s="1"/>
  <c r="M16" i="50"/>
  <c r="AJ36" i="50" s="1"/>
  <c r="M27" i="50" l="1"/>
  <c r="AJ37" i="50" s="1"/>
  <c r="M15" i="50"/>
  <c r="AJ73" i="50" s="1"/>
  <c r="M48" i="41"/>
  <c r="M41" i="41" s="1"/>
  <c r="M49" i="41"/>
  <c r="M51" i="41" s="1"/>
  <c r="M47" i="41"/>
  <c r="M36" i="41"/>
  <c r="M31" i="41" s="1"/>
  <c r="M37" i="41"/>
  <c r="M39" i="41" s="1"/>
  <c r="M35" i="41"/>
  <c r="M38" i="41" s="1"/>
  <c r="M4" i="50"/>
  <c r="M26" i="50"/>
  <c r="M61" i="41"/>
  <c r="M63" i="41" s="1"/>
  <c r="M60" i="41"/>
  <c r="M53" i="41" s="1"/>
  <c r="M59" i="41"/>
  <c r="M19" i="50" l="1"/>
  <c r="M30" i="50"/>
  <c r="AJ74" i="50"/>
  <c r="M8" i="50"/>
  <c r="AJ72" i="50"/>
  <c r="M18" i="50"/>
  <c r="M4" i="31"/>
  <c r="M7" i="50"/>
  <c r="M3" i="31"/>
  <c r="M29" i="50"/>
  <c r="M62" i="41"/>
  <c r="M5" i="31"/>
  <c r="M50" i="41"/>
  <c r="M20" i="50" l="1"/>
  <c r="M9" i="50"/>
  <c r="M31" i="50"/>
</calcChain>
</file>

<file path=xl/comments1.xml><?xml version="1.0" encoding="utf-8"?>
<comments xmlns="http://schemas.openxmlformats.org/spreadsheetml/2006/main">
  <authors>
    <author>adavid</author>
    <author>nnovta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Refreshed by adavid on 8/22/2016 6:20:23 PM</t>
        </r>
      </text>
    </comment>
    <comment ref="C19" authorId="1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this should go to infrasturcture
</t>
        </r>
      </text>
    </comment>
    <comment ref="A29" authorId="0" shapeId="0">
      <text>
        <r>
          <rPr>
            <b/>
            <sz val="9"/>
            <color indexed="81"/>
            <rFont val="Tahoma"/>
            <family val="2"/>
          </rPr>
          <t>adavid: Note that this database does not work anymore, was discontinued….</t>
        </r>
      </text>
    </comment>
    <comment ref="AI46" authorId="0" shapeId="0">
      <text>
        <r>
          <rPr>
            <b/>
            <sz val="9"/>
            <color indexed="81"/>
            <rFont val="Tahoma"/>
            <family val="2"/>
          </rPr>
          <t>adavid:</t>
        </r>
        <r>
          <rPr>
            <sz val="9"/>
            <color indexed="81"/>
            <rFont val="Tahoma"/>
            <family val="2"/>
          </rPr>
          <t xml:space="preserve">
Careful. These formulas will be overwritten when we refresh from DMX</t>
        </r>
      </text>
    </comment>
    <comment ref="AI47" authorId="1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This assumes real GDP grows at potential
</t>
        </r>
      </text>
    </comment>
    <comment ref="AI48" authorId="1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the deflator index is assumed to grow at the average rate of growth of the last 10 years
</t>
        </r>
      </text>
    </comment>
  </commentList>
</comments>
</file>

<file path=xl/comments2.xml><?xml version="1.0" encoding="utf-8"?>
<comments xmlns="http://schemas.openxmlformats.org/spreadsheetml/2006/main">
  <authors>
    <author>nnovta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these are just the actual 2015 current primary expenditures
</t>
        </r>
      </text>
    </comment>
  </commentList>
</comments>
</file>

<file path=xl/comments3.xml><?xml version="1.0" encoding="utf-8"?>
<comments xmlns="http://schemas.openxmlformats.org/spreadsheetml/2006/main">
  <authors>
    <author>nnovta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these are just the actual 2015 current primary expenditures
</t>
        </r>
      </text>
    </comment>
  </commentList>
</comments>
</file>

<file path=xl/comments4.xml><?xml version="1.0" encoding="utf-8"?>
<comments xmlns="http://schemas.openxmlformats.org/spreadsheetml/2006/main">
  <authors>
    <author>nnovta</author>
  </authors>
  <commentList>
    <comment ref="B20" authorId="0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2.5% gap (as % of potential) in 2015, taken from the Real Sector file, Jan 18th 2016
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these are just the actual 2015 current primary expenditures
</t>
        </r>
      </text>
    </comment>
  </commentList>
</comments>
</file>

<file path=xl/comments5.xml><?xml version="1.0" encoding="utf-8"?>
<comments xmlns="http://schemas.openxmlformats.org/spreadsheetml/2006/main">
  <authors>
    <author>nnovta</author>
    <author>xdebrun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</rPr>
          <t>nnovta:</t>
        </r>
        <r>
          <rPr>
            <sz val="9"/>
            <color indexed="81"/>
            <rFont val="Tahoma"/>
            <family val="2"/>
          </rPr>
          <t xml:space="preserve">
these are just the actual 2015 current primary expenditures
</t>
        </r>
      </text>
    </comment>
    <comment ref="A139" authorId="1" shapeId="0">
      <text>
        <r>
          <rPr>
            <b/>
            <sz val="8"/>
            <color indexed="81"/>
            <rFont val="Tahoma"/>
            <family val="2"/>
          </rPr>
          <t>xdebrun:</t>
        </r>
        <r>
          <rPr>
            <sz val="8"/>
            <color indexed="81"/>
            <rFont val="Tahoma"/>
            <family val="2"/>
          </rPr>
          <t xml:space="preserve">
100 times the cumulative increase (decrease) in primary balance when growth below (above) potential. </t>
        </r>
      </text>
    </comment>
    <comment ref="A147" authorId="1" shapeId="0">
      <text>
        <r>
          <rPr>
            <b/>
            <sz val="8"/>
            <color indexed="81"/>
            <rFont val="Tahoma"/>
            <family val="2"/>
          </rPr>
          <t>xdebrun:</t>
        </r>
        <r>
          <rPr>
            <sz val="8"/>
            <color indexed="81"/>
            <rFont val="Tahoma"/>
            <family val="2"/>
          </rPr>
          <t xml:space="preserve">
100 times the cumulative increase (decrease) in primary balance when output is below (above) potential. </t>
        </r>
      </text>
    </comment>
  </commentList>
</comments>
</file>

<file path=xl/sharedStrings.xml><?xml version="1.0" encoding="utf-8"?>
<sst xmlns="http://schemas.openxmlformats.org/spreadsheetml/2006/main" count="933" uniqueCount="268">
  <si>
    <t>Overall balance</t>
  </si>
  <si>
    <t>3 percent of GDP</t>
  </si>
  <si>
    <t>2 percent of GDP</t>
  </si>
  <si>
    <t>1 percent of GDP</t>
  </si>
  <si>
    <t>1.5 percent of GDP</t>
  </si>
  <si>
    <t>2.5 percent of GDP</t>
  </si>
  <si>
    <t>3.5 percent of GDP</t>
  </si>
  <si>
    <t>overall deficit</t>
  </si>
  <si>
    <t>Database</t>
  </si>
  <si>
    <t>Series_Code</t>
  </si>
  <si>
    <t>Descriptor</t>
  </si>
  <si>
    <t>Retrieve_scale</t>
  </si>
  <si>
    <t>Scale</t>
  </si>
  <si>
    <t>Q:\DATA\S2\PRY\Databases\Macroframework\Current\PRY_macrofw.dmx</t>
  </si>
  <si>
    <t>288NGDP_R</t>
  </si>
  <si>
    <t>National Accounts, Real GDP (million of 1994 G)</t>
  </si>
  <si>
    <t>Billion</t>
  </si>
  <si>
    <t>288NGDP_D</t>
  </si>
  <si>
    <t>Unit</t>
  </si>
  <si>
    <t>288NGDP</t>
  </si>
  <si>
    <t>National Accounts, Nominal GDP (billion of guaranies)</t>
  </si>
  <si>
    <t>288ENDA</t>
  </si>
  <si>
    <t>Exchange Rate, US $ exchange rate (average)</t>
  </si>
  <si>
    <t>288ENDE</t>
  </si>
  <si>
    <t>Exchange Rate, US $ exchange rate (end-year)</t>
  </si>
  <si>
    <t>288PCPI</t>
  </si>
  <si>
    <t>Prices, CPI (average)</t>
  </si>
  <si>
    <t>288PCPIE</t>
  </si>
  <si>
    <t>Prices, CPI (end-year)</t>
  </si>
  <si>
    <t>288NGDPXAXE</t>
  </si>
  <si>
    <t>National Accounts, Nominal Non-agro Non-Energy GDP</t>
  </si>
  <si>
    <t>288GCRG</t>
  </si>
  <si>
    <t>Total revenues</t>
  </si>
  <si>
    <t>288GCRGRT</t>
  </si>
  <si>
    <t>Tax revenues</t>
  </si>
  <si>
    <t>288GCX_G01</t>
  </si>
  <si>
    <t>Total Expenditure (2001)</t>
  </si>
  <si>
    <t>288GCE_G01</t>
  </si>
  <si>
    <t>Expense (2001)</t>
  </si>
  <si>
    <t>288GCEC</t>
  </si>
  <si>
    <t>Current expenditures:</t>
  </si>
  <si>
    <t>288GCEGWC</t>
  </si>
  <si>
    <t>Wages and salaries</t>
  </si>
  <si>
    <t>288GCEG</t>
  </si>
  <si>
    <t>Goods and services</t>
  </si>
  <si>
    <t>288GCEI</t>
  </si>
  <si>
    <t>Interest payments</t>
  </si>
  <si>
    <t>288GCEK</t>
  </si>
  <si>
    <t>Capital expenditures and net lending</t>
  </si>
  <si>
    <t>288GCEKA</t>
  </si>
  <si>
    <t>Net acquisition of financial assets (includes capital sales)</t>
  </si>
  <si>
    <t>288GCEKT</t>
  </si>
  <si>
    <t>Capital transfers and other</t>
  </si>
  <si>
    <t>288GCB</t>
  </si>
  <si>
    <t>288GCRG_G01</t>
  </si>
  <si>
    <t>Grants</t>
  </si>
  <si>
    <t>National Accounts, GDP deflator index</t>
  </si>
  <si>
    <t>288GCDEBT_GDP</t>
  </si>
  <si>
    <t>Central government debt</t>
  </si>
  <si>
    <t>288DU</t>
  </si>
  <si>
    <t>288DUDOMESTIC</t>
  </si>
  <si>
    <t>External public debt (NFPS)</t>
  </si>
  <si>
    <t>Domestic public debt (NFPS)</t>
  </si>
  <si>
    <t>288.EREER.INS.WRK.IND2010</t>
  </si>
  <si>
    <t>Real Effective Exchange Rate, Consumer Price Index</t>
  </si>
  <si>
    <t>Units</t>
  </si>
  <si>
    <t>n.a.</t>
  </si>
  <si>
    <t>288.ENEER.INS.WRK.IND2010</t>
  </si>
  <si>
    <t>Nominal Effective Exchange Rate, Consumer Price Index</t>
  </si>
  <si>
    <t>sql:\PRDDMXSQL\GAS.dmx</t>
  </si>
  <si>
    <t>111FILIBOR</t>
  </si>
  <si>
    <t>163FILIBOR</t>
  </si>
  <si>
    <t>111NGDP_D</t>
  </si>
  <si>
    <t>Interest rate, 3- or 6-month London interbank offered rate (LIBOR), period average</t>
  </si>
  <si>
    <t>Gross domestic product deflator</t>
  </si>
  <si>
    <t xml:space="preserve">Exchange rate Gs/US$ </t>
  </si>
  <si>
    <t>EOP</t>
  </si>
  <si>
    <t>Avg.</t>
  </si>
  <si>
    <t>Avg. - growth</t>
  </si>
  <si>
    <t>REER</t>
  </si>
  <si>
    <t>Copied from Real Sector File, Jan 2016</t>
  </si>
  <si>
    <t>lagged CG debt (% of GDP), 1 year lag</t>
  </si>
  <si>
    <t>Nominal GDP growth</t>
  </si>
  <si>
    <t>Current Primary Expenditures (% of GDP)</t>
  </si>
  <si>
    <t>Central government, overall balance (share of GDP)</t>
  </si>
  <si>
    <t>Revenue (share of GDP)</t>
  </si>
  <si>
    <t>Libor</t>
  </si>
  <si>
    <t>mark-up on Libor, for foreign debt</t>
  </si>
  <si>
    <t>Real interest rate for foreign currency denominated debt</t>
  </si>
  <si>
    <t>Foreign currency denominated debt, share of total public debt</t>
  </si>
  <si>
    <t>max growth of real current primary expenditures, FRL ER</t>
  </si>
  <si>
    <t>max real current primary expenditures, FRL ER</t>
  </si>
  <si>
    <t>max nominal current primary expenditures, FRL ER</t>
  </si>
  <si>
    <t>Central gov, overall balance excl CapEx (share of GDP)</t>
  </si>
  <si>
    <t>max current primary expenditures, FRL ER (share of GDP)</t>
  </si>
  <si>
    <t>If the expenditure rule (ER) is binding</t>
  </si>
  <si>
    <t xml:space="preserve">     Satisfies the modified Deficit Rule (DR)?</t>
  </si>
  <si>
    <t xml:space="preserve">     Satisfies the Expenditure Rule (ER)?</t>
  </si>
  <si>
    <t>Formula: calculate CPE with ER binding and with DR binding and chose the lower CPE (as share of GDP) of the two</t>
  </si>
  <si>
    <t>Formula used is Eq 1</t>
  </si>
  <si>
    <t>LAGGED DEBT is linked to calculated debt</t>
  </si>
  <si>
    <t>Calculated real GDP growth</t>
  </si>
  <si>
    <t xml:space="preserve">    average</t>
  </si>
  <si>
    <t xml:space="preserve">    standard deviation</t>
  </si>
  <si>
    <t xml:space="preserve">    shock</t>
  </si>
  <si>
    <t xml:space="preserve">Central gov, real current primary expenditures </t>
  </si>
  <si>
    <t>NOTE this is the same as the golden rule with ER compliance</t>
  </si>
  <si>
    <t xml:space="preserve">     Satisfies the 3% Deficit Rule (DR)?</t>
  </si>
  <si>
    <t>Debt, baseline</t>
  </si>
  <si>
    <t>SIMULATIONS</t>
  </si>
  <si>
    <t>FRL-specific ASSUMPTIONS</t>
  </si>
  <si>
    <t>Boom-bust nominal growth assumption</t>
  </si>
  <si>
    <t>Negative shock nomianl growth assumption</t>
  </si>
  <si>
    <t>Permanent shock to potential growth, down to 2.5% real</t>
  </si>
  <si>
    <t>potential growth</t>
  </si>
  <si>
    <t xml:space="preserve">speed, boom-bust </t>
  </si>
  <si>
    <t>speed, negative</t>
  </si>
  <si>
    <t>Boom-bust, real growth</t>
  </si>
  <si>
    <t>Negative, real growth</t>
  </si>
  <si>
    <t>Boom-bust, nominal GDP</t>
  </si>
  <si>
    <t>Negative, nominal GDP</t>
  </si>
  <si>
    <t>Boom-bust, nominal growth</t>
  </si>
  <si>
    <t>Negative, nominal growth</t>
  </si>
  <si>
    <t>ADDITIONAL ASSUMPTIONS</t>
  </si>
  <si>
    <t>growth of  GDP deflator index</t>
  </si>
  <si>
    <t>growith of Real GDP</t>
  </si>
  <si>
    <t>Interest Payments (share of GDP)</t>
  </si>
  <si>
    <t>Current Primary Expenditures (share of GDP)</t>
  </si>
  <si>
    <t>Capital Expenditure, framwork then constant at 2021 level (share of GDP)</t>
  </si>
  <si>
    <t>Capital Expenditure, kept at the "high" 2015 level (share of GDP)</t>
  </si>
  <si>
    <t>Note CPE as a share of GDP are growing over time, as potential 3.8 is less than 4% growth of CPE</t>
  </si>
  <si>
    <t>FORMULA: ONLY Deficit rule is respected. To find CPE manipulate forumlas 2 and 3 above -- CPE = Rev - Interest Payments - (Deficit excl Capex).</t>
  </si>
  <si>
    <t xml:space="preserve">So, a golden rule consistent with the ER rule, requires a Surplus Excl CapEx of about 1.8% to 2.6% every year (average 2.2%). </t>
  </si>
  <si>
    <t xml:space="preserve">    Current Primary Expenditures, if mDR binding</t>
  </si>
  <si>
    <t xml:space="preserve">    Current Primary Expenditures, if ER binding</t>
  </si>
  <si>
    <t>Deficit assumptions</t>
  </si>
  <si>
    <t xml:space="preserve">     Satisfies the 1.5% Deficit Rule (DR)?</t>
  </si>
  <si>
    <t>Assumes CapEx stays at HIGH level of 2015</t>
  </si>
  <si>
    <t>Assumes Capex is as in the framework until 2021, and then constant at 2021 level</t>
  </si>
  <si>
    <t>Nominal GDP growth BOOM BUST assumption</t>
  </si>
  <si>
    <t>Boom bust scenario</t>
  </si>
  <si>
    <t>Negative shock scenario</t>
  </si>
  <si>
    <t>Nominal GDP growth potential growth at 2.5% assumption</t>
  </si>
  <si>
    <t>2.5 potential, real growth</t>
  </si>
  <si>
    <t>2.5 potentail, nominal growth</t>
  </si>
  <si>
    <t>Boom-bust, real GDP</t>
  </si>
  <si>
    <t>Negative, real GDP</t>
  </si>
  <si>
    <t>2.5 potential, nom GDP</t>
  </si>
  <si>
    <t>Lower potential growth, at 2.5%</t>
  </si>
  <si>
    <t xml:space="preserve">   increase in PB if growth is below potential</t>
  </si>
  <si>
    <t xml:space="preserve">   decrease in PB if growth is above potential</t>
  </si>
  <si>
    <t xml:space="preserve">   increase in PB if output gap is negative</t>
  </si>
  <si>
    <t xml:space="preserve">   decrease in PB if output gap is positive</t>
  </si>
  <si>
    <t>Cyclicality calculation</t>
  </si>
  <si>
    <t>nominal GDP</t>
  </si>
  <si>
    <t>real GDP, growing at potential</t>
  </si>
  <si>
    <t>potential nom. Growth</t>
  </si>
  <si>
    <t>potential growth, 2.5% assumption</t>
  </si>
  <si>
    <t>primary surplus ratio, baseline</t>
  </si>
  <si>
    <t>primary surplus ratio, Golden rule 1.5%, no ER</t>
  </si>
  <si>
    <t>primary surplus ratio, Golden rule 1.5%, w ER</t>
  </si>
  <si>
    <t>primary surplus ratio, 3%, w ER</t>
  </si>
  <si>
    <t>primary surplus ratio, 3% no ER</t>
  </si>
  <si>
    <t>primary surplus ratio, 1.5% no ER</t>
  </si>
  <si>
    <t>Procyclicality Calculation</t>
  </si>
  <si>
    <t>Baseline</t>
  </si>
  <si>
    <t>Golden rule, 1.5%, no ER</t>
  </si>
  <si>
    <t>Golden rule, 1.5%, w ER</t>
  </si>
  <si>
    <t>3%, w ER</t>
  </si>
  <si>
    <t>3%, no ER</t>
  </si>
  <si>
    <t>1.5%, no ER</t>
  </si>
  <si>
    <t>negative output gap</t>
  </si>
  <si>
    <t>Procyclicality-difference (+ is procyclical; - is countercyclical)</t>
  </si>
  <si>
    <t>Procyclicality-level (+ is procyclical; - is countercyclical)</t>
  </si>
  <si>
    <t>2.5 potential, real GDP</t>
  </si>
  <si>
    <t>nominal potential GDP</t>
  </si>
  <si>
    <r>
      <t xml:space="preserve">Implied public debt </t>
    </r>
    <r>
      <rPr>
        <i/>
        <sz val="10"/>
        <rFont val="Times New Roman"/>
        <family val="1"/>
      </rPr>
      <t>d</t>
    </r>
    <r>
      <rPr>
        <sz val="10"/>
        <rFont val="Times New Roman"/>
        <family val="1"/>
      </rPr>
      <t xml:space="preserve"> (in percent of GDP) for a deficit </t>
    </r>
    <r>
      <rPr>
        <i/>
        <sz val="10"/>
        <rFont val="Times New Roman"/>
        <family val="1"/>
      </rPr>
      <t>b</t>
    </r>
    <r>
      <rPr>
        <sz val="10"/>
        <rFont val="Times New Roman"/>
        <family val="1"/>
      </rPr>
      <t xml:space="preserve"> of</t>
    </r>
  </si>
  <si>
    <r>
      <t xml:space="preserve">Long-term nominal growth </t>
    </r>
    <r>
      <rPr>
        <i/>
        <sz val="10"/>
        <rFont val="Times New Roman"/>
        <family val="1"/>
      </rPr>
      <t>g</t>
    </r>
  </si>
  <si>
    <t>Central government, overall balance ASSUME at cap of 3% (share of GDP)</t>
  </si>
  <si>
    <t xml:space="preserve">Capital Expenditures, as residual </t>
  </si>
  <si>
    <t>288NI_GDP</t>
  </si>
  <si>
    <t>National Accounts, Gross investment, Percent of GDP</t>
  </si>
  <si>
    <t>288NIP_GDP</t>
  </si>
  <si>
    <t>National Accounts,    Private, Percent of GDP</t>
  </si>
  <si>
    <t>288NIG_GDP</t>
  </si>
  <si>
    <t>National Accounts,    Public, Percent of GDP</t>
  </si>
  <si>
    <t>This is the capital expenditure series I am using</t>
  </si>
  <si>
    <t>Interest payments are determined by the formula above</t>
  </si>
  <si>
    <t>Current Primary expenditures are set at the ER ceiling</t>
  </si>
  <si>
    <t>the remainder up to the Deficit ceiling is the Capital Expenditures</t>
  </si>
  <si>
    <t>Inflation</t>
  </si>
  <si>
    <t>nominal effective interest rate, exogenous</t>
  </si>
  <si>
    <t>Nominal interest rate for foreign currency denominated debt</t>
  </si>
  <si>
    <t>Nominal depreciation against the US dollar</t>
  </si>
  <si>
    <t>EOP - growth</t>
  </si>
  <si>
    <t>Nominal interest rate for domestic currency denominated debt</t>
  </si>
  <si>
    <t>Sim Summary</t>
  </si>
  <si>
    <t>Capital expenditures (share of GDP)</t>
  </si>
  <si>
    <t>Calculated overall balance</t>
  </si>
  <si>
    <t>diff</t>
  </si>
  <si>
    <t>For comparison: Interest payments, framework (share of GDP)</t>
  </si>
  <si>
    <t>US Inflation</t>
  </si>
  <si>
    <t>Debt, 1.5% deficit, comply DR (CapEx framework)</t>
  </si>
  <si>
    <t>Debt, 3% deficit, comply DR, ER binding (Capex residual to 3% deficit)</t>
  </si>
  <si>
    <t>Debt, 1.5% deficit, comply DR, ER binding, (Capex residual to 1.5% deficit)</t>
  </si>
  <si>
    <t>Sim boom bust</t>
  </si>
  <si>
    <t>Sim neg</t>
  </si>
  <si>
    <t>Sim pot2.5</t>
  </si>
  <si>
    <t>Capital Expenditures</t>
  </si>
  <si>
    <t>Interest Payments</t>
  </si>
  <si>
    <t>Current primary expenditures</t>
  </si>
  <si>
    <t>debt, reference scenario</t>
  </si>
  <si>
    <t xml:space="preserve"> EOP - growth</t>
  </si>
  <si>
    <t>nominal growth</t>
  </si>
  <si>
    <t>real growth</t>
  </si>
  <si>
    <t>inflation</t>
  </si>
  <si>
    <t>Capex</t>
  </si>
  <si>
    <t>Nominal GDP growth, with feedback from addtl Capex (shock in 2016)</t>
  </si>
  <si>
    <t>effect on growth from a 1pp shock in public investment (WEO, Oct 2014, Ch 3)</t>
  </si>
  <si>
    <t>Debt, Golden rule, 1.5%, comply DR (CapEx fixed, growth feedback)</t>
  </si>
  <si>
    <t>Debt, Golden rule, 1.5%, comply DR&amp;ER (CapEx fixed, growth feedback)</t>
  </si>
  <si>
    <t>Debt, 3% deficit, comply DR&amp;ER (CapEx fixed, growth feedback)</t>
  </si>
  <si>
    <t>Debt, 3% deficit, comply DR (CapEx fixed, growth feedback)</t>
  </si>
  <si>
    <t>Note CPE as a share of GDP are slowly growing over time, as potential 3.8 is less than 4% growth of CPE</t>
  </si>
  <si>
    <t>Formula: calculate CPE with ER binding and with DR binding and chose the lower of the two</t>
  </si>
  <si>
    <t>Current primary expenditures are a residual</t>
  </si>
  <si>
    <t>Now capital expenditures are a residual category</t>
  </si>
  <si>
    <t>Rule 1: Golden rule, 1.5% def excl Capex (Capex fixed)</t>
  </si>
  <si>
    <t>Rule 2: Golden rule, 1.5% def excl Capex, ER binding (CapEx fixed)</t>
  </si>
  <si>
    <t>Rule 3a: Overall 3% def, comply with DR and ER (CapEx fixed)</t>
  </si>
  <si>
    <t>Rule 3b: Overall 3% def, ER binding (CapEx residual)</t>
  </si>
  <si>
    <t>Rule 4: Overall 1.5% def, ER binding (CapEx residual)</t>
  </si>
  <si>
    <t>Q:\DATA\S3\PRY\Databases\Macroframework\Current\PRY_macrofw.dmx</t>
  </si>
  <si>
    <t>#DBREF!</t>
  </si>
  <si>
    <t>Table of Contents</t>
  </si>
  <si>
    <t>Description</t>
  </si>
  <si>
    <t>Stock-flow</t>
  </si>
  <si>
    <t>input dmx</t>
  </si>
  <si>
    <t>sim ref</t>
  </si>
  <si>
    <t>sim boom bust</t>
  </si>
  <si>
    <t>sim neg</t>
  </si>
  <si>
    <t>sim pot2.5</t>
  </si>
  <si>
    <t>debt ref</t>
  </si>
  <si>
    <t>debt boom bust</t>
  </si>
  <si>
    <t>debt neg</t>
  </si>
  <si>
    <t>debt pot2.5</t>
  </si>
  <si>
    <t>exp ref</t>
  </si>
  <si>
    <t>exp boom bust</t>
  </si>
  <si>
    <t>exp neg</t>
  </si>
  <si>
    <t>exp pot2.5</t>
  </si>
  <si>
    <t>Panel1</t>
  </si>
  <si>
    <t>Panel2</t>
  </si>
  <si>
    <t>Calculates steady state debt levels, given nominal growth and overall balance (Annex Table 3)</t>
  </si>
  <si>
    <t>Simulations for different fiscal rules, boom-bust scenario</t>
  </si>
  <si>
    <t>Simulations for different fiscal rules, negative shock scenario</t>
  </si>
  <si>
    <t>Simulations for different fiscal rules, lower potential growth scenario</t>
  </si>
  <si>
    <t>Simulations for different fiscal rules, reference growth scenario</t>
  </si>
  <si>
    <t>Panel chart summarizing debt paths under different fiscal rules and growth scenarios</t>
  </si>
  <si>
    <t>Penal chart summarizing expenditure items under different fiscal rules, reference scenario</t>
  </si>
  <si>
    <t>Inputs from macroframework for PRY; and gives assumptions for the period beyond the framework period, up to 11 years ahead</t>
  </si>
  <si>
    <t>Summary of debt trajectories based on simulations, reference growth scenario</t>
  </si>
  <si>
    <t>Summary of debt trajectories based on simulations, boom-bust scenario</t>
  </si>
  <si>
    <t>Summary of debt trajectories based on simulations, negative shock scenario</t>
  </si>
  <si>
    <t>Summary of debt trajectories based on simulations, lower potential growth scenario</t>
  </si>
  <si>
    <t>Summary of expenditures (current primary, capital and interest) based on simulations, reference growth scenario</t>
  </si>
  <si>
    <t>Summary of expenditures (current primary, capital and interest) based on simulations, boom-bust scenario</t>
  </si>
  <si>
    <t>Summary of expenditures (current primary, capital and interest) based on simulations, negative shock scenario</t>
  </si>
  <si>
    <t>Summary of expenditures (current primary, capital and interest) based on simulations, lower potential growth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</si>
</sst>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0.0"/>
    <numFmt numFmtId="165" formatCode="0.000"/>
    <numFmt numFmtId="166" formatCode="0.0%"/>
    <numFmt numFmtId="167" formatCode="0.0000"/>
    <numFmt numFmtId="168" formatCode="0.00000"/>
    <numFmt numFmtId="169" formatCode="0.0000000"/>
    <numFmt numFmtId="170" formatCode="_(* #,##0.000_);_(* \(#,##0.000\);_(* &quot;-&quot;??_);_(@_)"/>
    <numFmt numFmtId="171" formatCode="[$$-1009]#,##0.00;\-[$$-1009]#,##0.00"/>
    <numFmt numFmtId="172" formatCode="General_)"/>
  </numFmts>
  <fonts count="21" x14ac:knownFonts="1">
    <font>
      <sz val="10"/>
      <name val="Times New Roman"/>
    </font>
    <font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i/>
      <sz val="10"/>
      <name val="Times New Roman"/>
      <family val="1"/>
    </font>
    <font>
      <sz val="20"/>
      <name val="Times New Roman"/>
      <family val="1"/>
    </font>
    <font>
      <sz val="10"/>
      <name val="Times New Roman"/>
      <family val="1"/>
    </font>
    <font>
      <sz val="10"/>
      <name val="Segoe UI"/>
      <family val="2"/>
    </font>
    <font>
      <u/>
      <sz val="10"/>
      <color indexed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 vertical="center" wrapText="1"/>
    </xf>
    <xf numFmtId="9" fontId="0" fillId="0" borderId="0" xfId="1" applyFont="1" applyAlignment="1">
      <alignment horizontal="center"/>
    </xf>
    <xf numFmtId="166" fontId="0" fillId="0" borderId="0" xfId="1" applyNumberFormat="1" applyFont="1" applyAlignment="1">
      <alignment horizontal="center"/>
    </xf>
    <xf numFmtId="10" fontId="0" fillId="0" borderId="0" xfId="0" applyNumberFormat="1"/>
    <xf numFmtId="0" fontId="6" fillId="0" borderId="0" xfId="2" applyFont="1" applyFill="1" applyBorder="1"/>
    <xf numFmtId="1" fontId="6" fillId="0" borderId="0" xfId="2" quotePrefix="1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right"/>
    </xf>
    <xf numFmtId="0" fontId="7" fillId="0" borderId="0" xfId="0" applyFont="1"/>
    <xf numFmtId="0" fontId="7" fillId="3" borderId="0" xfId="0" applyFont="1" applyFill="1"/>
    <xf numFmtId="164" fontId="7" fillId="0" borderId="0" xfId="0" applyNumberFormat="1" applyFont="1"/>
    <xf numFmtId="2" fontId="0" fillId="0" borderId="0" xfId="0" applyNumberFormat="1"/>
    <xf numFmtId="0" fontId="0" fillId="4" borderId="0" xfId="0" applyNumberFormat="1" applyFill="1"/>
    <xf numFmtId="2" fontId="7" fillId="0" borderId="0" xfId="0" applyNumberFormat="1" applyFont="1"/>
    <xf numFmtId="165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3" borderId="0" xfId="0" applyNumberFormat="1" applyFill="1"/>
    <xf numFmtId="0" fontId="7" fillId="0" borderId="0" xfId="0" applyFont="1" applyAlignment="1">
      <alignment horizontal="right"/>
    </xf>
    <xf numFmtId="0" fontId="1" fillId="0" borderId="0" xfId="0" applyFont="1" applyFill="1"/>
    <xf numFmtId="1" fontId="6" fillId="0" borderId="0" xfId="3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right"/>
    </xf>
    <xf numFmtId="165" fontId="10" fillId="0" borderId="0" xfId="0" applyNumberFormat="1" applyFont="1" applyFill="1"/>
    <xf numFmtId="165" fontId="1" fillId="0" borderId="0" xfId="0" applyNumberFormat="1" applyFont="1" applyFill="1"/>
    <xf numFmtId="0" fontId="11" fillId="0" borderId="0" xfId="0" applyFont="1"/>
    <xf numFmtId="165" fontId="1" fillId="0" borderId="0" xfId="0" applyNumberFormat="1" applyFont="1"/>
    <xf numFmtId="165" fontId="0" fillId="5" borderId="0" xfId="0" applyNumberFormat="1" applyFill="1"/>
    <xf numFmtId="1" fontId="0" fillId="0" borderId="0" xfId="0" applyNumberFormat="1" applyFill="1"/>
    <xf numFmtId="1" fontId="1" fillId="0" borderId="0" xfId="0" applyNumberFormat="1" applyFont="1" applyFill="1"/>
    <xf numFmtId="0" fontId="11" fillId="0" borderId="0" xfId="0" applyFont="1" applyFill="1"/>
    <xf numFmtId="0" fontId="12" fillId="0" borderId="0" xfId="0" applyFont="1"/>
    <xf numFmtId="0" fontId="10" fillId="6" borderId="0" xfId="0" applyFont="1" applyFill="1"/>
    <xf numFmtId="0" fontId="10" fillId="0" borderId="0" xfId="0" applyFont="1"/>
    <xf numFmtId="0" fontId="11" fillId="7" borderId="0" xfId="0" applyFont="1" applyFill="1"/>
    <xf numFmtId="165" fontId="0" fillId="7" borderId="0" xfId="0" applyNumberFormat="1" applyFill="1"/>
    <xf numFmtId="165" fontId="10" fillId="7" borderId="0" xfId="0" applyNumberFormat="1" applyFont="1" applyFill="1"/>
    <xf numFmtId="165" fontId="1" fillId="7" borderId="0" xfId="0" applyNumberFormat="1" applyFont="1" applyFill="1"/>
    <xf numFmtId="0" fontId="0" fillId="7" borderId="0" xfId="0" applyFill="1"/>
    <xf numFmtId="0" fontId="1" fillId="7" borderId="0" xfId="0" applyFont="1" applyFill="1"/>
    <xf numFmtId="1" fontId="7" fillId="0" borderId="0" xfId="0" applyNumberFormat="1" applyFont="1"/>
    <xf numFmtId="165" fontId="7" fillId="0" borderId="0" xfId="0" applyNumberFormat="1" applyFont="1"/>
    <xf numFmtId="0" fontId="6" fillId="0" borderId="0" xfId="0" applyFont="1"/>
    <xf numFmtId="167" fontId="7" fillId="0" borderId="0" xfId="0" applyNumberFormat="1" applyFont="1"/>
    <xf numFmtId="165" fontId="10" fillId="0" borderId="0" xfId="0" applyNumberFormat="1" applyFont="1"/>
    <xf numFmtId="0" fontId="12" fillId="0" borderId="0" xfId="0" applyFont="1" applyFill="1"/>
    <xf numFmtId="0" fontId="11" fillId="0" borderId="0" xfId="0" applyFont="1" applyFill="1" applyAlignment="1">
      <alignment horizontal="left" wrapText="1"/>
    </xf>
    <xf numFmtId="0" fontId="10" fillId="0" borderId="0" xfId="0" applyFont="1" applyFill="1"/>
    <xf numFmtId="164" fontId="0" fillId="0" borderId="0" xfId="0" applyNumberFormat="1"/>
    <xf numFmtId="165" fontId="8" fillId="0" borderId="0" xfId="0" applyNumberFormat="1" applyFont="1"/>
    <xf numFmtId="0" fontId="13" fillId="0" borderId="0" xfId="0" applyFont="1"/>
    <xf numFmtId="0" fontId="0" fillId="0" borderId="0" xfId="0" applyFont="1" applyFill="1"/>
    <xf numFmtId="168" fontId="0" fillId="0" borderId="0" xfId="0" applyNumberFormat="1"/>
    <xf numFmtId="169" fontId="0" fillId="0" borderId="0" xfId="0" applyNumberFormat="1"/>
    <xf numFmtId="0" fontId="11" fillId="8" borderId="0" xfId="0" applyFont="1" applyFill="1"/>
    <xf numFmtId="165" fontId="0" fillId="8" borderId="0" xfId="0" applyNumberFormat="1" applyFill="1"/>
    <xf numFmtId="0" fontId="0" fillId="8" borderId="0" xfId="0" applyFill="1"/>
    <xf numFmtId="0" fontId="7" fillId="2" borderId="0" xfId="0" applyFont="1" applyFill="1"/>
    <xf numFmtId="0" fontId="6" fillId="2" borderId="0" xfId="2" applyFont="1" applyFill="1" applyBorder="1" applyAlignment="1">
      <alignment horizontal="right"/>
    </xf>
    <xf numFmtId="1" fontId="7" fillId="2" borderId="0" xfId="0" applyNumberFormat="1" applyFont="1" applyFill="1"/>
    <xf numFmtId="9" fontId="4" fillId="0" borderId="0" xfId="1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6" fillId="0" borderId="0" xfId="0" applyFont="1" applyFill="1"/>
    <xf numFmtId="0" fontId="0" fillId="9" borderId="0" xfId="0" applyFill="1" applyBorder="1"/>
    <xf numFmtId="0" fontId="1" fillId="9" borderId="0" xfId="0" applyFont="1" applyFill="1" applyBorder="1"/>
    <xf numFmtId="0" fontId="17" fillId="0" borderId="0" xfId="0" applyFont="1"/>
    <xf numFmtId="2" fontId="0" fillId="0" borderId="0" xfId="0" applyNumberFormat="1" applyFill="1"/>
    <xf numFmtId="167" fontId="0" fillId="0" borderId="0" xfId="0" applyNumberFormat="1"/>
    <xf numFmtId="165" fontId="12" fillId="0" borderId="0" xfId="0" applyNumberFormat="1" applyFont="1" applyFill="1"/>
    <xf numFmtId="0" fontId="12" fillId="0" borderId="0" xfId="0" applyFont="1" applyFill="1" applyAlignment="1">
      <alignment horizontal="right"/>
    </xf>
    <xf numFmtId="168" fontId="0" fillId="0" borderId="0" xfId="0" applyNumberFormat="1" applyFill="1"/>
    <xf numFmtId="1" fontId="0" fillId="0" borderId="0" xfId="0" applyNumberFormat="1"/>
    <xf numFmtId="43" fontId="7" fillId="0" borderId="0" xfId="4" applyFont="1"/>
    <xf numFmtId="43" fontId="8" fillId="0" borderId="0" xfId="4" applyFont="1"/>
    <xf numFmtId="43" fontId="7" fillId="0" borderId="0" xfId="0" applyNumberFormat="1" applyFont="1"/>
    <xf numFmtId="43" fontId="6" fillId="0" borderId="0" xfId="4" quotePrefix="1" applyFont="1" applyFill="1" applyBorder="1" applyAlignment="1">
      <alignment horizontal="center"/>
    </xf>
    <xf numFmtId="43" fontId="6" fillId="0" borderId="0" xfId="4" applyFont="1" applyFill="1" applyBorder="1" applyAlignment="1">
      <alignment horizontal="right"/>
    </xf>
    <xf numFmtId="43" fontId="6" fillId="0" borderId="0" xfId="4" applyFont="1"/>
    <xf numFmtId="43" fontId="7" fillId="3" borderId="0" xfId="4" applyFont="1" applyFill="1"/>
    <xf numFmtId="43" fontId="7" fillId="2" borderId="0" xfId="4" applyFont="1" applyFill="1"/>
    <xf numFmtId="43" fontId="0" fillId="4" borderId="0" xfId="4" applyFont="1" applyFill="1"/>
    <xf numFmtId="0" fontId="6" fillId="0" borderId="0" xfId="4" quotePrefix="1" applyNumberFormat="1" applyFont="1" applyFill="1" applyBorder="1" applyAlignment="1">
      <alignment horizontal="center"/>
    </xf>
    <xf numFmtId="0" fontId="6" fillId="0" borderId="0" xfId="4" applyNumberFormat="1" applyFont="1" applyFill="1" applyBorder="1" applyAlignment="1">
      <alignment horizontal="right"/>
    </xf>
    <xf numFmtId="170" fontId="8" fillId="0" borderId="0" xfId="4" applyNumberFormat="1" applyFont="1"/>
    <xf numFmtId="165" fontId="11" fillId="0" borderId="0" xfId="0" applyNumberFormat="1" applyFont="1" applyFill="1"/>
    <xf numFmtId="2" fontId="1" fillId="0" borderId="0" xfId="0" applyNumberFormat="1" applyFont="1"/>
    <xf numFmtId="164" fontId="0" fillId="0" borderId="0" xfId="0" applyNumberFormat="1" applyFill="1"/>
    <xf numFmtId="0" fontId="19" fillId="0" borderId="0" xfId="0" applyFont="1"/>
    <xf numFmtId="171" fontId="11" fillId="10" borderId="1" xfId="0" applyNumberFormat="1" applyFont="1" applyFill="1" applyBorder="1" applyAlignment="1">
      <alignment horizontal="left"/>
    </xf>
    <xf numFmtId="171" fontId="11" fillId="10" borderId="2" xfId="0" applyNumberFormat="1" applyFont="1" applyFill="1" applyBorder="1" applyAlignment="1">
      <alignment horizontal="center"/>
    </xf>
    <xf numFmtId="0" fontId="1" fillId="0" borderId="0" xfId="5" applyFont="1" applyFill="1" applyAlignment="1" applyProtection="1"/>
    <xf numFmtId="172" fontId="1" fillId="0" borderId="0" xfId="0" applyNumberFormat="1" applyFont="1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6">
    <cellStyle name="Comma" xfId="4" builtinId="3"/>
    <cellStyle name="Hyperlink" xfId="5" builtinId="8"/>
    <cellStyle name="Normal" xfId="0" builtinId="0"/>
    <cellStyle name="Normal 5" xfId="2"/>
    <cellStyle name="Normal 5 2" xfId="3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3196188948235E-2"/>
          <c:y val="3.1164967536952613E-2"/>
          <c:w val="0.91244713713734849"/>
          <c:h val="0.89851460146429052"/>
        </c:manualLayout>
      </c:layout>
      <c:lineChart>
        <c:grouping val="standard"/>
        <c:varyColors val="0"/>
        <c:ser>
          <c:idx val="0"/>
          <c:order val="0"/>
          <c:tx>
            <c:strRef>
              <c:f>debt!#REF!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debt!#REF!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79-48CC-A7C1-80BE1B2F98AB}"/>
            </c:ext>
          </c:extLst>
        </c:ser>
        <c:ser>
          <c:idx val="1"/>
          <c:order val="1"/>
          <c:tx>
            <c:strRef>
              <c:f>'debt ref'!$A$3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23.960156363156244</c:v>
                </c:pt>
                <c:pt idx="2">
                  <c:v>28.23471518245859</c:v>
                </c:pt>
                <c:pt idx="3">
                  <c:v>32.31895668462699</c:v>
                </c:pt>
                <c:pt idx="4">
                  <c:v>36.050152470572854</c:v>
                </c:pt>
                <c:pt idx="5">
                  <c:v>39.375781794605096</c:v>
                </c:pt>
                <c:pt idx="6">
                  <c:v>42.435324225395782</c:v>
                </c:pt>
                <c:pt idx="7">
                  <c:v>45.424149707444279</c:v>
                </c:pt>
                <c:pt idx="8">
                  <c:v>48.200890675130616</c:v>
                </c:pt>
                <c:pt idx="9">
                  <c:v>50.780596465226758</c:v>
                </c:pt>
                <c:pt idx="10">
                  <c:v>53.177248526366107</c:v>
                </c:pt>
                <c:pt idx="11">
                  <c:v>55.403836195477552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79-48CC-A7C1-80BE1B2F98AB}"/>
            </c:ext>
          </c:extLst>
        </c:ser>
        <c:ser>
          <c:idx val="2"/>
          <c:order val="2"/>
          <c:tx>
            <c:strRef>
              <c:f>'debt ref'!$A$4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23.551583853769319</c:v>
                </c:pt>
                <c:pt idx="2">
                  <c:v>25.863798099439308</c:v>
                </c:pt>
                <c:pt idx="3">
                  <c:v>28.593727775142575</c:v>
                </c:pt>
                <c:pt idx="4">
                  <c:v>31.521621318331192</c:v>
                </c:pt>
                <c:pt idx="5">
                  <c:v>34.437687455653801</c:v>
                </c:pt>
                <c:pt idx="6">
                  <c:v>37.38023855952391</c:v>
                </c:pt>
                <c:pt idx="7">
                  <c:v>40.595318089354826</c:v>
                </c:pt>
                <c:pt idx="8">
                  <c:v>43.714708841985356</c:v>
                </c:pt>
                <c:pt idx="9">
                  <c:v>46.612750279692243</c:v>
                </c:pt>
                <c:pt idx="10">
                  <c:v>49.305149161616143</c:v>
                </c:pt>
                <c:pt idx="11">
                  <c:v>51.806497708626878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79-48CC-A7C1-80BE1B2F9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3879296"/>
        <c:axId val="433893376"/>
      </c:lineChart>
      <c:catAx>
        <c:axId val="43387929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3893376"/>
        <c:crosses val="autoZero"/>
        <c:auto val="1"/>
        <c:lblAlgn val="ctr"/>
        <c:lblOffset val="100"/>
        <c:noMultiLvlLbl val="0"/>
      </c:catAx>
      <c:valAx>
        <c:axId val="433893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338792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2984807864164442E-2"/>
          <c:y val="3.8950794308606131E-2"/>
          <c:w val="0.39154602323503312"/>
          <c:h val="0.167010471059538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400729569096481E-2"/>
          <c:y val="3.1429645179942206E-2"/>
          <c:w val="0.92149626308924348"/>
          <c:h val="0.89765270690109433"/>
        </c:manualLayout>
      </c:layout>
      <c:lineChart>
        <c:grouping val="standard"/>
        <c:varyColors val="0"/>
        <c:ser>
          <c:idx val="3"/>
          <c:order val="0"/>
          <c:tx>
            <c:strRef>
              <c:f>'debt ref'!$A$5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20.960156363156244</c:v>
                </c:pt>
                <c:pt idx="2">
                  <c:v>22.450753987199139</c:v>
                </c:pt>
                <c:pt idx="3">
                  <c:v>23.927444031502318</c:v>
                </c:pt>
                <c:pt idx="4">
                  <c:v>25.247727499191136</c:v>
                </c:pt>
                <c:pt idx="5">
                  <c:v>26.37473175766748</c:v>
                </c:pt>
                <c:pt idx="6">
                  <c:v>27.405151063695726</c:v>
                </c:pt>
                <c:pt idx="7">
                  <c:v>28.460504850901472</c:v>
                </c:pt>
                <c:pt idx="8">
                  <c:v>29.440971630891827</c:v>
                </c:pt>
                <c:pt idx="9">
                  <c:v>30.35186532201115</c:v>
                </c:pt>
                <c:pt idx="10">
                  <c:v>31.198122771477351</c:v>
                </c:pt>
                <c:pt idx="11">
                  <c:v>31.984330512028297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75-4A4A-8C87-F2DED8D1348A}"/>
            </c:ext>
          </c:extLst>
        </c:ser>
        <c:ser>
          <c:idx val="4"/>
          <c:order val="1"/>
          <c:tx>
            <c:strRef>
              <c:f>'debt ref'!$A$6</c:f>
              <c:strCache>
                <c:ptCount val="1"/>
              </c:strCache>
            </c:strRef>
          </c:tx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ref'!$B$6:$M$6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20.960156363156244</c:v>
                </c:pt>
                <c:pt idx="2">
                  <c:v>22.450753987199143</c:v>
                </c:pt>
                <c:pt idx="3">
                  <c:v>23.927444031502318</c:v>
                </c:pt>
                <c:pt idx="4">
                  <c:v>25.247727499191139</c:v>
                </c:pt>
                <c:pt idx="5">
                  <c:v>26.374731757667483</c:v>
                </c:pt>
                <c:pt idx="6">
                  <c:v>27.40515106369573</c:v>
                </c:pt>
                <c:pt idx="7">
                  <c:v>28.460504850901476</c:v>
                </c:pt>
                <c:pt idx="8">
                  <c:v>29.440971630891834</c:v>
                </c:pt>
                <c:pt idx="9">
                  <c:v>30.351865322011161</c:v>
                </c:pt>
                <c:pt idx="10">
                  <c:v>31.198122771477365</c:v>
                </c:pt>
                <c:pt idx="11">
                  <c:v>31.984330512028315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75-4A4A-8C87-F2DED8D1348A}"/>
            </c:ext>
          </c:extLst>
        </c:ser>
        <c:ser>
          <c:idx val="5"/>
          <c:order val="2"/>
          <c:tx>
            <c:strRef>
              <c:f>debt!#REF!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debt!#REF!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75-4A4A-8C87-F2DED8D1348A}"/>
            </c:ext>
          </c:extLst>
        </c:ser>
        <c:ser>
          <c:idx val="0"/>
          <c:order val="3"/>
          <c:tx>
            <c:strRef>
              <c:f>debt!#REF!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debt!#REF!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75-4A4A-8C87-F2DED8D13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4316800"/>
        <c:axId val="434318336"/>
      </c:lineChart>
      <c:catAx>
        <c:axId val="4343168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4318336"/>
        <c:crosses val="autoZero"/>
        <c:auto val="1"/>
        <c:lblAlgn val="ctr"/>
        <c:lblOffset val="100"/>
        <c:noMultiLvlLbl val="0"/>
      </c:catAx>
      <c:valAx>
        <c:axId val="434318336"/>
        <c:scaling>
          <c:orientation val="minMax"/>
          <c:max val="70"/>
        </c:scaling>
        <c:delete val="0"/>
        <c:axPos val="l"/>
        <c:numFmt formatCode="General" sourceLinked="1"/>
        <c:majorTickMark val="out"/>
        <c:minorTickMark val="none"/>
        <c:tickLblPos val="nextTo"/>
        <c:crossAx val="4343168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8.3663896385483605E-2"/>
          <c:y val="7.7850126853598905E-2"/>
          <c:w val="0.27171420964624832"/>
          <c:h val="0.2047605652262879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'debt ref'!$A$3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23.960156363156244</c:v>
                </c:pt>
                <c:pt idx="2">
                  <c:v>28.23471518245859</c:v>
                </c:pt>
                <c:pt idx="3">
                  <c:v>32.31895668462699</c:v>
                </c:pt>
                <c:pt idx="4">
                  <c:v>36.050152470572854</c:v>
                </c:pt>
                <c:pt idx="5">
                  <c:v>39.375781794605096</c:v>
                </c:pt>
                <c:pt idx="6">
                  <c:v>42.435324225395782</c:v>
                </c:pt>
                <c:pt idx="7">
                  <c:v>45.424149707444279</c:v>
                </c:pt>
                <c:pt idx="8">
                  <c:v>48.200890675130616</c:v>
                </c:pt>
                <c:pt idx="9">
                  <c:v>50.780596465226758</c:v>
                </c:pt>
                <c:pt idx="10">
                  <c:v>53.177248526366107</c:v>
                </c:pt>
                <c:pt idx="11">
                  <c:v>55.403836195477552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66-4670-A345-F52D31CA63CC}"/>
            </c:ext>
          </c:extLst>
        </c:ser>
        <c:ser>
          <c:idx val="1"/>
          <c:order val="1"/>
          <c:tx>
            <c:strRef>
              <c:f>'debt ref'!$A$4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23.551583853769319</c:v>
                </c:pt>
                <c:pt idx="2">
                  <c:v>25.863798099439308</c:v>
                </c:pt>
                <c:pt idx="3">
                  <c:v>28.593727775142575</c:v>
                </c:pt>
                <c:pt idx="4">
                  <c:v>31.521621318331192</c:v>
                </c:pt>
                <c:pt idx="5">
                  <c:v>34.437687455653801</c:v>
                </c:pt>
                <c:pt idx="6">
                  <c:v>37.38023855952391</c:v>
                </c:pt>
                <c:pt idx="7">
                  <c:v>40.595318089354826</c:v>
                </c:pt>
                <c:pt idx="8">
                  <c:v>43.714708841985356</c:v>
                </c:pt>
                <c:pt idx="9">
                  <c:v>46.612750279692243</c:v>
                </c:pt>
                <c:pt idx="10">
                  <c:v>49.305149161616143</c:v>
                </c:pt>
                <c:pt idx="11">
                  <c:v>51.806497708626878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66-4670-A345-F52D31CA63CC}"/>
            </c:ext>
          </c:extLst>
        </c:ser>
        <c:ser>
          <c:idx val="2"/>
          <c:order val="2"/>
          <c:tx>
            <c:strRef>
              <c:f>'debt ref'!$A$5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20.960156363156244</c:v>
                </c:pt>
                <c:pt idx="2">
                  <c:v>22.450753987199139</c:v>
                </c:pt>
                <c:pt idx="3">
                  <c:v>23.927444031502318</c:v>
                </c:pt>
                <c:pt idx="4">
                  <c:v>25.247727499191136</c:v>
                </c:pt>
                <c:pt idx="5">
                  <c:v>26.37473175766748</c:v>
                </c:pt>
                <c:pt idx="6">
                  <c:v>27.405151063695726</c:v>
                </c:pt>
                <c:pt idx="7">
                  <c:v>28.460504850901472</c:v>
                </c:pt>
                <c:pt idx="8">
                  <c:v>29.440971630891827</c:v>
                </c:pt>
                <c:pt idx="9">
                  <c:v>30.35186532201115</c:v>
                </c:pt>
                <c:pt idx="10">
                  <c:v>31.198122771477351</c:v>
                </c:pt>
                <c:pt idx="11">
                  <c:v>31.984330512028297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66-4670-A345-F52D31CA63CC}"/>
            </c:ext>
          </c:extLst>
        </c:ser>
        <c:ser>
          <c:idx val="4"/>
          <c:order val="3"/>
          <c:tx>
            <c:strRef>
              <c:f>'debt ref'!$A$7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20.984324152513615</c:v>
                </c:pt>
                <c:pt idx="2">
                  <c:v>22.488904753508038</c:v>
                </c:pt>
                <c:pt idx="3">
                  <c:v>23.974338014501686</c:v>
                </c:pt>
                <c:pt idx="4">
                  <c:v>25.291329505061388</c:v>
                </c:pt>
                <c:pt idx="5">
                  <c:v>26.415099160688051</c:v>
                </c:pt>
                <c:pt idx="6">
                  <c:v>27.442503958042405</c:v>
                </c:pt>
                <c:pt idx="7">
                  <c:v>28.495207215632046</c:v>
                </c:pt>
                <c:pt idx="8">
                  <c:v>29.473211545333715</c:v>
                </c:pt>
                <c:pt idx="9">
                  <c:v>30.381817519542651</c:v>
                </c:pt>
                <c:pt idx="10">
                  <c:v>31.225949586544839</c:v>
                </c:pt>
                <c:pt idx="11">
                  <c:v>32.01018275996389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66-4670-A345-F52D31CA63CC}"/>
            </c:ext>
          </c:extLst>
        </c:ser>
        <c:ser>
          <c:idx val="5"/>
          <c:order val="4"/>
          <c:tx>
            <c:strRef>
              <c:f>'debt ref'!$A$8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19.484324152513615</c:v>
                </c:pt>
                <c:pt idx="2">
                  <c:v>19.595800219009114</c:v>
                </c:pt>
                <c:pt idx="3">
                  <c:v>19.776076223499953</c:v>
                </c:pt>
                <c:pt idx="4">
                  <c:v>19.887787439577831</c:v>
                </c:pt>
                <c:pt idx="5">
                  <c:v>19.912417381664685</c:v>
                </c:pt>
                <c:pt idx="6">
                  <c:v>19.925421676624659</c:v>
                </c:pt>
                <c:pt idx="7">
                  <c:v>20.01153070000797</c:v>
                </c:pt>
                <c:pt idx="8">
                  <c:v>20.091529500323389</c:v>
                </c:pt>
                <c:pt idx="9">
                  <c:v>20.165851653803337</c:v>
                </c:pt>
                <c:pt idx="10">
                  <c:v>20.234899970479557</c:v>
                </c:pt>
                <c:pt idx="11">
                  <c:v>20.299048677326503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66-4670-A345-F52D31CA6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349568"/>
        <c:axId val="434351104"/>
      </c:lineChart>
      <c:catAx>
        <c:axId val="4343495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4351104"/>
        <c:crosses val="autoZero"/>
        <c:auto val="1"/>
        <c:lblAlgn val="ctr"/>
        <c:lblOffset val="100"/>
        <c:noMultiLvlLbl val="0"/>
      </c:catAx>
      <c:valAx>
        <c:axId val="434351104"/>
        <c:scaling>
          <c:orientation val="minMax"/>
          <c:max val="7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4349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'debt boom bust'!$A$3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'debt boom bust'!$B$2:$M$2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boom bust'!$B$3:$M$3</c:f>
              <c:numCache>
                <c:formatCode>0.00</c:formatCode>
                <c:ptCount val="12"/>
                <c:pt idx="0">
                  <c:v>19.3656619723393</c:v>
                </c:pt>
                <c:pt idx="1">
                  <c:v>23.456441460694279</c:v>
                </c:pt>
                <c:pt idx="2">
                  <c:v>26.791234417137289</c:v>
                </c:pt>
                <c:pt idx="3">
                  <c:v>29.211749812261594</c:v>
                </c:pt>
                <c:pt idx="4">
                  <c:v>35.178877337398809</c:v>
                </c:pt>
                <c:pt idx="5">
                  <c:v>40.534179457013387</c:v>
                </c:pt>
                <c:pt idx="6">
                  <c:v>45.183370991922281</c:v>
                </c:pt>
                <c:pt idx="7">
                  <c:v>49.219384317524579</c:v>
                </c:pt>
                <c:pt idx="8">
                  <c:v>52.393526814497228</c:v>
                </c:pt>
                <c:pt idx="9">
                  <c:v>54.675726709767488</c:v>
                </c:pt>
                <c:pt idx="10">
                  <c:v>56.795983641364181</c:v>
                </c:pt>
                <c:pt idx="11">
                  <c:v>58.765788944265353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2-4DC4-92F5-EF7FE03A3C37}"/>
            </c:ext>
          </c:extLst>
        </c:ser>
        <c:ser>
          <c:idx val="1"/>
          <c:order val="1"/>
          <c:tx>
            <c:strRef>
              <c:f>'debt boom bust'!$A$4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'debt boom bust'!$B$2:$M$2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boom bust'!$B$4:$M$4</c:f>
              <c:numCache>
                <c:formatCode>0.00</c:formatCode>
                <c:ptCount val="12"/>
                <c:pt idx="0">
                  <c:v>19.3656619723393</c:v>
                </c:pt>
                <c:pt idx="1">
                  <c:v>22.956177359048052</c:v>
                </c:pt>
                <c:pt idx="2">
                  <c:v>24.226382922947362</c:v>
                </c:pt>
                <c:pt idx="3">
                  <c:v>25.17501476124265</c:v>
                </c:pt>
                <c:pt idx="4">
                  <c:v>29.931405537998167</c:v>
                </c:pt>
                <c:pt idx="5">
                  <c:v>34.658746944991492</c:v>
                </c:pt>
                <c:pt idx="6">
                  <c:v>39.195105924260616</c:v>
                </c:pt>
                <c:pt idx="7">
                  <c:v>43.491411311686974</c:v>
                </c:pt>
                <c:pt idx="8">
                  <c:v>46.994416831229394</c:v>
                </c:pt>
                <c:pt idx="9">
                  <c:v>49.65973297924419</c:v>
                </c:pt>
                <c:pt idx="10">
                  <c:v>52.135920560111536</c:v>
                </c:pt>
                <c:pt idx="11">
                  <c:v>54.436399976112014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92-4DC4-92F5-EF7FE03A3C37}"/>
            </c:ext>
          </c:extLst>
        </c:ser>
        <c:ser>
          <c:idx val="2"/>
          <c:order val="2"/>
          <c:tx>
            <c:strRef>
              <c:f>'debt boom bust'!$A$5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'debt boom bust'!$B$2:$M$2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boom bust'!$B$5:$M$5</c:f>
              <c:numCache>
                <c:formatCode>0.00</c:formatCode>
                <c:ptCount val="12"/>
                <c:pt idx="0">
                  <c:v>19.3656619723393</c:v>
                </c:pt>
                <c:pt idx="1">
                  <c:v>20.456441460694279</c:v>
                </c:pt>
                <c:pt idx="2">
                  <c:v>21.132105437324608</c:v>
                </c:pt>
                <c:pt idx="3">
                  <c:v>21.308717574571702</c:v>
                </c:pt>
                <c:pt idx="4">
                  <c:v>24.284738515209284</c:v>
                </c:pt>
                <c:pt idx="5">
                  <c:v>26.839689649769074</c:v>
                </c:pt>
                <c:pt idx="6">
                  <c:v>28.945252400391052</c:v>
                </c:pt>
                <c:pt idx="7">
                  <c:v>30.687088417637103</c:v>
                </c:pt>
                <c:pt idx="8">
                  <c:v>31.925235028906922</c:v>
                </c:pt>
                <c:pt idx="9">
                  <c:v>32.659847502042631</c:v>
                </c:pt>
                <c:pt idx="10">
                  <c:v>33.342332498835134</c:v>
                </c:pt>
                <c:pt idx="11">
                  <c:v>33.976388940673992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92-4DC4-92F5-EF7FE03A3C37}"/>
            </c:ext>
          </c:extLst>
        </c:ser>
        <c:ser>
          <c:idx val="4"/>
          <c:order val="3"/>
          <c:tx>
            <c:strRef>
              <c:f>'debt boom bust'!$A$7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'debt boom bust'!$B$2:$M$2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boom bust'!$B$7:$M$7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20.479271767253003</c:v>
                </c:pt>
                <c:pt idx="2">
                  <c:v>21.166340837963791</c:v>
                </c:pt>
                <c:pt idx="3">
                  <c:v>21.347592287204446</c:v>
                </c:pt>
                <c:pt idx="4">
                  <c:v>24.323569481472092</c:v>
                </c:pt>
                <c:pt idx="5">
                  <c:v>26.877808988955131</c:v>
                </c:pt>
                <c:pt idx="6">
                  <c:v>28.982101406077184</c:v>
                </c:pt>
                <c:pt idx="7">
                  <c:v>30.722335706706179</c:v>
                </c:pt>
                <c:pt idx="8">
                  <c:v>31.958458647471822</c:v>
                </c:pt>
                <c:pt idx="9">
                  <c:v>32.690713600889161</c:v>
                </c:pt>
                <c:pt idx="10">
                  <c:v>33.371008365557557</c:v>
                </c:pt>
                <c:pt idx="11">
                  <c:v>34.003029992281157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92-4DC4-92F5-EF7FE03A3C37}"/>
            </c:ext>
          </c:extLst>
        </c:ser>
        <c:ser>
          <c:idx val="5"/>
          <c:order val="4"/>
          <c:tx>
            <c:strRef>
              <c:f>'debt boom bust'!$A$8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'debt boom bust'!$B$2:$M$2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boom bust'!$B$8:$M$8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18.979271767253003</c:v>
                </c:pt>
                <c:pt idx="2">
                  <c:v>18.335750982687859</c:v>
                </c:pt>
                <c:pt idx="3">
                  <c:v>17.393955685843927</c:v>
                </c:pt>
                <c:pt idx="4">
                  <c:v>18.874381974076506</c:v>
                </c:pt>
                <c:pt idx="5">
                  <c:v>20.028484805853466</c:v>
                </c:pt>
                <c:pt idx="6">
                  <c:v>20.861032123176443</c:v>
                </c:pt>
                <c:pt idx="7">
                  <c:v>21.454265137786496</c:v>
                </c:pt>
                <c:pt idx="8">
                  <c:v>21.722500520000207</c:v>
                </c:pt>
                <c:pt idx="9">
                  <c:v>21.681090356981702</c:v>
                </c:pt>
                <c:pt idx="10">
                  <c:v>21.642618623913755</c:v>
                </c:pt>
                <c:pt idx="11">
                  <c:v>21.606876812306062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92-4DC4-92F5-EF7FE03A3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107712"/>
        <c:axId val="435109248"/>
      </c:lineChart>
      <c:catAx>
        <c:axId val="4351077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5109248"/>
        <c:crosses val="autoZero"/>
        <c:auto val="1"/>
        <c:lblAlgn val="ctr"/>
        <c:lblOffset val="100"/>
        <c:noMultiLvlLbl val="0"/>
      </c:catAx>
      <c:valAx>
        <c:axId val="4351092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5107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'debt neg'!$A$3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'debt neg'!$B$2:$M$2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neg'!$B$3:$M$3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24.224557426354405</c:v>
                </c:pt>
                <c:pt idx="2">
                  <c:v>29.405277963797587</c:v>
                </c:pt>
                <c:pt idx="3">
                  <c:v>35.418846807960406</c:v>
                </c:pt>
                <c:pt idx="4">
                  <c:v>40.839560070883174</c:v>
                </c:pt>
                <c:pt idx="5">
                  <c:v>45.489027207174161</c:v>
                </c:pt>
                <c:pt idx="6">
                  <c:v>49.322472856706426</c:v>
                </c:pt>
                <c:pt idx="7">
                  <c:v>52.490696679035679</c:v>
                </c:pt>
                <c:pt idx="8">
                  <c:v>54.766001483356312</c:v>
                </c:pt>
                <c:pt idx="9">
                  <c:v>56.879852593793245</c:v>
                </c:pt>
                <c:pt idx="10">
                  <c:v>58.843706627156315</c:v>
                </c:pt>
                <c:pt idx="11">
                  <c:v>60.668207248469798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D-41F6-8E40-FE7B411E15FA}"/>
            </c:ext>
          </c:extLst>
        </c:ser>
        <c:ser>
          <c:idx val="1"/>
          <c:order val="1"/>
          <c:tx>
            <c:strRef>
              <c:f>'debt neg'!$A$4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'debt neg'!$B$2:$M$2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neg'!$B$4:$M$4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23.864114035961578</c:v>
                </c:pt>
                <c:pt idx="2">
                  <c:v>27.168579627589324</c:v>
                </c:pt>
                <c:pt idx="3">
                  <c:v>31.960795574726134</c:v>
                </c:pt>
                <c:pt idx="4">
                  <c:v>36.880282202473389</c:v>
                </c:pt>
                <c:pt idx="5">
                  <c:v>41.608855286389812</c:v>
                </c:pt>
                <c:pt idx="6">
                  <c:v>45.62710601687602</c:v>
                </c:pt>
                <c:pt idx="7">
                  <c:v>49.007493811907693</c:v>
                </c:pt>
                <c:pt idx="8">
                  <c:v>51.529963729393032</c:v>
                </c:pt>
                <c:pt idx="9">
                  <c:v>53.87344132676585</c:v>
                </c:pt>
                <c:pt idx="10">
                  <c:v>56.050627746837471</c:v>
                </c:pt>
                <c:pt idx="11">
                  <c:v>58.073322870126994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9D-41F6-8E40-FE7B411E15FA}"/>
            </c:ext>
          </c:extLst>
        </c:ser>
        <c:ser>
          <c:idx val="2"/>
          <c:order val="2"/>
          <c:tx>
            <c:strRef>
              <c:f>'debt neg'!$A$5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'debt neg'!$B$2:$M$2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neg'!$B$5:$M$5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21.224557426354409</c:v>
                </c:pt>
                <c:pt idx="2">
                  <c:v>23.506738574384283</c:v>
                </c:pt>
                <c:pt idx="3">
                  <c:v>26.517585581948182</c:v>
                </c:pt>
                <c:pt idx="4">
                  <c:v>29.083881861716371</c:v>
                </c:pt>
                <c:pt idx="5">
                  <c:v>31.122100241387844</c:v>
                </c:pt>
                <c:pt idx="6">
                  <c:v>32.639814824146875</c:v>
                </c:pt>
                <c:pt idx="7">
                  <c:v>33.765848562740416</c:v>
                </c:pt>
                <c:pt idx="8">
                  <c:v>34.369852664863394</c:v>
                </c:pt>
                <c:pt idx="9">
                  <c:v>34.930997149574466</c:v>
                </c:pt>
                <c:pt idx="10">
                  <c:v>35.452323298875257</c:v>
                </c:pt>
                <c:pt idx="11">
                  <c:v>35.936656587983002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9D-41F6-8E40-FE7B411E15FA}"/>
            </c:ext>
          </c:extLst>
        </c:ser>
        <c:ser>
          <c:idx val="4"/>
          <c:order val="3"/>
          <c:tx>
            <c:strRef>
              <c:f>'debt neg'!$A$7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'debt neg'!$B$2:$M$2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neg'!$B$7:$M$7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21.249442520304267</c:v>
                </c:pt>
                <c:pt idx="2">
                  <c:v>23.548042204340735</c:v>
                </c:pt>
                <c:pt idx="3">
                  <c:v>26.5725771360663</c:v>
                </c:pt>
                <c:pt idx="4">
                  <c:v>29.137974011115734</c:v>
                </c:pt>
                <c:pt idx="5">
                  <c:v>31.174403604979872</c:v>
                </c:pt>
                <c:pt idx="6">
                  <c:v>32.689627079731295</c:v>
                </c:pt>
                <c:pt idx="7">
                  <c:v>33.812800922002729</c:v>
                </c:pt>
                <c:pt idx="8">
                  <c:v>34.41347332464305</c:v>
                </c:pt>
                <c:pt idx="9">
                  <c:v>34.971522524433311</c:v>
                </c:pt>
                <c:pt idx="10">
                  <c:v>35.489973027598886</c:v>
                </c:pt>
                <c:pt idx="11">
                  <c:v>35.971634723975576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9D-41F6-8E40-FE7B411E15FA}"/>
            </c:ext>
          </c:extLst>
        </c:ser>
        <c:ser>
          <c:idx val="5"/>
          <c:order val="4"/>
          <c:tx>
            <c:strRef>
              <c:f>'debt neg'!$A$8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'debt neg'!$B$2:$M$2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neg'!$B$8:$M$8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19.749442520304267</c:v>
                </c:pt>
                <c:pt idx="2">
                  <c:v>20.597554113791539</c:v>
                </c:pt>
                <c:pt idx="3">
                  <c:v>22.119014903589271</c:v>
                </c:pt>
                <c:pt idx="4">
                  <c:v>23.257251234649516</c:v>
                </c:pt>
                <c:pt idx="5">
                  <c:v>23.98815181101677</c:v>
                </c:pt>
                <c:pt idx="6">
                  <c:v>24.345642554242815</c:v>
                </c:pt>
                <c:pt idx="7">
                  <c:v>24.447873816744934</c:v>
                </c:pt>
                <c:pt idx="8">
                  <c:v>24.213073482380651</c:v>
                </c:pt>
                <c:pt idx="9">
                  <c:v>23.994934380057128</c:v>
                </c:pt>
                <c:pt idx="10">
                  <c:v>23.792274242918282</c:v>
                </c:pt>
                <c:pt idx="11">
                  <c:v>23.603994696758676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9D-41F6-8E40-FE7B411E1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218688"/>
        <c:axId val="435236864"/>
      </c:lineChart>
      <c:catAx>
        <c:axId val="43521868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5236864"/>
        <c:crosses val="autoZero"/>
        <c:auto val="1"/>
        <c:lblAlgn val="ctr"/>
        <c:lblOffset val="100"/>
        <c:noMultiLvlLbl val="0"/>
      </c:catAx>
      <c:valAx>
        <c:axId val="435236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5218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'debt pot2.5'!$A$3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24.05809101440677</c:v>
                </c:pt>
                <c:pt idx="2">
                  <c:v>28.525007606523111</c:v>
                </c:pt>
                <c:pt idx="3">
                  <c:v>32.824475553960468</c:v>
                </c:pt>
                <c:pt idx="4">
                  <c:v>36.817598042671172</c:v>
                </c:pt>
                <c:pt idx="5">
                  <c:v>40.497320433070762</c:v>
                </c:pt>
                <c:pt idx="6">
                  <c:v>43.935099654516875</c:v>
                </c:pt>
                <c:pt idx="7">
                  <c:v>47.335187743225774</c:v>
                </c:pt>
                <c:pt idx="8">
                  <c:v>50.534071564941179</c:v>
                </c:pt>
                <c:pt idx="9">
                  <c:v>53.543657622083074</c:v>
                </c:pt>
                <c:pt idx="10">
                  <c:v>56.375147835593147</c:v>
                </c:pt>
                <c:pt idx="11">
                  <c:v>59.039081239383954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D8-4CFF-84AB-DF6E9C3040E1}"/>
            </c:ext>
          </c:extLst>
        </c:ser>
        <c:ser>
          <c:idx val="1"/>
          <c:order val="1"/>
          <c:tx>
            <c:strRef>
              <c:f>'debt pot2.5'!$A$4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23.667345621244973</c:v>
                </c:pt>
                <c:pt idx="2">
                  <c:v>26.19350349909557</c:v>
                </c:pt>
                <c:pt idx="3">
                  <c:v>29.166985092741026</c:v>
                </c:pt>
                <c:pt idx="4">
                  <c:v>32.402232988523309</c:v>
                </c:pt>
                <c:pt idx="5">
                  <c:v>35.740753732348956</c:v>
                </c:pt>
                <c:pt idx="6">
                  <c:v>39.168219365605417</c:v>
                </c:pt>
                <c:pt idx="7">
                  <c:v>42.850393279549621</c:v>
                </c:pt>
                <c:pt idx="8">
                  <c:v>46.314670161426328</c:v>
                </c:pt>
                <c:pt idx="9">
                  <c:v>49.573944327933624</c:v>
                </c:pt>
                <c:pt idx="10">
                  <c:v>52.640347059203485</c:v>
                </c:pt>
                <c:pt idx="11">
                  <c:v>55.525291752400491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D8-4CFF-84AB-DF6E9C3040E1}"/>
            </c:ext>
          </c:extLst>
        </c:ser>
        <c:ser>
          <c:idx val="2"/>
          <c:order val="2"/>
          <c:tx>
            <c:strRef>
              <c:f>'debt pot2.5'!$A$5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21.05809101440677</c:v>
                </c:pt>
                <c:pt idx="2">
                  <c:v>22.716180306838229</c:v>
                </c:pt>
                <c:pt idx="3">
                  <c:v>24.361944288519453</c:v>
                </c:pt>
                <c:pt idx="4">
                  <c:v>25.872463122444476</c:v>
                </c:pt>
                <c:pt idx="5">
                  <c:v>27.24195760118139</c:v>
                </c:pt>
                <c:pt idx="6">
                  <c:v>28.518389002869114</c:v>
                </c:pt>
                <c:pt idx="7">
                  <c:v>29.830779327633746</c:v>
                </c:pt>
                <c:pt idx="8">
                  <c:v>31.065507390005674</c:v>
                </c:pt>
                <c:pt idx="9">
                  <c:v>32.227168946968277</c:v>
                </c:pt>
                <c:pt idx="10">
                  <c:v>33.320087796105341</c:v>
                </c:pt>
                <c:pt idx="11">
                  <c:v>34.348331869122852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D8-4CFF-84AB-DF6E9C3040E1}"/>
            </c:ext>
          </c:extLst>
        </c:ser>
        <c:ser>
          <c:idx val="4"/>
          <c:order val="3"/>
          <c:tx>
            <c:strRef>
              <c:f>'debt pot2.5'!$A$7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21.082523269950727</c:v>
                </c:pt>
                <c:pt idx="2">
                  <c:v>22.755136156025564</c:v>
                </c:pt>
                <c:pt idx="3">
                  <c:v>24.410247264287925</c:v>
                </c:pt>
                <c:pt idx="4">
                  <c:v>25.917812870349838</c:v>
                </c:pt>
                <c:pt idx="5">
                  <c:v>27.284449367842459</c:v>
                </c:pt>
                <c:pt idx="6">
                  <c:v>28.558192362339479</c:v>
                </c:pt>
                <c:pt idx="7">
                  <c:v>29.868227275845005</c:v>
                </c:pt>
                <c:pt idx="8">
                  <c:v>31.100739311227731</c:v>
                </c:pt>
                <c:pt idx="9">
                  <c:v>32.260315977240651</c:v>
                </c:pt>
                <c:pt idx="10">
                  <c:v>33.351273311336058</c:v>
                </c:pt>
                <c:pt idx="11">
                  <c:v>34.377671944303458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D8-4CFF-84AB-DF6E9C3040E1}"/>
            </c:ext>
          </c:extLst>
        </c:ser>
        <c:ser>
          <c:idx val="5"/>
          <c:order val="4"/>
          <c:tx>
            <c:strRef>
              <c:f>'debt pot2.5'!$A$8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19.582523269950727</c:v>
                </c:pt>
                <c:pt idx="2">
                  <c:v>19.849578393579058</c:v>
                </c:pt>
                <c:pt idx="3">
                  <c:v>20.176415670923543</c:v>
                </c:pt>
                <c:pt idx="4">
                  <c:v>20.442836331572426</c:v>
                </c:pt>
                <c:pt idx="5">
                  <c:v>20.654510695502985</c:v>
                </c:pt>
                <c:pt idx="6">
                  <c:v>20.847722594242224</c:v>
                </c:pt>
                <c:pt idx="7">
                  <c:v>21.114033750418457</c:v>
                </c:pt>
                <c:pt idx="8">
                  <c:v>21.364585626372342</c:v>
                </c:pt>
                <c:pt idx="9">
                  <c:v>21.600310796302768</c:v>
                </c:pt>
                <c:pt idx="10">
                  <c:v>21.822086648218381</c:v>
                </c:pt>
                <c:pt idx="11">
                  <c:v>22.030738649646199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D8-4CFF-84AB-DF6E9C304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321472"/>
        <c:axId val="435335552"/>
      </c:lineChart>
      <c:catAx>
        <c:axId val="43532147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5335552"/>
        <c:crosses val="autoZero"/>
        <c:auto val="1"/>
        <c:lblAlgn val="ctr"/>
        <c:lblOffset val="100"/>
        <c:noMultiLvlLbl val="0"/>
      </c:catAx>
      <c:valAx>
        <c:axId val="435335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5321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'debt pot2.5'!$A$3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24.05809101440677</c:v>
                </c:pt>
                <c:pt idx="2">
                  <c:v>28.525007606523111</c:v>
                </c:pt>
                <c:pt idx="3">
                  <c:v>32.824475553960468</c:v>
                </c:pt>
                <c:pt idx="4">
                  <c:v>36.817598042671172</c:v>
                </c:pt>
                <c:pt idx="5">
                  <c:v>40.497320433070762</c:v>
                </c:pt>
                <c:pt idx="6">
                  <c:v>43.935099654516875</c:v>
                </c:pt>
                <c:pt idx="7">
                  <c:v>47.335187743225774</c:v>
                </c:pt>
                <c:pt idx="8">
                  <c:v>50.534071564941179</c:v>
                </c:pt>
                <c:pt idx="9">
                  <c:v>53.543657622083074</c:v>
                </c:pt>
                <c:pt idx="10">
                  <c:v>56.375147835593147</c:v>
                </c:pt>
                <c:pt idx="11">
                  <c:v>59.039081239383954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17-4856-8D18-2F89D1B7D76D}"/>
            </c:ext>
          </c:extLst>
        </c:ser>
        <c:ser>
          <c:idx val="1"/>
          <c:order val="1"/>
          <c:tx>
            <c:strRef>
              <c:f>'debt pot2.5'!$A$4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23.667345621244973</c:v>
                </c:pt>
                <c:pt idx="2">
                  <c:v>26.19350349909557</c:v>
                </c:pt>
                <c:pt idx="3">
                  <c:v>29.166985092741026</c:v>
                </c:pt>
                <c:pt idx="4">
                  <c:v>32.402232988523309</c:v>
                </c:pt>
                <c:pt idx="5">
                  <c:v>35.740753732348956</c:v>
                </c:pt>
                <c:pt idx="6">
                  <c:v>39.168219365605417</c:v>
                </c:pt>
                <c:pt idx="7">
                  <c:v>42.850393279549621</c:v>
                </c:pt>
                <c:pt idx="8">
                  <c:v>46.314670161426328</c:v>
                </c:pt>
                <c:pt idx="9">
                  <c:v>49.573944327933624</c:v>
                </c:pt>
                <c:pt idx="10">
                  <c:v>52.640347059203485</c:v>
                </c:pt>
                <c:pt idx="11">
                  <c:v>55.525291752400491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17-4856-8D18-2F89D1B7D76D}"/>
            </c:ext>
          </c:extLst>
        </c:ser>
        <c:ser>
          <c:idx val="2"/>
          <c:order val="2"/>
          <c:tx>
            <c:strRef>
              <c:f>'debt pot2.5'!$A$5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21.05809101440677</c:v>
                </c:pt>
                <c:pt idx="2">
                  <c:v>22.716180306838229</c:v>
                </c:pt>
                <c:pt idx="3">
                  <c:v>24.361944288519453</c:v>
                </c:pt>
                <c:pt idx="4">
                  <c:v>25.872463122444476</c:v>
                </c:pt>
                <c:pt idx="5">
                  <c:v>27.24195760118139</c:v>
                </c:pt>
                <c:pt idx="6">
                  <c:v>28.518389002869114</c:v>
                </c:pt>
                <c:pt idx="7">
                  <c:v>29.830779327633746</c:v>
                </c:pt>
                <c:pt idx="8">
                  <c:v>31.065507390005674</c:v>
                </c:pt>
                <c:pt idx="9">
                  <c:v>32.227168946968277</c:v>
                </c:pt>
                <c:pt idx="10">
                  <c:v>33.320087796105341</c:v>
                </c:pt>
                <c:pt idx="11">
                  <c:v>34.348331869122852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17-4856-8D18-2F89D1B7D76D}"/>
            </c:ext>
          </c:extLst>
        </c:ser>
        <c:ser>
          <c:idx val="4"/>
          <c:order val="3"/>
          <c:tx>
            <c:strRef>
              <c:f>'debt pot2.5'!$A$7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21.082523269950727</c:v>
                </c:pt>
                <c:pt idx="2">
                  <c:v>22.755136156025564</c:v>
                </c:pt>
                <c:pt idx="3">
                  <c:v>24.410247264287925</c:v>
                </c:pt>
                <c:pt idx="4">
                  <c:v>25.917812870349838</c:v>
                </c:pt>
                <c:pt idx="5">
                  <c:v>27.284449367842459</c:v>
                </c:pt>
                <c:pt idx="6">
                  <c:v>28.558192362339479</c:v>
                </c:pt>
                <c:pt idx="7">
                  <c:v>29.868227275845005</c:v>
                </c:pt>
                <c:pt idx="8">
                  <c:v>31.100739311227731</c:v>
                </c:pt>
                <c:pt idx="9">
                  <c:v>32.260315977240651</c:v>
                </c:pt>
                <c:pt idx="10">
                  <c:v>33.351273311336058</c:v>
                </c:pt>
                <c:pt idx="11">
                  <c:v>34.377671944303458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17-4856-8D18-2F89D1B7D76D}"/>
            </c:ext>
          </c:extLst>
        </c:ser>
        <c:ser>
          <c:idx val="5"/>
          <c:order val="4"/>
          <c:tx>
            <c:strRef>
              <c:f>'debt pot2.5'!$A$8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'debt pot2.5'!$B$2:$M$2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pot2.5'!$B$8:$M$8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19.582523269950727</c:v>
                </c:pt>
                <c:pt idx="2">
                  <c:v>19.849578393579058</c:v>
                </c:pt>
                <c:pt idx="3">
                  <c:v>20.176415670923543</c:v>
                </c:pt>
                <c:pt idx="4">
                  <c:v>20.442836331572426</c:v>
                </c:pt>
                <c:pt idx="5">
                  <c:v>20.654510695502985</c:v>
                </c:pt>
                <c:pt idx="6">
                  <c:v>20.847722594242224</c:v>
                </c:pt>
                <c:pt idx="7">
                  <c:v>21.114033750418457</c:v>
                </c:pt>
                <c:pt idx="8">
                  <c:v>21.364585626372342</c:v>
                </c:pt>
                <c:pt idx="9">
                  <c:v>21.600310796302768</c:v>
                </c:pt>
                <c:pt idx="10">
                  <c:v>21.822086648218381</c:v>
                </c:pt>
                <c:pt idx="11">
                  <c:v>22.030738649646199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17-4856-8D18-2F89D1B7D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358336"/>
        <c:axId val="435368320"/>
      </c:lineChart>
      <c:catAx>
        <c:axId val="43535833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435368320"/>
        <c:crosses val="autoZero"/>
        <c:auto val="1"/>
        <c:lblAlgn val="ctr"/>
        <c:lblOffset val="100"/>
        <c:noMultiLvlLbl val="0"/>
      </c:catAx>
      <c:valAx>
        <c:axId val="43536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5358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ref'!$A$4</c:f>
              <c:strCache>
                <c:ptCount val="1"/>
                <c:pt idx="0">
                  <c:v>Current Primary Expenditures (share of GDP)</c:v>
                </c:pt>
              </c:strCache>
            </c:strRef>
          </c:tx>
          <c:marker>
            <c:symbol val="none"/>
          </c:marker>
          <c:cat>
            <c:numRef>
              <c:f>'exp ref'!$B$3:$M$3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ref'!$B$4:$M$4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0.16176380934492945</c:v>
                </c:pt>
                <c:pt idx="2">
                  <c:v>0.17815971120759749</c:v>
                </c:pt>
                <c:pt idx="3">
                  <c:v>0.17250949721708037</c:v>
                </c:pt>
                <c:pt idx="4">
                  <c:v>0.1672793447383259</c:v>
                </c:pt>
                <c:pt idx="5">
                  <c:v>0.16362406861462792</c:v>
                </c:pt>
                <c:pt idx="6">
                  <c:v>0.16094063660895352</c:v>
                </c:pt>
                <c:pt idx="7">
                  <c:v>0.15756319567321636</c:v>
                </c:pt>
                <c:pt idx="8">
                  <c:v>0.15454997154933264</c:v>
                </c:pt>
                <c:pt idx="9">
                  <c:v>0.15175056324668595</c:v>
                </c:pt>
                <c:pt idx="10">
                  <c:v>0.14914979857644084</c:v>
                </c:pt>
                <c:pt idx="11">
                  <c:v>0.14673358195537839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B5-4903-A534-7D7C9B9C590B}"/>
            </c:ext>
          </c:extLst>
        </c:ser>
        <c:ser>
          <c:idx val="1"/>
          <c:order val="1"/>
          <c:tx>
            <c:strRef>
              <c:f>'exp ref'!$A$5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ref'!$B$3:$M$3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ref'!$B$5:$M$5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3.2693004040874364E-2</c:v>
                </c:pt>
                <c:pt idx="2">
                  <c:v>1.9121176509252727E-2</c:v>
                </c:pt>
                <c:pt idx="3">
                  <c:v>2.5260085259909658E-2</c:v>
                </c:pt>
                <c:pt idx="4">
                  <c:v>3.1404597042257378E-2</c:v>
                </c:pt>
                <c:pt idx="5">
                  <c:v>3.5742807219286889E-2</c:v>
                </c:pt>
                <c:pt idx="6">
                  <c:v>3.940429504342343E-2</c:v>
                </c:pt>
                <c:pt idx="7">
                  <c:v>4.2781735979160573E-2</c:v>
                </c:pt>
                <c:pt idx="8">
                  <c:v>4.5794960103044333E-2</c:v>
                </c:pt>
                <c:pt idx="9">
                  <c:v>4.8594368405691007E-2</c:v>
                </c:pt>
                <c:pt idx="10">
                  <c:v>5.1195133075936101E-2</c:v>
                </c:pt>
                <c:pt idx="11">
                  <c:v>5.3611349696998538E-2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B5-4903-A534-7D7C9B9C590B}"/>
            </c:ext>
          </c:extLst>
        </c:ser>
        <c:ser>
          <c:idx val="2"/>
          <c:order val="2"/>
          <c:tx>
            <c:strRef>
              <c:f>'exp ref'!$A$6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ref'!$B$3:$M$3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ref'!$B$6:$M$6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B5-4903-A534-7D7C9B9C5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4847104"/>
        <c:axId val="436883456"/>
      </c:lineChart>
      <c:catAx>
        <c:axId val="43484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6883456"/>
        <c:crosses val="autoZero"/>
        <c:auto val="1"/>
        <c:lblAlgn val="ctr"/>
        <c:lblOffset val="100"/>
        <c:noMultiLvlLbl val="0"/>
      </c:catAx>
      <c:valAx>
        <c:axId val="4368834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4847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ref'!$A$15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ref'!$B$14:$M$14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ref'!$B$15:$M$15</c:f>
              <c:numCache>
                <c:formatCode>0.000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0.15941822230843233</c:v>
                </c:pt>
                <c:pt idx="9">
                  <c:v>0.15627336707211936</c:v>
                </c:pt>
                <c:pt idx="10">
                  <c:v>0.15335166808883588</c:v>
                </c:pt>
                <c:pt idx="11">
                  <c:v>0.15063729038064999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74-46FF-937B-445DAE11457F}"/>
            </c:ext>
          </c:extLst>
        </c:ser>
        <c:ser>
          <c:idx val="1"/>
          <c:order val="1"/>
          <c:tx>
            <c:strRef>
              <c:f>'exp ref'!$A$16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ref'!$B$14:$M$14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ref'!$B$16:$M$16</c:f>
              <c:numCache>
                <c:formatCode>0.000</c:formatCode>
                <c:ptCount val="12"/>
                <c:pt idx="0">
                  <c:v>6.1930948643129681E-3</c:v>
                </c:pt>
                <c:pt idx="1">
                  <c:v>3.2693004040874364E-2</c:v>
                </c:pt>
                <c:pt idx="2">
                  <c:v>1.8795119076638101E-2</c:v>
                </c:pt>
                <c:pt idx="3">
                  <c:v>2.3138952913639307E-2</c:v>
                </c:pt>
                <c:pt idx="4">
                  <c:v>2.7784761354672397E-2</c:v>
                </c:pt>
                <c:pt idx="5">
                  <c:v>3.1252884018733593E-2</c:v>
                </c:pt>
                <c:pt idx="6">
                  <c:v>3.4462624874198863E-2</c:v>
                </c:pt>
                <c:pt idx="7">
                  <c:v>3.7685384195427912E-2</c:v>
                </c:pt>
                <c:pt idx="8">
                  <c:v>4.0926709343944601E-2</c:v>
                </c:pt>
                <c:pt idx="9">
                  <c:v>4.4071564580257586E-2</c:v>
                </c:pt>
                <c:pt idx="10">
                  <c:v>4.6993263563541054E-2</c:v>
                </c:pt>
                <c:pt idx="11">
                  <c:v>4.970764127172695E-2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74-46FF-937B-445DAE11457F}"/>
            </c:ext>
          </c:extLst>
        </c:ser>
        <c:ser>
          <c:idx val="2"/>
          <c:order val="2"/>
          <c:tx>
            <c:strRef>
              <c:f>'exp ref'!$A$17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ref'!$B$14:$M$14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ref'!$B$17:$M$17</c:f>
              <c:numCache>
                <c:formatCode>0.000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4-46FF-937B-445DAE114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6904704"/>
        <c:axId val="436906240"/>
      </c:lineChart>
      <c:catAx>
        <c:axId val="436904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6906240"/>
        <c:crosses val="autoZero"/>
        <c:auto val="1"/>
        <c:lblAlgn val="ctr"/>
        <c:lblOffset val="100"/>
        <c:noMultiLvlLbl val="0"/>
      </c:catAx>
      <c:valAx>
        <c:axId val="43690624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36904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ref'!$A$26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ref'!$B$25:$M$25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ref'!$B$26:$M$26</c:f>
              <c:numCache>
                <c:formatCode>0.000</c:formatCode>
                <c:ptCount val="12"/>
                <c:pt idx="0">
                  <c:v>0.15625242698211339</c:v>
                </c:pt>
                <c:pt idx="1">
                  <c:v>0.13176380934492948</c:v>
                </c:pt>
                <c:pt idx="2">
                  <c:v>0.15055383287601726</c:v>
                </c:pt>
                <c:pt idx="3">
                  <c:v>0.14768409706652505</c:v>
                </c:pt>
                <c:pt idx="4">
                  <c:v>0.14543344686538301</c:v>
                </c:pt>
                <c:pt idx="5">
                  <c:v>0.14433439760888342</c:v>
                </c:pt>
                <c:pt idx="6">
                  <c:v>0.14395110111736845</c:v>
                </c:pt>
                <c:pt idx="7">
                  <c:v>0.14271606446030338</c:v>
                </c:pt>
                <c:pt idx="8">
                  <c:v>0.14165209551666968</c:v>
                </c:pt>
                <c:pt idx="9">
                  <c:v>0.14066362490442486</c:v>
                </c:pt>
                <c:pt idx="10">
                  <c:v>0.13974529532618096</c:v>
                </c:pt>
                <c:pt idx="11">
                  <c:v>0.13889212963381672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D6-473E-A96D-6E073938AA64}"/>
            </c:ext>
          </c:extLst>
        </c:ser>
        <c:ser>
          <c:idx val="1"/>
          <c:order val="1"/>
          <c:tx>
            <c:strRef>
              <c:f>'exp ref'!$A$27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ref'!$B$25:$M$25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ref'!$B$27:$M$27</c:f>
              <c:numCache>
                <c:formatCode>0.000</c:formatCode>
                <c:ptCount val="12"/>
                <c:pt idx="0">
                  <c:v>6.1930948643129681E-3</c:v>
                </c:pt>
                <c:pt idx="1">
                  <c:v>3.2693004040874364E-2</c:v>
                </c:pt>
                <c:pt idx="2">
                  <c:v>1.6727054840832957E-2</c:v>
                </c:pt>
                <c:pt idx="3">
                  <c:v>2.0085485410465013E-2</c:v>
                </c:pt>
                <c:pt idx="4">
                  <c:v>2.3250494915200242E-2</c:v>
                </c:pt>
                <c:pt idx="5">
                  <c:v>2.50324782250314E-2</c:v>
                </c:pt>
                <c:pt idx="6">
                  <c:v>2.6393830535008485E-2</c:v>
                </c:pt>
                <c:pt idx="7">
                  <c:v>2.7628867192073567E-2</c:v>
                </c:pt>
                <c:pt idx="8">
                  <c:v>2.8692836135707243E-2</c:v>
                </c:pt>
                <c:pt idx="9">
                  <c:v>2.9681306747952083E-2</c:v>
                </c:pt>
                <c:pt idx="10">
                  <c:v>3.0599636326195966E-2</c:v>
                </c:pt>
                <c:pt idx="11">
                  <c:v>3.1452802018560204E-2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D6-473E-A96D-6E073938AA64}"/>
            </c:ext>
          </c:extLst>
        </c:ser>
        <c:ser>
          <c:idx val="2"/>
          <c:order val="2"/>
          <c:tx>
            <c:strRef>
              <c:f>'exp ref'!$A$28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ref'!$B$25:$M$25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ref'!$B$28:$M$28</c:f>
              <c:numCache>
                <c:formatCode>0.000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D6-473E-A96D-6E073938A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185536"/>
        <c:axId val="437195520"/>
      </c:lineChart>
      <c:catAx>
        <c:axId val="43718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195520"/>
        <c:crosses val="autoZero"/>
        <c:auto val="1"/>
        <c:lblAlgn val="ctr"/>
        <c:lblOffset val="100"/>
        <c:noMultiLvlLbl val="0"/>
      </c:catAx>
      <c:valAx>
        <c:axId val="43719552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37185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09828178694186"/>
          <c:y val="0.17810453693288339"/>
          <c:w val="0.31252233676976138"/>
          <c:h val="0.8037903262092246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ref'!$A$37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ref'!$B$36:$M$36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ref'!$B$37:$M$37</c:f>
              <c:numCache>
                <c:formatCode>0.000</c:formatCode>
                <c:ptCount val="12"/>
                <c:pt idx="0">
                  <c:v>0.15625242698211339</c:v>
                </c:pt>
                <c:pt idx="1">
                  <c:v>0.13176380934492946</c:v>
                </c:pt>
                <c:pt idx="2">
                  <c:v>0.15055383287601729</c:v>
                </c:pt>
                <c:pt idx="3">
                  <c:v>0.14768409706652502</c:v>
                </c:pt>
                <c:pt idx="4">
                  <c:v>0.14543344686538304</c:v>
                </c:pt>
                <c:pt idx="5">
                  <c:v>0.14433439760888339</c:v>
                </c:pt>
                <c:pt idx="6">
                  <c:v>0.14395110111736847</c:v>
                </c:pt>
                <c:pt idx="7">
                  <c:v>0.14271606446030338</c:v>
                </c:pt>
                <c:pt idx="8">
                  <c:v>0.14165209551666971</c:v>
                </c:pt>
                <c:pt idx="9">
                  <c:v>0.14066362490442488</c:v>
                </c:pt>
                <c:pt idx="10">
                  <c:v>0.13974529532618099</c:v>
                </c:pt>
                <c:pt idx="11">
                  <c:v>0.13889212963381675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45-49F3-A474-50751552856D}"/>
            </c:ext>
          </c:extLst>
        </c:ser>
        <c:ser>
          <c:idx val="1"/>
          <c:order val="1"/>
          <c:tx>
            <c:strRef>
              <c:f>'exp ref'!$A$38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ref'!$B$36:$M$36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ref'!$B$38:$M$38</c:f>
              <c:numCache>
                <c:formatCode>0.000</c:formatCode>
                <c:ptCount val="12"/>
                <c:pt idx="0">
                  <c:v>6.1930948643129681E-3</c:v>
                </c:pt>
                <c:pt idx="1">
                  <c:v>3.2693004040874364E-2</c:v>
                </c:pt>
                <c:pt idx="2">
                  <c:v>1.6727054840832957E-2</c:v>
                </c:pt>
                <c:pt idx="3">
                  <c:v>2.0085485410465013E-2</c:v>
                </c:pt>
                <c:pt idx="4">
                  <c:v>2.3250494915200242E-2</c:v>
                </c:pt>
                <c:pt idx="5">
                  <c:v>2.5032478225031407E-2</c:v>
                </c:pt>
                <c:pt idx="6">
                  <c:v>2.6393830535008489E-2</c:v>
                </c:pt>
                <c:pt idx="7">
                  <c:v>2.7628867192073574E-2</c:v>
                </c:pt>
                <c:pt idx="8">
                  <c:v>2.8692836135707243E-2</c:v>
                </c:pt>
                <c:pt idx="9">
                  <c:v>2.968130674795209E-2</c:v>
                </c:pt>
                <c:pt idx="10">
                  <c:v>3.0599636326195976E-2</c:v>
                </c:pt>
                <c:pt idx="11">
                  <c:v>3.1452802018560218E-2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45-49F3-A474-50751552856D}"/>
            </c:ext>
          </c:extLst>
        </c:ser>
        <c:ser>
          <c:idx val="2"/>
          <c:order val="2"/>
          <c:tx>
            <c:strRef>
              <c:f>'exp ref'!$A$39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ref'!$B$36:$M$36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ref'!$B$39:$M$39</c:f>
              <c:numCache>
                <c:formatCode>0.000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45-49F3-A474-507515528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20864"/>
        <c:axId val="437222400"/>
      </c:lineChart>
      <c:catAx>
        <c:axId val="43722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222400"/>
        <c:crosses val="autoZero"/>
        <c:auto val="1"/>
        <c:lblAlgn val="ctr"/>
        <c:lblOffset val="100"/>
        <c:noMultiLvlLbl val="0"/>
      </c:catAx>
      <c:valAx>
        <c:axId val="43722240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37220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686151704941266"/>
          <c:y val="4.3256863162374724E-2"/>
          <c:w val="0.31643702157272097"/>
          <c:h val="0.956743136837625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ref'!$A$50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ref'!$B$49:$M$49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ref'!$B$50:$M$50</c:f>
              <c:numCache>
                <c:formatCode>0.0000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60-4CEA-8145-215AA6CD07AB}"/>
            </c:ext>
          </c:extLst>
        </c:ser>
        <c:ser>
          <c:idx val="1"/>
          <c:order val="1"/>
          <c:tx>
            <c:strRef>
              <c:f>'exp ref'!$A$51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ref'!$B$49:$M$49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ref'!$B$51:$M$51</c:f>
              <c:numCache>
                <c:formatCode>0.0000</c:formatCode>
                <c:ptCount val="12"/>
                <c:pt idx="0">
                  <c:v>6.1930948643129681E-3</c:v>
                </c:pt>
                <c:pt idx="1">
                  <c:v>3.2736996844675362E-2</c:v>
                </c:pt>
                <c:pt idx="2">
                  <c:v>1.6759863335593046E-2</c:v>
                </c:pt>
                <c:pt idx="3">
                  <c:v>2.0130492741984075E-2</c:v>
                </c:pt>
                <c:pt idx="4">
                  <c:v>2.3296062185646883E-2</c:v>
                </c:pt>
                <c:pt idx="5">
                  <c:v>2.5075708502391998E-2</c:v>
                </c:pt>
                <c:pt idx="6">
                  <c:v>2.6434227169342159E-2</c:v>
                </c:pt>
                <c:pt idx="7">
                  <c:v>2.7666525008837477E-2</c:v>
                </c:pt>
                <c:pt idx="8">
                  <c:v>2.8727821785819639E-2</c:v>
                </c:pt>
                <c:pt idx="9">
                  <c:v>2.9713809846086025E-2</c:v>
                </c:pt>
                <c:pt idx="10">
                  <c:v>3.0629833032128555E-2</c:v>
                </c:pt>
                <c:pt idx="11">
                  <c:v>3.1480855991920575E-2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60-4CEA-8145-215AA6CD07AB}"/>
            </c:ext>
          </c:extLst>
        </c:ser>
        <c:ser>
          <c:idx val="2"/>
          <c:order val="2"/>
          <c:tx>
            <c:strRef>
              <c:f>'exp ref'!$A$52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ref'!$B$49:$M$49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ref'!$B$52:$M$52</c:f>
              <c:numCache>
                <c:formatCode>0.0000</c:formatCode>
                <c:ptCount val="12"/>
                <c:pt idx="0">
                  <c:v>3.9204044662567265E-2</c:v>
                </c:pt>
                <c:pt idx="1">
                  <c:v>1.9041732290068239E-2</c:v>
                </c:pt>
                <c:pt idx="2">
                  <c:v>3.6952926532627932E-2</c:v>
                </c:pt>
                <c:pt idx="3">
                  <c:v>3.3160273448845659E-2</c:v>
                </c:pt>
                <c:pt idx="4">
                  <c:v>3.0136847799658483E-2</c:v>
                </c:pt>
                <c:pt idx="5">
                  <c:v>2.8632285801357953E-2</c:v>
                </c:pt>
                <c:pt idx="6">
                  <c:v>2.7885922042251706E-2</c:v>
                </c:pt>
                <c:pt idx="7">
                  <c:v>2.634336450633918E-2</c:v>
                </c:pt>
                <c:pt idx="8">
                  <c:v>2.4971210230056058E-2</c:v>
                </c:pt>
                <c:pt idx="9">
                  <c:v>2.3673765715769474E-2</c:v>
                </c:pt>
                <c:pt idx="10">
                  <c:v>2.24456859669321E-2</c:v>
                </c:pt>
                <c:pt idx="11">
                  <c:v>2.1282005179291713E-2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60-4CEA-8145-215AA6CD0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272960"/>
        <c:axId val="437274496"/>
      </c:lineChart>
      <c:catAx>
        <c:axId val="43727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274496"/>
        <c:crosses val="autoZero"/>
        <c:auto val="1"/>
        <c:lblAlgn val="ctr"/>
        <c:lblOffset val="100"/>
        <c:noMultiLvlLbl val="0"/>
      </c:catAx>
      <c:valAx>
        <c:axId val="43727449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437272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5603031986146954"/>
          <c:y val="0.16863733209819431"/>
          <c:w val="0.32737216976508959"/>
          <c:h val="0.8039018063918508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ref'!$A$61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ref'!$B$60:$M$60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ref'!$B$61:$M$61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CE-4BF2-A012-D2BCB71452A7}"/>
            </c:ext>
          </c:extLst>
        </c:ser>
        <c:ser>
          <c:idx val="1"/>
          <c:order val="1"/>
          <c:tx>
            <c:strRef>
              <c:f>'exp ref'!$A$62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ref'!$B$60:$M$60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ref'!$B$62:$M$62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3.2736996844675362E-2</c:v>
                </c:pt>
                <c:pt idx="2">
                  <c:v>1.5561835949975377E-2</c:v>
                </c:pt>
                <c:pt idx="3">
                  <c:v>1.7540788153349227E-2</c:v>
                </c:pt>
                <c:pt idx="4">
                  <c:v>1.9216576541636932E-2</c:v>
                </c:pt>
                <c:pt idx="5">
                  <c:v>1.9718234286283168E-2</c:v>
                </c:pt>
                <c:pt idx="6">
                  <c:v>1.992683659280161E-2</c:v>
                </c:pt>
                <c:pt idx="7">
                  <c:v>2.0088078623248663E-2</c:v>
                </c:pt>
                <c:pt idx="8">
                  <c:v>2.0174890579350225E-2</c:v>
                </c:pt>
                <c:pt idx="9">
                  <c:v>2.0255542432875969E-2</c:v>
                </c:pt>
                <c:pt idx="10">
                  <c:v>2.0330471299465819E-2</c:v>
                </c:pt>
                <c:pt idx="11">
                  <c:v>2.040008327740564E-2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CE-4BF2-A012-D2BCB71452A7}"/>
            </c:ext>
          </c:extLst>
        </c:ser>
        <c:ser>
          <c:idx val="2"/>
          <c:order val="2"/>
          <c:tx>
            <c:strRef>
              <c:f>'exp ref'!$A$63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ref'!$B$60:$M$60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ref'!$B$63:$M$63</c:f>
              <c:numCache>
                <c:formatCode>0.00</c:formatCode>
                <c:ptCount val="12"/>
                <c:pt idx="0">
                  <c:v>3.9204044662567265E-2</c:v>
                </c:pt>
                <c:pt idx="1">
                  <c:v>4.0417322900682395E-3</c:v>
                </c:pt>
                <c:pt idx="2">
                  <c:v>2.31509539182456E-2</c:v>
                </c:pt>
                <c:pt idx="3">
                  <c:v>2.0749978037480504E-2</c:v>
                </c:pt>
                <c:pt idx="4">
                  <c:v>1.9216333443668434E-2</c:v>
                </c:pt>
                <c:pt idx="5">
                  <c:v>1.8989760017466783E-2</c:v>
                </c:pt>
                <c:pt idx="6">
                  <c:v>1.9393312618792256E-2</c:v>
                </c:pt>
                <c:pt idx="7">
                  <c:v>1.8921810891927994E-2</c:v>
                </c:pt>
                <c:pt idx="8">
                  <c:v>1.8524141436525473E-2</c:v>
                </c:pt>
                <c:pt idx="9">
                  <c:v>1.8132033128979531E-2</c:v>
                </c:pt>
                <c:pt idx="10">
                  <c:v>1.7745047699594837E-2</c:v>
                </c:pt>
                <c:pt idx="11">
                  <c:v>1.736277789380665E-2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CE-4BF2-A012-D2BCB7145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308032"/>
        <c:axId val="437313920"/>
      </c:lineChart>
      <c:catAx>
        <c:axId val="43730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313920"/>
        <c:crosses val="autoZero"/>
        <c:auto val="1"/>
        <c:lblAlgn val="ctr"/>
        <c:lblOffset val="100"/>
        <c:noMultiLvlLbl val="0"/>
      </c:catAx>
      <c:valAx>
        <c:axId val="437313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308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ref'!$X$6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ref'!$Y$6:$AJ$6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20-4D8A-A269-32B3BB66817E}"/>
            </c:ext>
          </c:extLst>
        </c:ser>
        <c:ser>
          <c:idx val="1"/>
          <c:order val="1"/>
          <c:tx>
            <c:strRef>
              <c:f>'exp ref'!$X$7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ref'!$Y$7:$AJ$7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0-4D8A-A269-32B3BB66817E}"/>
            </c:ext>
          </c:extLst>
        </c:ser>
        <c:ser>
          <c:idx val="2"/>
          <c:order val="2"/>
          <c:tx>
            <c:strRef>
              <c:f>'exp ref'!$X$8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ref'!$Y$8:$AJ$8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20-4D8A-A269-32B3BB66817E}"/>
            </c:ext>
          </c:extLst>
        </c:ser>
        <c:ser>
          <c:idx val="4"/>
          <c:order val="3"/>
          <c:tx>
            <c:strRef>
              <c:f>'exp ref'!$X$9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ref'!$Y$9:$AJ$9</c:f>
              <c:numCache>
                <c:formatCode>0.000</c:formatCode>
                <c:ptCount val="12"/>
                <c:pt idx="0">
                  <c:v>3.9204044662567266</c:v>
                </c:pt>
                <c:pt idx="1">
                  <c:v>1.9041732290068238</c:v>
                </c:pt>
                <c:pt idx="2">
                  <c:v>3.695292653262793</c:v>
                </c:pt>
                <c:pt idx="3">
                  <c:v>3.3160273448845659</c:v>
                </c:pt>
                <c:pt idx="4">
                  <c:v>3.0136847799658484</c:v>
                </c:pt>
                <c:pt idx="5">
                  <c:v>2.8632285801357953</c:v>
                </c:pt>
                <c:pt idx="6">
                  <c:v>2.7885922042251705</c:v>
                </c:pt>
                <c:pt idx="7">
                  <c:v>2.634336450633918</c:v>
                </c:pt>
                <c:pt idx="8">
                  <c:v>2.4971210230056058</c:v>
                </c:pt>
                <c:pt idx="9">
                  <c:v>2.3673765715769473</c:v>
                </c:pt>
                <c:pt idx="10">
                  <c:v>2.2445685966932101</c:v>
                </c:pt>
                <c:pt idx="11">
                  <c:v>2.1282005179291712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20-4D8A-A269-32B3BB66817E}"/>
            </c:ext>
          </c:extLst>
        </c:ser>
        <c:ser>
          <c:idx val="5"/>
          <c:order val="4"/>
          <c:tx>
            <c:strRef>
              <c:f>'exp ref'!$X$10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ref'!$Y$10:$AJ$10</c:f>
              <c:numCache>
                <c:formatCode>0.00</c:formatCode>
                <c:ptCount val="12"/>
                <c:pt idx="0">
                  <c:v>3.9204044662567266</c:v>
                </c:pt>
                <c:pt idx="1">
                  <c:v>0.40417322900682395</c:v>
                </c:pt>
                <c:pt idx="2">
                  <c:v>2.3150953918245598</c:v>
                </c:pt>
                <c:pt idx="3">
                  <c:v>2.0749978037480505</c:v>
                </c:pt>
                <c:pt idx="4">
                  <c:v>1.9216333443668434</c:v>
                </c:pt>
                <c:pt idx="5">
                  <c:v>1.8989760017466784</c:v>
                </c:pt>
                <c:pt idx="6">
                  <c:v>1.9393312618792256</c:v>
                </c:pt>
                <c:pt idx="7">
                  <c:v>1.8921810891927995</c:v>
                </c:pt>
                <c:pt idx="8">
                  <c:v>1.8524141436525472</c:v>
                </c:pt>
                <c:pt idx="9">
                  <c:v>1.813203312897953</c:v>
                </c:pt>
                <c:pt idx="10">
                  <c:v>1.7745047699594836</c:v>
                </c:pt>
                <c:pt idx="11">
                  <c:v>1.7362777893806649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F20-4D8A-A269-32B3BB668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332224"/>
        <c:axId val="437358592"/>
      </c:lineChart>
      <c:catAx>
        <c:axId val="43733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358592"/>
        <c:crosses val="autoZero"/>
        <c:auto val="1"/>
        <c:lblAlgn val="ctr"/>
        <c:lblOffset val="100"/>
        <c:noMultiLvlLbl val="0"/>
      </c:catAx>
      <c:valAx>
        <c:axId val="4373585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3322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ref'!$X$35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ref'!$Y$35:$AJ$35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3.2693004040874363</c:v>
                </c:pt>
                <c:pt idx="2">
                  <c:v>1.9121176509252726</c:v>
                </c:pt>
                <c:pt idx="3">
                  <c:v>2.5260085259909659</c:v>
                </c:pt>
                <c:pt idx="4">
                  <c:v>3.1404597042257376</c:v>
                </c:pt>
                <c:pt idx="5">
                  <c:v>3.5742807219286887</c:v>
                </c:pt>
                <c:pt idx="6">
                  <c:v>3.940429504342343</c:v>
                </c:pt>
                <c:pt idx="7">
                  <c:v>4.2781735979160569</c:v>
                </c:pt>
                <c:pt idx="8">
                  <c:v>4.5794960103044335</c:v>
                </c:pt>
                <c:pt idx="9">
                  <c:v>4.8594368405691011</c:v>
                </c:pt>
                <c:pt idx="10">
                  <c:v>5.1195133075936106</c:v>
                </c:pt>
                <c:pt idx="11">
                  <c:v>5.3611349696998536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18-40BB-83F0-112510EFCD7C}"/>
            </c:ext>
          </c:extLst>
        </c:ser>
        <c:ser>
          <c:idx val="1"/>
          <c:order val="1"/>
          <c:tx>
            <c:strRef>
              <c:f>'exp ref'!$X$36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ref'!$Y$36:$AJ$36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3.2693004040874363</c:v>
                </c:pt>
                <c:pt idx="2">
                  <c:v>1.87951190766381</c:v>
                </c:pt>
                <c:pt idx="3">
                  <c:v>2.3138952913639308</c:v>
                </c:pt>
                <c:pt idx="4">
                  <c:v>2.7784761354672396</c:v>
                </c:pt>
                <c:pt idx="5">
                  <c:v>3.1252884018733593</c:v>
                </c:pt>
                <c:pt idx="6">
                  <c:v>3.4462624874198862</c:v>
                </c:pt>
                <c:pt idx="7">
                  <c:v>3.7685384195427911</c:v>
                </c:pt>
                <c:pt idx="8">
                  <c:v>4.0926709343944605</c:v>
                </c:pt>
                <c:pt idx="9">
                  <c:v>4.4071564580257583</c:v>
                </c:pt>
                <c:pt idx="10">
                  <c:v>4.6993263563541054</c:v>
                </c:pt>
                <c:pt idx="11">
                  <c:v>4.9707641271726954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18-40BB-83F0-112510EFCD7C}"/>
            </c:ext>
          </c:extLst>
        </c:ser>
        <c:ser>
          <c:idx val="2"/>
          <c:order val="2"/>
          <c:tx>
            <c:strRef>
              <c:f>'exp ref'!$X$37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ref'!$Y$37:$AJ$37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3.2693004040874363</c:v>
                </c:pt>
                <c:pt idx="2">
                  <c:v>1.6727054840832958</c:v>
                </c:pt>
                <c:pt idx="3">
                  <c:v>2.0085485410465012</c:v>
                </c:pt>
                <c:pt idx="4">
                  <c:v>2.3250494915200242</c:v>
                </c:pt>
                <c:pt idx="5">
                  <c:v>2.5032478225031398</c:v>
                </c:pt>
                <c:pt idx="6">
                  <c:v>2.6393830535008487</c:v>
                </c:pt>
                <c:pt idx="7">
                  <c:v>2.7628867192073567</c:v>
                </c:pt>
                <c:pt idx="8">
                  <c:v>2.8692836135707243</c:v>
                </c:pt>
                <c:pt idx="9">
                  <c:v>2.9681306747952085</c:v>
                </c:pt>
                <c:pt idx="10">
                  <c:v>3.0599636326195965</c:v>
                </c:pt>
                <c:pt idx="11">
                  <c:v>3.1452802018560204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18-40BB-83F0-112510EFCD7C}"/>
            </c:ext>
          </c:extLst>
        </c:ser>
        <c:ser>
          <c:idx val="4"/>
          <c:order val="3"/>
          <c:tx>
            <c:strRef>
              <c:f>'exp ref'!$X$38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ref'!$Y$38:$AJ$38</c:f>
              <c:numCache>
                <c:formatCode>0.000</c:formatCode>
                <c:ptCount val="12"/>
                <c:pt idx="0">
                  <c:v>0.6193094864312968</c:v>
                </c:pt>
                <c:pt idx="1">
                  <c:v>3.2736996844675361</c:v>
                </c:pt>
                <c:pt idx="2">
                  <c:v>1.6759863335593046</c:v>
                </c:pt>
                <c:pt idx="3">
                  <c:v>2.0130492741984076</c:v>
                </c:pt>
                <c:pt idx="4">
                  <c:v>2.3296062185646882</c:v>
                </c:pt>
                <c:pt idx="5">
                  <c:v>2.5075708502391998</c:v>
                </c:pt>
                <c:pt idx="6">
                  <c:v>2.6434227169342162</c:v>
                </c:pt>
                <c:pt idx="7">
                  <c:v>2.7666525008837475</c:v>
                </c:pt>
                <c:pt idx="8">
                  <c:v>2.8727821785819638</c:v>
                </c:pt>
                <c:pt idx="9">
                  <c:v>2.9713809846086026</c:v>
                </c:pt>
                <c:pt idx="10">
                  <c:v>3.0629833032128557</c:v>
                </c:pt>
                <c:pt idx="11">
                  <c:v>3.1480855991920578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18-40BB-83F0-112510EFCD7C}"/>
            </c:ext>
          </c:extLst>
        </c:ser>
        <c:ser>
          <c:idx val="5"/>
          <c:order val="4"/>
          <c:tx>
            <c:strRef>
              <c:f>'exp ref'!$X$39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ref'!$Y$39:$AJ$39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3.2736996844675361</c:v>
                </c:pt>
                <c:pt idx="2">
                  <c:v>1.5561835949975378</c:v>
                </c:pt>
                <c:pt idx="3">
                  <c:v>1.7540788153349227</c:v>
                </c:pt>
                <c:pt idx="4">
                  <c:v>1.9216576541636932</c:v>
                </c:pt>
                <c:pt idx="5">
                  <c:v>1.9718234286283169</c:v>
                </c:pt>
                <c:pt idx="6">
                  <c:v>1.9926836592801609</c:v>
                </c:pt>
                <c:pt idx="7">
                  <c:v>2.0088078623248662</c:v>
                </c:pt>
                <c:pt idx="8">
                  <c:v>2.0174890579350224</c:v>
                </c:pt>
                <c:pt idx="9">
                  <c:v>2.0255542432875968</c:v>
                </c:pt>
                <c:pt idx="10">
                  <c:v>2.0330471299465818</c:v>
                </c:pt>
                <c:pt idx="11">
                  <c:v>2.0400083277405638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18-40BB-83F0-112510EFC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385472"/>
        <c:axId val="437391360"/>
      </c:lineChart>
      <c:catAx>
        <c:axId val="43738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391360"/>
        <c:crosses val="autoZero"/>
        <c:auto val="1"/>
        <c:lblAlgn val="ctr"/>
        <c:lblOffset val="100"/>
        <c:noMultiLvlLbl val="0"/>
      </c:catAx>
      <c:valAx>
        <c:axId val="4373913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3854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ref'!$X$72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ref'!$Y$72:$AJ$72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16.176380934492947</c:v>
                </c:pt>
                <c:pt idx="2">
                  <c:v>17.815971120759748</c:v>
                </c:pt>
                <c:pt idx="3">
                  <c:v>17.250949721708036</c:v>
                </c:pt>
                <c:pt idx="4">
                  <c:v>16.72793447383259</c:v>
                </c:pt>
                <c:pt idx="5">
                  <c:v>16.362406861462791</c:v>
                </c:pt>
                <c:pt idx="6">
                  <c:v>16.094063660895351</c:v>
                </c:pt>
                <c:pt idx="7">
                  <c:v>15.756319567321636</c:v>
                </c:pt>
                <c:pt idx="8">
                  <c:v>15.454997154933265</c:v>
                </c:pt>
                <c:pt idx="9">
                  <c:v>15.175056324668596</c:v>
                </c:pt>
                <c:pt idx="10">
                  <c:v>14.914979857644084</c:v>
                </c:pt>
                <c:pt idx="11">
                  <c:v>14.673358195537839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06-43B1-AAB8-DA6A4BDD928B}"/>
            </c:ext>
          </c:extLst>
        </c:ser>
        <c:ser>
          <c:idx val="1"/>
          <c:order val="1"/>
          <c:tx>
            <c:strRef>
              <c:f>'exp ref'!$X$73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ref'!$Y$73:$AJ$73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15.767808425106022</c:v>
                </c:pt>
                <c:pt idx="2">
                  <c:v>15.856809784862925</c:v>
                </c:pt>
                <c:pt idx="3">
                  <c:v>15.947881628616031</c:v>
                </c:pt>
                <c:pt idx="4">
                  <c:v>16.02510317952779</c:v>
                </c:pt>
                <c:pt idx="5">
                  <c:v>16.065888153016488</c:v>
                </c:pt>
                <c:pt idx="6">
                  <c:v>16.102478244078309</c:v>
                </c:pt>
                <c:pt idx="7">
                  <c:v>16.13350421372003</c:v>
                </c:pt>
                <c:pt idx="8">
                  <c:v>15.941822230843233</c:v>
                </c:pt>
                <c:pt idx="9">
                  <c:v>15.627336707211937</c:v>
                </c:pt>
                <c:pt idx="10">
                  <c:v>15.335166808883589</c:v>
                </c:pt>
                <c:pt idx="11">
                  <c:v>15.063729038064999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06-43B1-AAB8-DA6A4BDD928B}"/>
            </c:ext>
          </c:extLst>
        </c:ser>
        <c:ser>
          <c:idx val="2"/>
          <c:order val="2"/>
          <c:tx>
            <c:strRef>
              <c:f>'exp ref'!$X$74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ref'!$Y$74:$AJ$74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13.176380934492949</c:v>
                </c:pt>
                <c:pt idx="2">
                  <c:v>15.055383287601726</c:v>
                </c:pt>
                <c:pt idx="3">
                  <c:v>14.768409706652506</c:v>
                </c:pt>
                <c:pt idx="4">
                  <c:v>14.543344686538301</c:v>
                </c:pt>
                <c:pt idx="5">
                  <c:v>14.433439760888342</c:v>
                </c:pt>
                <c:pt idx="6">
                  <c:v>14.395110111736845</c:v>
                </c:pt>
                <c:pt idx="7">
                  <c:v>14.271606446030338</c:v>
                </c:pt>
                <c:pt idx="8">
                  <c:v>14.165209551666969</c:v>
                </c:pt>
                <c:pt idx="9">
                  <c:v>14.066362490442486</c:v>
                </c:pt>
                <c:pt idx="10">
                  <c:v>13.974529532618096</c:v>
                </c:pt>
                <c:pt idx="11">
                  <c:v>13.889212963381672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06-43B1-AAB8-DA6A4BDD928B}"/>
            </c:ext>
          </c:extLst>
        </c:ser>
        <c:ser>
          <c:idx val="3"/>
          <c:order val="3"/>
          <c:tx>
            <c:strRef>
              <c:f>'exp ref'!$X$75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ref'!$Y$75:$AJ$75</c:f>
              <c:numCache>
                <c:formatCode>0.000</c:formatCode>
                <c:ptCount val="12"/>
                <c:pt idx="0">
                  <c:v>15.625242698211339</c:v>
                </c:pt>
                <c:pt idx="1">
                  <c:v>15.767808425106022</c:v>
                </c:pt>
                <c:pt idx="2">
                  <c:v>15.856809784862925</c:v>
                </c:pt>
                <c:pt idx="3">
                  <c:v>15.947881628616031</c:v>
                </c:pt>
                <c:pt idx="4">
                  <c:v>16.02510317952779</c:v>
                </c:pt>
                <c:pt idx="5">
                  <c:v>16.065888153016488</c:v>
                </c:pt>
                <c:pt idx="6">
                  <c:v>16.102478244078309</c:v>
                </c:pt>
                <c:pt idx="7">
                  <c:v>16.13350421372003</c:v>
                </c:pt>
                <c:pt idx="8">
                  <c:v>16.164589963650126</c:v>
                </c:pt>
                <c:pt idx="9">
                  <c:v>16.195735609052146</c:v>
                </c:pt>
                <c:pt idx="10">
                  <c:v>16.226941265331629</c:v>
                </c:pt>
                <c:pt idx="11">
                  <c:v>16.258207048116464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06-43B1-AAB8-DA6A4BDD928B}"/>
            </c:ext>
          </c:extLst>
        </c:ser>
        <c:ser>
          <c:idx val="4"/>
          <c:order val="4"/>
          <c:tx>
            <c:strRef>
              <c:f>'exp ref'!$X$76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ref'!$Y$76:$AJ$76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15.767808425106022</c:v>
                </c:pt>
                <c:pt idx="2">
                  <c:v>15.856809784862925</c:v>
                </c:pt>
                <c:pt idx="3">
                  <c:v>15.947881628616031</c:v>
                </c:pt>
                <c:pt idx="4">
                  <c:v>16.02510317952779</c:v>
                </c:pt>
                <c:pt idx="5">
                  <c:v>16.065888153016488</c:v>
                </c:pt>
                <c:pt idx="6">
                  <c:v>16.102478244078309</c:v>
                </c:pt>
                <c:pt idx="7">
                  <c:v>16.13350421372003</c:v>
                </c:pt>
                <c:pt idx="8">
                  <c:v>16.164589963650126</c:v>
                </c:pt>
                <c:pt idx="9">
                  <c:v>16.195735609052146</c:v>
                </c:pt>
                <c:pt idx="10">
                  <c:v>16.226941265331629</c:v>
                </c:pt>
                <c:pt idx="11">
                  <c:v>16.258207048116464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06-43B1-AAB8-DA6A4BDD9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435008"/>
        <c:axId val="437449088"/>
      </c:lineChart>
      <c:catAx>
        <c:axId val="43743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449088"/>
        <c:crosses val="autoZero"/>
        <c:auto val="1"/>
        <c:lblAlgn val="ctr"/>
        <c:lblOffset val="100"/>
        <c:noMultiLvlLbl val="0"/>
      </c:catAx>
      <c:valAx>
        <c:axId val="437449088"/>
        <c:scaling>
          <c:orientation val="minMax"/>
          <c:min val="12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4350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boom bust'!$A$4</c:f>
              <c:strCache>
                <c:ptCount val="1"/>
                <c:pt idx="0">
                  <c:v>Current Primary Expenditures (share of GDP)</c:v>
                </c:pt>
              </c:strCache>
            </c:strRef>
          </c:tx>
          <c:marker>
            <c:symbol val="none"/>
          </c:marker>
          <c:cat>
            <c:numRef>
              <c:f>'exp boom bust'!$B$3:$M$3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bust'!$B$4:$M$4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0.16268072526752247</c:v>
                </c:pt>
                <c:pt idx="2">
                  <c:v>0.17940106061436634</c:v>
                </c:pt>
                <c:pt idx="3">
                  <c:v>0.17549169409732268</c:v>
                </c:pt>
                <c:pt idx="4">
                  <c:v>0.16818989068304496</c:v>
                </c:pt>
                <c:pt idx="5">
                  <c:v>0.16238351687008645</c:v>
                </c:pt>
                <c:pt idx="6">
                  <c:v>0.15796866235365487</c:v>
                </c:pt>
                <c:pt idx="7">
                  <c:v>0.15344473715800916</c:v>
                </c:pt>
                <c:pt idx="8">
                  <c:v>0.15000026651568926</c:v>
                </c:pt>
                <c:pt idx="9">
                  <c:v>0.14752370141293741</c:v>
                </c:pt>
                <c:pt idx="10">
                  <c:v>0.14522287126368433</c:v>
                </c:pt>
                <c:pt idx="11">
                  <c:v>0.14308530606508335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75-49DB-A01F-1C6F483BC2AF}"/>
            </c:ext>
          </c:extLst>
        </c:ser>
        <c:ser>
          <c:idx val="1"/>
          <c:order val="1"/>
          <c:tx>
            <c:strRef>
              <c:f>'exp boom bust'!$A$5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boom bust'!$B$3:$M$3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bust'!$B$5:$M$5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3.1776088118281372E-2</c:v>
                </c:pt>
                <c:pt idx="2">
                  <c:v>1.7879827102483859E-2</c:v>
                </c:pt>
                <c:pt idx="3">
                  <c:v>2.2277888379667352E-2</c:v>
                </c:pt>
                <c:pt idx="4">
                  <c:v>3.0494051097538305E-2</c:v>
                </c:pt>
                <c:pt idx="5">
                  <c:v>3.6983358963828337E-2</c:v>
                </c:pt>
                <c:pt idx="6">
                  <c:v>4.237626929872209E-2</c:v>
                </c:pt>
                <c:pt idx="7">
                  <c:v>4.6900194494367796E-2</c:v>
                </c:pt>
                <c:pt idx="8">
                  <c:v>5.0344665136687713E-2</c:v>
                </c:pt>
                <c:pt idx="9">
                  <c:v>5.2821230239439541E-2</c:v>
                </c:pt>
                <c:pt idx="10">
                  <c:v>5.5122060388692627E-2</c:v>
                </c:pt>
                <c:pt idx="11">
                  <c:v>5.7259625587293618E-2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5-49DB-A01F-1C6F483BC2AF}"/>
            </c:ext>
          </c:extLst>
        </c:ser>
        <c:ser>
          <c:idx val="2"/>
          <c:order val="2"/>
          <c:tx>
            <c:strRef>
              <c:f>'exp boom bust'!$A$6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boom bust'!$B$3:$M$3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bust'!$B$6:$M$6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75-49DB-A01F-1C6F483BC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626368"/>
        <c:axId val="437627904"/>
      </c:lineChart>
      <c:catAx>
        <c:axId val="43762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627904"/>
        <c:crosses val="autoZero"/>
        <c:auto val="1"/>
        <c:lblAlgn val="ctr"/>
        <c:lblOffset val="100"/>
        <c:noMultiLvlLbl val="0"/>
      </c:catAx>
      <c:valAx>
        <c:axId val="4376279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6263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boom bust'!$A$15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boom bust'!$B$14:$M$14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bust'!$B$15:$M$15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0.15966053713467249</c:v>
                </c:pt>
                <c:pt idx="8">
                  <c:v>0.15585919561221201</c:v>
                </c:pt>
                <c:pt idx="9">
                  <c:v>0.15296688588349183</c:v>
                </c:pt>
                <c:pt idx="10">
                  <c:v>0.15027981199335944</c:v>
                </c:pt>
                <c:pt idx="11">
                  <c:v>0.14778341058125133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69-4360-A4DA-B7916C2F22AA}"/>
            </c:ext>
          </c:extLst>
        </c:ser>
        <c:ser>
          <c:idx val="1"/>
          <c:order val="1"/>
          <c:tx>
            <c:strRef>
              <c:f>'exp boom bust'!$A$16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boom bust'!$B$14:$M$14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bust'!$B$16:$M$16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3.1776088118281372E-2</c:v>
                </c:pt>
                <c:pt idx="2">
                  <c:v>1.7498497493813148E-2</c:v>
                </c:pt>
                <c:pt idx="3">
                  <c:v>2.0145120833076204E-2</c:v>
                </c:pt>
                <c:pt idx="4">
                  <c:v>2.6280116440966447E-2</c:v>
                </c:pt>
                <c:pt idx="5">
                  <c:v>3.1466720915703801E-2</c:v>
                </c:pt>
                <c:pt idx="6">
                  <c:v>3.623382571873178E-2</c:v>
                </c:pt>
                <c:pt idx="7">
                  <c:v>4.0684394517704475E-2</c:v>
                </c:pt>
                <c:pt idx="8">
                  <c:v>4.4485736040164953E-2</c:v>
                </c:pt>
                <c:pt idx="9">
                  <c:v>4.7378045768885144E-2</c:v>
                </c:pt>
                <c:pt idx="10">
                  <c:v>5.0065119659017512E-2</c:v>
                </c:pt>
                <c:pt idx="11">
                  <c:v>5.2561521071125633E-2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69-4360-A4DA-B7916C2F22AA}"/>
            </c:ext>
          </c:extLst>
        </c:ser>
        <c:ser>
          <c:idx val="2"/>
          <c:order val="2"/>
          <c:tx>
            <c:strRef>
              <c:f>'exp boom bust'!$A$17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boom bust'!$B$14:$M$14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bust'!$B$17:$M$17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69-4360-A4DA-B7916C2F2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534720"/>
        <c:axId val="437536256"/>
      </c:lineChart>
      <c:catAx>
        <c:axId val="437534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536256"/>
        <c:crosses val="autoZero"/>
        <c:auto val="1"/>
        <c:lblAlgn val="ctr"/>
        <c:lblOffset val="100"/>
        <c:noMultiLvlLbl val="0"/>
      </c:catAx>
      <c:valAx>
        <c:axId val="4375362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534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boom bust'!$A$26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boom bust'!$B$25:$M$25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bust'!$B$26:$M$26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0.13268072526752248</c:v>
                </c:pt>
                <c:pt idx="2">
                  <c:v>0.15168783038706757</c:v>
                </c:pt>
                <c:pt idx="3">
                  <c:v>0.15019746620828461</c:v>
                </c:pt>
                <c:pt idx="4">
                  <c:v>0.14643984046114589</c:v>
                </c:pt>
                <c:pt idx="5">
                  <c:v>0.14383646469439032</c:v>
                </c:pt>
                <c:pt idx="6">
                  <c:v>0.14228550299911116</c:v>
                </c:pt>
                <c:pt idx="7">
                  <c:v>0.14029985229099856</c:v>
                </c:pt>
                <c:pt idx="8">
                  <c:v>0.13895625802657144</c:v>
                </c:pt>
                <c:pt idx="9">
                  <c:v>0.13815908174995145</c:v>
                </c:pt>
                <c:pt idx="10">
                  <c:v>0.13741847242396255</c:v>
                </c:pt>
                <c:pt idx="11">
                  <c:v>0.13673041610589531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58-44BF-8043-A8266AD14923}"/>
            </c:ext>
          </c:extLst>
        </c:ser>
        <c:ser>
          <c:idx val="1"/>
          <c:order val="1"/>
          <c:tx>
            <c:strRef>
              <c:f>'exp boom bust'!$A$27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boom bust'!$B$25:$M$25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bust'!$B$27:$M$27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3.1776088118281372E-2</c:v>
                </c:pt>
                <c:pt idx="2">
                  <c:v>1.5593057329782629E-2</c:v>
                </c:pt>
                <c:pt idx="3">
                  <c:v>1.7572116268705439E-2</c:v>
                </c:pt>
                <c:pt idx="4">
                  <c:v>2.224410131943735E-2</c:v>
                </c:pt>
                <c:pt idx="5">
                  <c:v>2.5530411139524496E-2</c:v>
                </c:pt>
                <c:pt idx="6">
                  <c:v>2.8059428653265772E-2</c:v>
                </c:pt>
                <c:pt idx="7">
                  <c:v>3.0045079361378377E-2</c:v>
                </c:pt>
                <c:pt idx="8">
                  <c:v>3.138867362580549E-2</c:v>
                </c:pt>
                <c:pt idx="9">
                  <c:v>3.2185849902425491E-2</c:v>
                </c:pt>
                <c:pt idx="10">
                  <c:v>3.2926459228414376E-2</c:v>
                </c:pt>
                <c:pt idx="11">
                  <c:v>3.3614515546481621E-2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58-44BF-8043-A8266AD14923}"/>
            </c:ext>
          </c:extLst>
        </c:ser>
        <c:ser>
          <c:idx val="2"/>
          <c:order val="2"/>
          <c:tx>
            <c:strRef>
              <c:f>'exp boom bust'!$A$28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boom bust'!$B$25:$M$25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bust'!$B$28:$M$28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58-44BF-8043-A8266AD14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561600"/>
        <c:axId val="437571584"/>
      </c:lineChart>
      <c:catAx>
        <c:axId val="437561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571584"/>
        <c:crosses val="autoZero"/>
        <c:auto val="1"/>
        <c:lblAlgn val="ctr"/>
        <c:lblOffset val="100"/>
        <c:noMultiLvlLbl val="0"/>
      </c:catAx>
      <c:valAx>
        <c:axId val="43757158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561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098281786941882"/>
          <c:y val="0.17810453693288339"/>
          <c:w val="0.31252233676976154"/>
          <c:h val="0.8037903262092246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boom bust'!$A$37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boom bust'!$B$36:$M$36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bust'!$B$37:$M$37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0.13268072526752245</c:v>
                </c:pt>
                <c:pt idx="2">
                  <c:v>0.15168783038706762</c:v>
                </c:pt>
                <c:pt idx="3">
                  <c:v>0.15019746620828459</c:v>
                </c:pt>
                <c:pt idx="4">
                  <c:v>0.14643984046114591</c:v>
                </c:pt>
                <c:pt idx="5">
                  <c:v>0.14383646469439029</c:v>
                </c:pt>
                <c:pt idx="6">
                  <c:v>0.14228550299911119</c:v>
                </c:pt>
                <c:pt idx="7">
                  <c:v>0.14029985229099859</c:v>
                </c:pt>
                <c:pt idx="8">
                  <c:v>0.13895625802657147</c:v>
                </c:pt>
                <c:pt idx="9">
                  <c:v>0.13815908174995148</c:v>
                </c:pt>
                <c:pt idx="10">
                  <c:v>0.1374184724239626</c:v>
                </c:pt>
                <c:pt idx="11">
                  <c:v>0.13673041610589534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D1-417C-AEFB-41B539BA5449}"/>
            </c:ext>
          </c:extLst>
        </c:ser>
        <c:ser>
          <c:idx val="1"/>
          <c:order val="1"/>
          <c:tx>
            <c:strRef>
              <c:f>'exp boom bust'!$A$38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boom bust'!$B$36:$M$36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bust'!$B$38:$M$38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3.1776088118281372E-2</c:v>
                </c:pt>
                <c:pt idx="2">
                  <c:v>1.5593057329782625E-2</c:v>
                </c:pt>
                <c:pt idx="3">
                  <c:v>1.7572116268705439E-2</c:v>
                </c:pt>
                <c:pt idx="4">
                  <c:v>2.224410131943735E-2</c:v>
                </c:pt>
                <c:pt idx="5">
                  <c:v>2.5530411139524496E-2</c:v>
                </c:pt>
                <c:pt idx="6">
                  <c:v>2.8059428653265772E-2</c:v>
                </c:pt>
                <c:pt idx="7">
                  <c:v>3.0045079361378371E-2</c:v>
                </c:pt>
                <c:pt idx="8">
                  <c:v>3.1388673625805483E-2</c:v>
                </c:pt>
                <c:pt idx="9">
                  <c:v>3.2185849902425491E-2</c:v>
                </c:pt>
                <c:pt idx="10">
                  <c:v>3.2926459228414376E-2</c:v>
                </c:pt>
                <c:pt idx="11">
                  <c:v>3.3614515546481628E-2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D1-417C-AEFB-41B539BA5449}"/>
            </c:ext>
          </c:extLst>
        </c:ser>
        <c:ser>
          <c:idx val="2"/>
          <c:order val="2"/>
          <c:tx>
            <c:strRef>
              <c:f>'exp boom bust'!$A$39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boom bust'!$B$36:$M$36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bust'!$B$39:$M$39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D1-417C-AEFB-41B539BA5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744384"/>
        <c:axId val="437745920"/>
      </c:lineChart>
      <c:catAx>
        <c:axId val="43774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745920"/>
        <c:crosses val="autoZero"/>
        <c:auto val="1"/>
        <c:lblAlgn val="ctr"/>
        <c:lblOffset val="100"/>
        <c:noMultiLvlLbl val="0"/>
      </c:catAx>
      <c:valAx>
        <c:axId val="437745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74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68615170494131"/>
          <c:y val="4.325686316237469E-2"/>
          <c:w val="0.31643702157272097"/>
          <c:h val="0.956743136837625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boom bust'!$A$48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boom bust'!$B$47:$M$47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bust'!$B$48:$M$48</c:f>
              <c:numCache>
                <c:formatCode>0.00</c:formatCode>
                <c:ptCount val="12"/>
                <c:pt idx="0" formatCode="0.000">
                  <c:v>0.15625242698211339</c:v>
                </c:pt>
                <c:pt idx="1">
                  <c:v>0.12081389609889784</c:v>
                </c:pt>
                <c:pt idx="2">
                  <c:v>0.1440938016489865</c:v>
                </c:pt>
                <c:pt idx="3">
                  <c:v>0.14501987037690417</c:v>
                </c:pt>
                <c:pt idx="4">
                  <c:v>0.14445895877407525</c:v>
                </c:pt>
                <c:pt idx="5">
                  <c:v>0.14328161625468991</c:v>
                </c:pt>
                <c:pt idx="6">
                  <c:v>0.14342190467471139</c:v>
                </c:pt>
                <c:pt idx="7">
                  <c:v>0.14270690633331851</c:v>
                </c:pt>
                <c:pt idx="8">
                  <c:v>0.14241582649044826</c:v>
                </c:pt>
                <c:pt idx="9">
                  <c:v>0.14246076338000094</c:v>
                </c:pt>
                <c:pt idx="10">
                  <c:v>0.14250251158608748</c:v>
                </c:pt>
                <c:pt idx="11">
                  <c:v>0.14254129737497487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A1-48B1-9CBB-A42DCAA7CD3D}"/>
            </c:ext>
          </c:extLst>
        </c:ser>
        <c:ser>
          <c:idx val="1"/>
          <c:order val="1"/>
          <c:tx>
            <c:strRef>
              <c:f>'exp boom bust'!$A$49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boom bust'!$B$47:$M$47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bust'!$B$49:$M$49</c:f>
              <c:numCache>
                <c:formatCode>0.00</c:formatCode>
                <c:ptCount val="12"/>
                <c:pt idx="0" formatCode="0.000">
                  <c:v>6.1930948643129681E-3</c:v>
                </c:pt>
                <c:pt idx="1">
                  <c:v>3.1817646292357747E-2</c:v>
                </c:pt>
                <c:pt idx="2">
                  <c:v>1.4478232060276996E-2</c:v>
                </c:pt>
                <c:pt idx="3">
                  <c:v>1.5254505737157552E-2</c:v>
                </c:pt>
                <c:pt idx="4">
                  <c:v>1.8157494052266666E-2</c:v>
                </c:pt>
                <c:pt idx="5">
                  <c:v>1.984253326428911E-2</c:v>
                </c:pt>
                <c:pt idx="6">
                  <c:v>2.0938686243255358E-2</c:v>
                </c:pt>
                <c:pt idx="7">
                  <c:v>2.1653684584648229E-2</c:v>
                </c:pt>
                <c:pt idx="8">
                  <c:v>2.1944764427518481E-2</c:v>
                </c:pt>
                <c:pt idx="9">
                  <c:v>2.1899827537965801E-2</c:v>
                </c:pt>
                <c:pt idx="10">
                  <c:v>2.1858079331879242E-2</c:v>
                </c:pt>
                <c:pt idx="11">
                  <c:v>2.1819293542991867E-2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A1-48B1-9CBB-A42DCAA7CD3D}"/>
            </c:ext>
          </c:extLst>
        </c:ser>
        <c:ser>
          <c:idx val="2"/>
          <c:order val="2"/>
          <c:tx>
            <c:strRef>
              <c:f>'exp boom bust'!$A$50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boom bust'!$B$47:$M$47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bust'!$B$50:$M$50</c:f>
              <c:numCache>
                <c:formatCode>0.00</c:formatCode>
                <c:ptCount val="12"/>
                <c:pt idx="0">
                  <c:v>3.9204044662567265E-2</c:v>
                </c:pt>
                <c:pt idx="1">
                  <c:v>4.1825270994548261E-2</c:v>
                </c:pt>
                <c:pt idx="2">
                  <c:v>3.870885400758671E-2</c:v>
                </c:pt>
                <c:pt idx="3">
                  <c:v>3.7495206362928336E-2</c:v>
                </c:pt>
                <c:pt idx="4">
                  <c:v>3.6067488954241327E-2</c:v>
                </c:pt>
                <c:pt idx="5">
                  <c:v>3.6242726314935809E-2</c:v>
                </c:pt>
                <c:pt idx="6">
                  <c:v>3.5984340734410196E-2</c:v>
                </c:pt>
                <c:pt idx="7">
                  <c:v>3.5984340734410196E-2</c:v>
                </c:pt>
                <c:pt idx="8">
                  <c:v>3.5984340734410196E-2</c:v>
                </c:pt>
                <c:pt idx="9">
                  <c:v>3.5984340734410196E-2</c:v>
                </c:pt>
                <c:pt idx="10">
                  <c:v>3.5984340734410196E-2</c:v>
                </c:pt>
                <c:pt idx="11">
                  <c:v>3.5984340734410196E-2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A1-48B1-9CBB-A42DCAA7C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767168"/>
        <c:axId val="437781248"/>
      </c:lineChart>
      <c:catAx>
        <c:axId val="43776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781248"/>
        <c:crosses val="autoZero"/>
        <c:auto val="1"/>
        <c:lblAlgn val="ctr"/>
        <c:lblOffset val="100"/>
        <c:noMultiLvlLbl val="0"/>
      </c:catAx>
      <c:valAx>
        <c:axId val="43778124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37767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546470999301188"/>
          <c:y val="0.17625486469363738"/>
          <c:w val="0.31776380153738648"/>
          <c:h val="0.7700956345974048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boom bust'!$A$59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boom bust'!$B$58:$M$58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bust'!$B$59:$M$59</c:f>
              <c:numCache>
                <c:formatCode>0.00</c:formatCode>
                <c:ptCount val="12"/>
                <c:pt idx="0" formatCode="0.00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02-4208-A28D-1A82E4CF5749}"/>
            </c:ext>
          </c:extLst>
        </c:ser>
        <c:ser>
          <c:idx val="1"/>
          <c:order val="1"/>
          <c:tx>
            <c:strRef>
              <c:f>'exp boom bust'!$A$60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boom bust'!$B$58:$M$58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bust'!$B$60:$M$60</c:f>
              <c:numCache>
                <c:formatCode>0.00</c:formatCode>
                <c:ptCount val="12"/>
                <c:pt idx="0" formatCode="0.000">
                  <c:v>6.1930948643129681E-3</c:v>
                </c:pt>
                <c:pt idx="1">
                  <c:v>3.1817646292357747E-2</c:v>
                </c:pt>
                <c:pt idx="2">
                  <c:v>1.5622498729553885E-2</c:v>
                </c:pt>
                <c:pt idx="3">
                  <c:v>1.7609426963324692E-2</c:v>
                </c:pt>
                <c:pt idx="4">
                  <c:v>2.2284682506153095E-2</c:v>
                </c:pt>
                <c:pt idx="5">
                  <c:v>2.5571233919354452E-2</c:v>
                </c:pt>
                <c:pt idx="6">
                  <c:v>2.8099280339040019E-2</c:v>
                </c:pt>
                <c:pt idx="7">
                  <c:v>3.0083328511356863E-2</c:v>
                </c:pt>
                <c:pt idx="8">
                  <c:v>3.1424726757915203E-2</c:v>
                </c:pt>
                <c:pt idx="9">
                  <c:v>3.2219344734942056E-2</c:v>
                </c:pt>
                <c:pt idx="10">
                  <c:v>3.2957577296101215E-2</c:v>
                </c:pt>
                <c:pt idx="11">
                  <c:v>3.3643425502549729E-2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602-4208-A28D-1A82E4CF5749}"/>
            </c:ext>
          </c:extLst>
        </c:ser>
        <c:ser>
          <c:idx val="2"/>
          <c:order val="2"/>
          <c:tx>
            <c:strRef>
              <c:f>'exp boom bust'!$A$61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boom bust'!$B$58:$M$58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bust'!$B$61:$M$61</c:f>
              <c:numCache>
                <c:formatCode>0.00</c:formatCode>
                <c:ptCount val="12"/>
                <c:pt idx="0" formatCode="0.000">
                  <c:v>3.9204044662567265E-2</c:v>
                </c:pt>
                <c:pt idx="1">
                  <c:v>1.9961082842385854E-2</c:v>
                </c:pt>
                <c:pt idx="2">
                  <c:v>3.809029113866709E-2</c:v>
                </c:pt>
                <c:pt idx="3">
                  <c:v>3.5681339227505035E-2</c:v>
                </c:pt>
                <c:pt idx="4">
                  <c:v>3.114822747915227E-2</c:v>
                </c:pt>
                <c:pt idx="5">
                  <c:v>2.8136760384395498E-2</c:v>
                </c:pt>
                <c:pt idx="6">
                  <c:v>2.6220868872553846E-2</c:v>
                </c:pt>
                <c:pt idx="7">
                  <c:v>2.3926561003819794E-2</c:v>
                </c:pt>
                <c:pt idx="8">
                  <c:v>2.2274305257960494E-2</c:v>
                </c:pt>
                <c:pt idx="9">
                  <c:v>2.1168230826913444E-2</c:v>
                </c:pt>
                <c:pt idx="10">
                  <c:v>2.0117941702959441E-2</c:v>
                </c:pt>
                <c:pt idx="11">
                  <c:v>1.911943566866256E-2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02-4208-A28D-1A82E4CF5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818880"/>
        <c:axId val="437820416"/>
      </c:lineChart>
      <c:catAx>
        <c:axId val="43781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820416"/>
        <c:crosses val="autoZero"/>
        <c:auto val="1"/>
        <c:lblAlgn val="ctr"/>
        <c:lblOffset val="100"/>
        <c:noMultiLvlLbl val="0"/>
      </c:catAx>
      <c:valAx>
        <c:axId val="43782041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37818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5603031986146954"/>
          <c:y val="0.16863733209819437"/>
          <c:w val="0.32737216976508993"/>
          <c:h val="0.8039018063918510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boom bust'!$A$70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boom bust'!$B$69:$M$69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bust'!$B$70:$M$70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C0-4169-A4F6-631CF1FA57FA}"/>
            </c:ext>
          </c:extLst>
        </c:ser>
        <c:ser>
          <c:idx val="1"/>
          <c:order val="1"/>
          <c:tx>
            <c:strRef>
              <c:f>'exp boom bust'!$A$71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boom bust'!$B$69:$M$69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bust'!$B$71:$M$71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3.1817646292357747E-2</c:v>
                </c:pt>
                <c:pt idx="2">
                  <c:v>1.4478232060276994E-2</c:v>
                </c:pt>
                <c:pt idx="3">
                  <c:v>1.525450573715755E-2</c:v>
                </c:pt>
                <c:pt idx="4">
                  <c:v>1.8157494052266663E-2</c:v>
                </c:pt>
                <c:pt idx="5">
                  <c:v>1.984253326428911E-2</c:v>
                </c:pt>
                <c:pt idx="6">
                  <c:v>2.0938686243255358E-2</c:v>
                </c:pt>
                <c:pt idx="7">
                  <c:v>2.1653684584648229E-2</c:v>
                </c:pt>
                <c:pt idx="8">
                  <c:v>2.1944764427518484E-2</c:v>
                </c:pt>
                <c:pt idx="9">
                  <c:v>2.1899827537965801E-2</c:v>
                </c:pt>
                <c:pt idx="10">
                  <c:v>2.1858079331879245E-2</c:v>
                </c:pt>
                <c:pt idx="11">
                  <c:v>2.1819293542991874E-2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C0-4169-A4F6-631CF1FA57FA}"/>
            </c:ext>
          </c:extLst>
        </c:ser>
        <c:ser>
          <c:idx val="2"/>
          <c:order val="2"/>
          <c:tx>
            <c:strRef>
              <c:f>'exp boom bust'!$A$72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boom bust'!$B$69:$M$69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boom bust'!$B$72:$M$72</c:f>
              <c:numCache>
                <c:formatCode>0.00</c:formatCode>
                <c:ptCount val="12"/>
                <c:pt idx="0">
                  <c:v>3.9204044662567265E-2</c:v>
                </c:pt>
                <c:pt idx="1">
                  <c:v>4.9610828423858541E-3</c:v>
                </c:pt>
                <c:pt idx="2">
                  <c:v>2.4234557807943986E-2</c:v>
                </c:pt>
                <c:pt idx="3">
                  <c:v>2.3036260453672179E-2</c:v>
                </c:pt>
                <c:pt idx="4">
                  <c:v>2.0275415933038703E-2</c:v>
                </c:pt>
                <c:pt idx="5">
                  <c:v>1.8865461039460841E-2</c:v>
                </c:pt>
                <c:pt idx="6">
                  <c:v>1.8381462968338508E-2</c:v>
                </c:pt>
                <c:pt idx="7">
                  <c:v>1.7356204930528429E-2</c:v>
                </c:pt>
                <c:pt idx="8">
                  <c:v>1.6754267588357213E-2</c:v>
                </c:pt>
                <c:pt idx="9">
                  <c:v>1.6487748023889699E-2</c:v>
                </c:pt>
                <c:pt idx="10">
                  <c:v>1.6217439667181411E-2</c:v>
                </c:pt>
                <c:pt idx="11">
                  <c:v>1.5943567628220415E-2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C0-4169-A4F6-631CF1FA5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846016"/>
        <c:axId val="437847552"/>
      </c:lineChart>
      <c:catAx>
        <c:axId val="43784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7847552"/>
        <c:crosses val="autoZero"/>
        <c:auto val="1"/>
        <c:lblAlgn val="ctr"/>
        <c:lblOffset val="100"/>
        <c:noMultiLvlLbl val="0"/>
      </c:catAx>
      <c:valAx>
        <c:axId val="4378475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37846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neg'!$A$4</c:f>
              <c:strCache>
                <c:ptCount val="1"/>
                <c:pt idx="0">
                  <c:v>Current Primary Expenditures (share of GDP)</c:v>
                </c:pt>
              </c:strCache>
            </c:strRef>
          </c:tx>
          <c:marker>
            <c:symbol val="none"/>
          </c:marker>
          <c:cat>
            <c:numRef>
              <c:f>'exp neg'!$B$3:$M$3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neg'!$B$4:$M$4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0.16128251815498851</c:v>
                </c:pt>
                <c:pt idx="2">
                  <c:v>0.17715306293828204</c:v>
                </c:pt>
                <c:pt idx="3">
                  <c:v>0.16953432271643265</c:v>
                </c:pt>
                <c:pt idx="4">
                  <c:v>0.16227406511765968</c:v>
                </c:pt>
                <c:pt idx="5">
                  <c:v>0.15707726909363617</c:v>
                </c:pt>
                <c:pt idx="6">
                  <c:v>0.15349228140845506</c:v>
                </c:pt>
                <c:pt idx="7">
                  <c:v>0.14989482110924007</c:v>
                </c:pt>
                <c:pt idx="8">
                  <c:v>0.14742573832285394</c:v>
                </c:pt>
                <c:pt idx="9">
                  <c:v>0.14513185955116054</c:v>
                </c:pt>
                <c:pt idx="10">
                  <c:v>0.14300075246627941</c:v>
                </c:pt>
                <c:pt idx="11">
                  <c:v>0.1410208669277434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A8-45E2-B881-38963C6AB8F6}"/>
            </c:ext>
          </c:extLst>
        </c:ser>
        <c:ser>
          <c:idx val="1"/>
          <c:order val="1"/>
          <c:tx>
            <c:strRef>
              <c:f>'exp neg'!$A$5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neg'!$B$3:$M$3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neg'!$B$5:$M$5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3.3174295230815318E-2</c:v>
                </c:pt>
                <c:pt idx="2">
                  <c:v>2.0127824778568212E-2</c:v>
                </c:pt>
                <c:pt idx="3">
                  <c:v>2.8235259760557369E-2</c:v>
                </c:pt>
                <c:pt idx="4">
                  <c:v>3.6409876662923585E-2</c:v>
                </c:pt>
                <c:pt idx="5">
                  <c:v>4.2289606740278644E-2</c:v>
                </c:pt>
                <c:pt idx="6">
                  <c:v>4.6852650243921892E-2</c:v>
                </c:pt>
                <c:pt idx="7">
                  <c:v>5.0450110543136896E-2</c:v>
                </c:pt>
                <c:pt idx="8">
                  <c:v>5.291919332952303E-2</c:v>
                </c:pt>
                <c:pt idx="9">
                  <c:v>5.5213072101216412E-2</c:v>
                </c:pt>
                <c:pt idx="10">
                  <c:v>5.7344179186097542E-2</c:v>
                </c:pt>
                <c:pt idx="11">
                  <c:v>5.9324064724633557E-2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A8-45E2-B881-38963C6AB8F6}"/>
            </c:ext>
          </c:extLst>
        </c:ser>
        <c:ser>
          <c:idx val="2"/>
          <c:order val="2"/>
          <c:tx>
            <c:strRef>
              <c:f>'exp neg'!$A$6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neg'!$B$3:$M$3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neg'!$B$6:$M$6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A8-45E2-B881-38963C6AB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076352"/>
        <c:axId val="441090432"/>
      </c:lineChart>
      <c:catAx>
        <c:axId val="44107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090432"/>
        <c:crosses val="autoZero"/>
        <c:auto val="1"/>
        <c:lblAlgn val="ctr"/>
        <c:lblOffset val="100"/>
        <c:noMultiLvlLbl val="0"/>
      </c:catAx>
      <c:valAx>
        <c:axId val="4410904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076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neg'!$A$15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neg'!$B$14:$M$14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neg'!$B$15:$M$15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0.15748876911224408</c:v>
                </c:pt>
                <c:pt idx="7">
                  <c:v>0.15367467347204666</c:v>
                </c:pt>
                <c:pt idx="8">
                  <c:v>0.15093737557656778</c:v>
                </c:pt>
                <c:pt idx="9">
                  <c:v>0.14839431401181952</c:v>
                </c:pt>
                <c:pt idx="10">
                  <c:v>0.14603170593296144</c:v>
                </c:pt>
                <c:pt idx="11">
                  <c:v>0.14383674651410128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70-43C6-BE67-5AD63EB8A9CD}"/>
            </c:ext>
          </c:extLst>
        </c:ser>
        <c:ser>
          <c:idx val="1"/>
          <c:order val="1"/>
          <c:tx>
            <c:strRef>
              <c:f>'exp neg'!$A$16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neg'!$B$14:$M$14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neg'!$B$16:$M$16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3.3174295230815318E-2</c:v>
                </c:pt>
                <c:pt idx="2">
                  <c:v>1.9828337721829375E-2</c:v>
                </c:pt>
                <c:pt idx="3">
                  <c:v>2.6087558296670553E-2</c:v>
                </c:pt>
                <c:pt idx="4">
                  <c:v>3.2855068128958755E-2</c:v>
                </c:pt>
                <c:pt idx="5">
                  <c:v>3.818975101852435E-2</c:v>
                </c:pt>
                <c:pt idx="6">
                  <c:v>4.2856162540132879E-2</c:v>
                </c:pt>
                <c:pt idx="7">
                  <c:v>4.6670258180330285E-2</c:v>
                </c:pt>
                <c:pt idx="8">
                  <c:v>4.9407556075809198E-2</c:v>
                </c:pt>
                <c:pt idx="9">
                  <c:v>5.1950617640557424E-2</c:v>
                </c:pt>
                <c:pt idx="10">
                  <c:v>5.4313225719415492E-2</c:v>
                </c:pt>
                <c:pt idx="11">
                  <c:v>5.6508185138275664E-2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70-43C6-BE67-5AD63EB8A9CD}"/>
            </c:ext>
          </c:extLst>
        </c:ser>
        <c:ser>
          <c:idx val="2"/>
          <c:order val="2"/>
          <c:tx>
            <c:strRef>
              <c:f>'exp neg'!$A$17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neg'!$B$14:$M$14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neg'!$B$17:$M$17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70-43C6-BE67-5AD63EB8A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128064"/>
        <c:axId val="441129600"/>
      </c:lineChart>
      <c:catAx>
        <c:axId val="441128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129600"/>
        <c:crosses val="autoZero"/>
        <c:auto val="1"/>
        <c:lblAlgn val="ctr"/>
        <c:lblOffset val="100"/>
        <c:noMultiLvlLbl val="0"/>
      </c:catAx>
      <c:valAx>
        <c:axId val="44112960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128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neg'!$A$26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neg'!$B$25:$M$25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neg'!$B$26:$M$26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0.13128251815498854</c:v>
                </c:pt>
                <c:pt idx="2">
                  <c:v>0.14964571835703536</c:v>
                </c:pt>
                <c:pt idx="3">
                  <c:v>0.14519816279551676</c:v>
                </c:pt>
                <c:pt idx="4">
                  <c:v>0.1414243862769225</c:v>
                </c:pt>
                <c:pt idx="5">
                  <c:v>0.1392503436215709</c:v>
                </c:pt>
                <c:pt idx="6">
                  <c:v>0.13828988526008887</c:v>
                </c:pt>
                <c:pt idx="7">
                  <c:v>0.13695888730764721</c:v>
                </c:pt>
                <c:pt idx="8">
                  <c:v>0.13630344275857997</c:v>
                </c:pt>
                <c:pt idx="9">
                  <c:v>0.13569450799729232</c:v>
                </c:pt>
                <c:pt idx="10">
                  <c:v>0.13512878272879764</c:v>
                </c:pt>
                <c:pt idx="11">
                  <c:v>0.1346032008442348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90-4610-A4E1-09A4EEC39FBC}"/>
            </c:ext>
          </c:extLst>
        </c:ser>
        <c:ser>
          <c:idx val="1"/>
          <c:order val="1"/>
          <c:tx>
            <c:strRef>
              <c:f>'exp neg'!$A$27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neg'!$B$25:$M$25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neg'!$B$27:$M$27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3.3174295230815318E-2</c:v>
                </c:pt>
                <c:pt idx="2">
                  <c:v>1.7635169359814844E-2</c:v>
                </c:pt>
                <c:pt idx="3">
                  <c:v>2.2571419681473311E-2</c:v>
                </c:pt>
                <c:pt idx="4">
                  <c:v>2.725955550366075E-2</c:v>
                </c:pt>
                <c:pt idx="5">
                  <c:v>3.0116532212343936E-2</c:v>
                </c:pt>
                <c:pt idx="6">
                  <c:v>3.2055046392288074E-2</c:v>
                </c:pt>
                <c:pt idx="7">
                  <c:v>3.3386044344729707E-2</c:v>
                </c:pt>
                <c:pt idx="8">
                  <c:v>3.4041488893796948E-2</c:v>
                </c:pt>
                <c:pt idx="9">
                  <c:v>3.4650423655084597E-2</c:v>
                </c:pt>
                <c:pt idx="10">
                  <c:v>3.5216148923579292E-2</c:v>
                </c:pt>
                <c:pt idx="11">
                  <c:v>3.5741730808142129E-2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90-4610-A4E1-09A4EEC39FBC}"/>
            </c:ext>
          </c:extLst>
        </c:ser>
        <c:ser>
          <c:idx val="2"/>
          <c:order val="2"/>
          <c:tx>
            <c:strRef>
              <c:f>'exp neg'!$A$28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neg'!$B$25:$M$25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neg'!$B$28:$M$28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90-4610-A4E1-09A4EEC39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154944"/>
        <c:axId val="441177216"/>
      </c:lineChart>
      <c:catAx>
        <c:axId val="44115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177216"/>
        <c:crosses val="autoZero"/>
        <c:auto val="1"/>
        <c:lblAlgn val="ctr"/>
        <c:lblOffset val="100"/>
        <c:noMultiLvlLbl val="0"/>
      </c:catAx>
      <c:valAx>
        <c:axId val="4411772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098281786941882"/>
          <c:y val="0.17810453693288339"/>
          <c:w val="0.31252233676976154"/>
          <c:h val="0.8037903262092246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neg'!$A$37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neg'!$B$36:$M$36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neg'!$B$37:$M$37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0.13128251815498848</c:v>
                </c:pt>
                <c:pt idx="2">
                  <c:v>0.14964571835703538</c:v>
                </c:pt>
                <c:pt idx="3">
                  <c:v>0.14519816279551673</c:v>
                </c:pt>
                <c:pt idx="4">
                  <c:v>0.14142438627692253</c:v>
                </c:pt>
                <c:pt idx="5">
                  <c:v>0.13925034362157088</c:v>
                </c:pt>
                <c:pt idx="6">
                  <c:v>0.1382898852600889</c:v>
                </c:pt>
                <c:pt idx="7">
                  <c:v>0.13695888730764727</c:v>
                </c:pt>
                <c:pt idx="8">
                  <c:v>0.13630344275858003</c:v>
                </c:pt>
                <c:pt idx="9">
                  <c:v>0.13569450799729235</c:v>
                </c:pt>
                <c:pt idx="10">
                  <c:v>0.13512878272879766</c:v>
                </c:pt>
                <c:pt idx="11">
                  <c:v>0.13460320084423483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FE-4FA2-A327-E1D52ADF0FE6}"/>
            </c:ext>
          </c:extLst>
        </c:ser>
        <c:ser>
          <c:idx val="1"/>
          <c:order val="1"/>
          <c:tx>
            <c:strRef>
              <c:f>'exp neg'!$A$38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neg'!$B$36:$M$36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neg'!$B$38:$M$38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3.3174295230815318E-2</c:v>
                </c:pt>
                <c:pt idx="2">
                  <c:v>1.7635169359814837E-2</c:v>
                </c:pt>
                <c:pt idx="3">
                  <c:v>2.2571419681473304E-2</c:v>
                </c:pt>
                <c:pt idx="4">
                  <c:v>2.7259555503660743E-2</c:v>
                </c:pt>
                <c:pt idx="5">
                  <c:v>3.0116532212343932E-2</c:v>
                </c:pt>
                <c:pt idx="6">
                  <c:v>3.2055046392288067E-2</c:v>
                </c:pt>
                <c:pt idx="7">
                  <c:v>3.3386044344729707E-2</c:v>
                </c:pt>
                <c:pt idx="8">
                  <c:v>3.4041488893796948E-2</c:v>
                </c:pt>
                <c:pt idx="9">
                  <c:v>3.4650423655084611E-2</c:v>
                </c:pt>
                <c:pt idx="10">
                  <c:v>3.5216148923579292E-2</c:v>
                </c:pt>
                <c:pt idx="11">
                  <c:v>3.5741730808142143E-2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FE-4FA2-A327-E1D52ADF0FE6}"/>
            </c:ext>
          </c:extLst>
        </c:ser>
        <c:ser>
          <c:idx val="2"/>
          <c:order val="2"/>
          <c:tx>
            <c:strRef>
              <c:f>'exp neg'!$A$39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neg'!$B$36:$M$36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neg'!$B$39:$M$39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FE-4FA2-A327-E1D52ADF0F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190272"/>
        <c:axId val="441191808"/>
      </c:lineChart>
      <c:catAx>
        <c:axId val="44119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191808"/>
        <c:crosses val="autoZero"/>
        <c:auto val="1"/>
        <c:lblAlgn val="ctr"/>
        <c:lblOffset val="100"/>
        <c:noMultiLvlLbl val="0"/>
      </c:catAx>
      <c:valAx>
        <c:axId val="441191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190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68615170494131"/>
          <c:y val="4.325686316237469E-2"/>
          <c:w val="0.31643702157272097"/>
          <c:h val="0.956743136837625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neg'!$A$48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neg'!$B$47:$M$47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neg'!$B$48:$M$48</c:f>
              <c:numCache>
                <c:formatCode>0.00</c:formatCode>
                <c:ptCount val="12"/>
                <c:pt idx="0" formatCode="0.000">
                  <c:v>0.15625242698211339</c:v>
                </c:pt>
                <c:pt idx="1">
                  <c:v>0.1194119486418411</c:v>
                </c:pt>
                <c:pt idx="2">
                  <c:v>0.14214871998078804</c:v>
                </c:pt>
                <c:pt idx="3">
                  <c:v>0.14048491102693553</c:v>
                </c:pt>
                <c:pt idx="4">
                  <c:v>0.13987854131522939</c:v>
                </c:pt>
                <c:pt idx="5">
                  <c:v>0.13904112788833201</c:v>
                </c:pt>
                <c:pt idx="6">
                  <c:v>0.13965334708791144</c:v>
                </c:pt>
                <c:pt idx="7">
                  <c:v>0.13945834480241653</c:v>
                </c:pt>
                <c:pt idx="8">
                  <c:v>0.13971314207736435</c:v>
                </c:pt>
                <c:pt idx="9">
                  <c:v>0.13994985915437397</c:v>
                </c:pt>
                <c:pt idx="10">
                  <c:v>0.14016977898891483</c:v>
                </c:pt>
                <c:pt idx="11">
                  <c:v>0.14037409349902727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D3-4342-9B44-9C65E1044372}"/>
            </c:ext>
          </c:extLst>
        </c:ser>
        <c:ser>
          <c:idx val="1"/>
          <c:order val="1"/>
          <c:tx>
            <c:strRef>
              <c:f>'exp neg'!$A$49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neg'!$B$47:$M$47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neg'!$B$49:$M$49</c:f>
              <c:numCache>
                <c:formatCode>0.00</c:formatCode>
                <c:ptCount val="12"/>
                <c:pt idx="0" formatCode="0.000">
                  <c:v>6.1930948643129681E-3</c:v>
                </c:pt>
                <c:pt idx="1">
                  <c:v>3.3219593749414487E-2</c:v>
                </c:pt>
                <c:pt idx="2">
                  <c:v>1.6423313728475449E-2</c:v>
                </c:pt>
                <c:pt idx="3">
                  <c:v>1.9789465087126212E-2</c:v>
                </c:pt>
                <c:pt idx="4">
                  <c:v>2.2737911511112523E-2</c:v>
                </c:pt>
                <c:pt idx="5">
                  <c:v>2.408302163064702E-2</c:v>
                </c:pt>
                <c:pt idx="6">
                  <c:v>2.4707243830055282E-2</c:v>
                </c:pt>
                <c:pt idx="7">
                  <c:v>2.4902246115550201E-2</c:v>
                </c:pt>
                <c:pt idx="8">
                  <c:v>2.4647448840602382E-2</c:v>
                </c:pt>
                <c:pt idx="9">
                  <c:v>2.4410731763592753E-2</c:v>
                </c:pt>
                <c:pt idx="10">
                  <c:v>2.4190811929051908E-2</c:v>
                </c:pt>
                <c:pt idx="11">
                  <c:v>2.3986497418939455E-2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D3-4342-9B44-9C65E1044372}"/>
            </c:ext>
          </c:extLst>
        </c:ser>
        <c:ser>
          <c:idx val="2"/>
          <c:order val="2"/>
          <c:tx>
            <c:strRef>
              <c:f>'exp neg'!$A$50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neg'!$B$47:$M$47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neg'!$B$50:$M$50</c:f>
              <c:numCache>
                <c:formatCode>0.00</c:formatCode>
                <c:ptCount val="12"/>
                <c:pt idx="0">
                  <c:v>3.9204044662567265E-2</c:v>
                </c:pt>
                <c:pt idx="1">
                  <c:v>4.1825270994548261E-2</c:v>
                </c:pt>
                <c:pt idx="2">
                  <c:v>3.870885400758671E-2</c:v>
                </c:pt>
                <c:pt idx="3">
                  <c:v>3.7495206362928336E-2</c:v>
                </c:pt>
                <c:pt idx="4">
                  <c:v>3.6067488954241327E-2</c:v>
                </c:pt>
                <c:pt idx="5">
                  <c:v>3.6242726314935809E-2</c:v>
                </c:pt>
                <c:pt idx="6">
                  <c:v>3.5984340734410196E-2</c:v>
                </c:pt>
                <c:pt idx="7">
                  <c:v>3.5984340734410196E-2</c:v>
                </c:pt>
                <c:pt idx="8">
                  <c:v>3.5984340734410196E-2</c:v>
                </c:pt>
                <c:pt idx="9">
                  <c:v>3.5984340734410196E-2</c:v>
                </c:pt>
                <c:pt idx="10">
                  <c:v>3.5984340734410196E-2</c:v>
                </c:pt>
                <c:pt idx="11">
                  <c:v>3.5984340734410196E-2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D3-4342-9B44-9C65E1044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237888"/>
        <c:axId val="441239424"/>
      </c:lineChart>
      <c:catAx>
        <c:axId val="441237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239424"/>
        <c:crosses val="autoZero"/>
        <c:auto val="1"/>
        <c:lblAlgn val="ctr"/>
        <c:lblOffset val="100"/>
        <c:noMultiLvlLbl val="0"/>
      </c:catAx>
      <c:valAx>
        <c:axId val="44123942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41237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546470999301188"/>
          <c:y val="0.17625486469363738"/>
          <c:w val="0.31776380153738648"/>
          <c:h val="0.7700956345974048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neg'!$A$59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neg'!$B$58:$M$58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neg'!$B$59:$M$59</c:f>
              <c:numCache>
                <c:formatCode>0.00</c:formatCode>
                <c:ptCount val="12"/>
                <c:pt idx="0" formatCode="0.00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08-4877-A4B3-8ED77058283A}"/>
            </c:ext>
          </c:extLst>
        </c:ser>
        <c:ser>
          <c:idx val="1"/>
          <c:order val="1"/>
          <c:tx>
            <c:strRef>
              <c:f>'exp neg'!$A$60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neg'!$B$58:$M$58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neg'!$B$60:$M$60</c:f>
              <c:numCache>
                <c:formatCode>0.00</c:formatCode>
                <c:ptCount val="12"/>
                <c:pt idx="0" formatCode="0.000">
                  <c:v>6.1930948643129681E-3</c:v>
                </c:pt>
                <c:pt idx="1">
                  <c:v>3.3219593749414487E-2</c:v>
                </c:pt>
                <c:pt idx="2">
                  <c:v>1.7670689221094344E-2</c:v>
                </c:pt>
                <c:pt idx="3">
                  <c:v>2.2624198800427139E-2</c:v>
                </c:pt>
                <c:pt idx="4">
                  <c:v>2.73160857377985E-2</c:v>
                </c:pt>
                <c:pt idx="5">
                  <c:v>3.0172544953956854E-2</c:v>
                </c:pt>
                <c:pt idx="6">
                  <c:v>3.2108917652049179E-2</c:v>
                </c:pt>
                <c:pt idx="7">
                  <c:v>3.3436995435684493E-2</c:v>
                </c:pt>
                <c:pt idx="8">
                  <c:v>3.4088824538668891E-2</c:v>
                </c:pt>
                <c:pt idx="9">
                  <c:v>3.4694400402852987E-2</c:v>
                </c:pt>
                <c:pt idx="10">
                  <c:v>3.5257005118726023E-2</c:v>
                </c:pt>
                <c:pt idx="11">
                  <c:v>3.5779687882427365E-2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08-4877-A4B3-8ED77058283A}"/>
            </c:ext>
          </c:extLst>
        </c:ser>
        <c:ser>
          <c:idx val="2"/>
          <c:order val="2"/>
          <c:tx>
            <c:strRef>
              <c:f>'exp neg'!$A$61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neg'!$B$58:$M$58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neg'!$B$61:$M$61</c:f>
              <c:numCache>
                <c:formatCode>0.00</c:formatCode>
                <c:ptCount val="12"/>
                <c:pt idx="0" formatCode="0.000">
                  <c:v>3.9204044662567265E-2</c:v>
                </c:pt>
                <c:pt idx="1">
                  <c:v>1.8559135385329113E-2</c:v>
                </c:pt>
                <c:pt idx="2">
                  <c:v>3.6042100647126638E-2</c:v>
                </c:pt>
                <c:pt idx="3">
                  <c:v>3.0666567390402591E-2</c:v>
                </c:pt>
                <c:pt idx="4">
                  <c:v>2.6116824247506866E-2</c:v>
                </c:pt>
                <c:pt idx="5">
                  <c:v>2.3535449349793097E-2</c:v>
                </c:pt>
                <c:pt idx="6">
                  <c:v>2.2211231559544686E-2</c:v>
                </c:pt>
                <c:pt idx="7">
                  <c:v>2.0572894079492164E-2</c:v>
                </c:pt>
                <c:pt idx="8">
                  <c:v>1.9610207477206806E-2</c:v>
                </c:pt>
                <c:pt idx="9">
                  <c:v>1.8693175159002512E-2</c:v>
                </c:pt>
                <c:pt idx="10">
                  <c:v>1.7818513880334633E-2</c:v>
                </c:pt>
                <c:pt idx="11">
                  <c:v>1.6983173288784924E-2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08-4877-A4B3-8ED770582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260672"/>
        <c:axId val="441282944"/>
      </c:lineChart>
      <c:catAx>
        <c:axId val="441260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282944"/>
        <c:crosses val="autoZero"/>
        <c:auto val="1"/>
        <c:lblAlgn val="ctr"/>
        <c:lblOffset val="100"/>
        <c:noMultiLvlLbl val="0"/>
      </c:catAx>
      <c:valAx>
        <c:axId val="44128294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41260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5603031986146954"/>
          <c:y val="0.16863733209819437"/>
          <c:w val="0.32737216976508993"/>
          <c:h val="0.8039018063918510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neg'!$A$70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neg'!$B$69:$M$69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neg'!$B$70:$M$70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EB-44D7-B960-BA0E1AF2154D}"/>
            </c:ext>
          </c:extLst>
        </c:ser>
        <c:ser>
          <c:idx val="1"/>
          <c:order val="1"/>
          <c:tx>
            <c:strRef>
              <c:f>'exp neg'!$A$71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neg'!$B$69:$M$69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neg'!$B$71:$M$71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3.3219593749414487E-2</c:v>
                </c:pt>
                <c:pt idx="2">
                  <c:v>1.6423313728475445E-2</c:v>
                </c:pt>
                <c:pt idx="3">
                  <c:v>1.9789465087126215E-2</c:v>
                </c:pt>
                <c:pt idx="4">
                  <c:v>2.2737911511112523E-2</c:v>
                </c:pt>
                <c:pt idx="5">
                  <c:v>2.408302163064702E-2</c:v>
                </c:pt>
                <c:pt idx="6">
                  <c:v>2.4707243830055275E-2</c:v>
                </c:pt>
                <c:pt idx="7">
                  <c:v>2.4902246115550201E-2</c:v>
                </c:pt>
                <c:pt idx="8">
                  <c:v>2.4647448840602385E-2</c:v>
                </c:pt>
                <c:pt idx="9">
                  <c:v>2.441073176359276E-2</c:v>
                </c:pt>
                <c:pt idx="10">
                  <c:v>2.4190811929051918E-2</c:v>
                </c:pt>
                <c:pt idx="11">
                  <c:v>2.3986497418939465E-2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EB-44D7-B960-BA0E1AF2154D}"/>
            </c:ext>
          </c:extLst>
        </c:ser>
        <c:ser>
          <c:idx val="2"/>
          <c:order val="2"/>
          <c:tx>
            <c:strRef>
              <c:f>'exp neg'!$A$72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neg'!$B$69:$M$69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neg'!$B$72:$M$72</c:f>
              <c:numCache>
                <c:formatCode>0.00</c:formatCode>
                <c:ptCount val="12"/>
                <c:pt idx="0">
                  <c:v>3.9204044662567265E-2</c:v>
                </c:pt>
                <c:pt idx="1">
                  <c:v>3.5591353853291138E-3</c:v>
                </c:pt>
                <c:pt idx="2">
                  <c:v>2.2289476139745534E-2</c:v>
                </c:pt>
                <c:pt idx="3">
                  <c:v>1.8501301103703516E-2</c:v>
                </c:pt>
                <c:pt idx="4">
                  <c:v>1.5694998474192843E-2</c:v>
                </c:pt>
                <c:pt idx="5">
                  <c:v>1.4624972673102931E-2</c:v>
                </c:pt>
                <c:pt idx="6">
                  <c:v>1.4612905381538591E-2</c:v>
                </c:pt>
                <c:pt idx="7">
                  <c:v>1.4107643399626456E-2</c:v>
                </c:pt>
                <c:pt idx="8">
                  <c:v>1.4051583175273313E-2</c:v>
                </c:pt>
                <c:pt idx="9">
                  <c:v>1.397684379826274E-2</c:v>
                </c:pt>
                <c:pt idx="10">
                  <c:v>1.3884707070008738E-2</c:v>
                </c:pt>
                <c:pt idx="11">
                  <c:v>1.3776363752272824E-2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EB-44D7-B960-BA0E1AF21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296000"/>
        <c:axId val="441297536"/>
      </c:lineChart>
      <c:catAx>
        <c:axId val="44129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297536"/>
        <c:crosses val="autoZero"/>
        <c:auto val="1"/>
        <c:lblAlgn val="ctr"/>
        <c:lblOffset val="100"/>
        <c:noMultiLvlLbl val="0"/>
      </c:catAx>
      <c:valAx>
        <c:axId val="4412975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296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pot2.5'!$A$4</c:f>
              <c:strCache>
                <c:ptCount val="1"/>
                <c:pt idx="0">
                  <c:v>Current Primary Expenditures (share of GDP)</c:v>
                </c:pt>
              </c:strCache>
            </c:strRef>
          </c:tx>
          <c:marker>
            <c:symbol val="none"/>
          </c:marker>
          <c:cat>
            <c:numRef>
              <c:f>'exp pot2.5'!$B$3:$M$3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pot2.5'!$B$4:$M$4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0.16158553818267818</c:v>
                </c:pt>
                <c:pt idx="2">
                  <c:v>0.17791006858189767</c:v>
                </c:pt>
                <c:pt idx="3">
                  <c:v>0.17202431652041106</c:v>
                </c:pt>
                <c:pt idx="4">
                  <c:v>0.16647730824392826</c:v>
                </c:pt>
                <c:pt idx="5">
                  <c:v>0.16242298995255028</c:v>
                </c:pt>
                <c:pt idx="6">
                  <c:v>0.15931865039737558</c:v>
                </c:pt>
                <c:pt idx="7">
                  <c:v>0.15548940269861483</c:v>
                </c:pt>
                <c:pt idx="8">
                  <c:v>0.15201808361870589</c:v>
                </c:pt>
                <c:pt idx="9">
                  <c:v>0.14875218398463225</c:v>
                </c:pt>
                <c:pt idx="10">
                  <c:v>0.14567954785573961</c:v>
                </c:pt>
                <c:pt idx="11">
                  <c:v>0.14278873863365704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73-4BA6-B1A4-0263D4F567AB}"/>
            </c:ext>
          </c:extLst>
        </c:ser>
        <c:ser>
          <c:idx val="1"/>
          <c:order val="1"/>
          <c:tx>
            <c:strRef>
              <c:f>'exp pot2.5'!$A$5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pot2.5'!$B$3:$M$3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pot2.5'!$B$5:$M$5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3.2871275203125667E-2</c:v>
                </c:pt>
                <c:pt idx="2">
                  <c:v>1.9370819134952547E-2</c:v>
                </c:pt>
                <c:pt idx="3">
                  <c:v>2.5745265956578976E-2</c:v>
                </c:pt>
                <c:pt idx="4">
                  <c:v>3.2206633536655004E-2</c:v>
                </c:pt>
                <c:pt idx="5">
                  <c:v>3.6943885881364526E-2</c:v>
                </c:pt>
                <c:pt idx="6">
                  <c:v>4.1026281255001393E-2</c:v>
                </c:pt>
                <c:pt idx="7">
                  <c:v>4.4855528953762124E-2</c:v>
                </c:pt>
                <c:pt idx="8">
                  <c:v>4.8326848033671037E-2</c:v>
                </c:pt>
                <c:pt idx="9">
                  <c:v>5.1592747667744694E-2</c:v>
                </c:pt>
                <c:pt idx="10">
                  <c:v>5.466538379663733E-2</c:v>
                </c:pt>
                <c:pt idx="11">
                  <c:v>5.7556193018719913E-2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73-4BA6-B1A4-0263D4F567AB}"/>
            </c:ext>
          </c:extLst>
        </c:ser>
        <c:ser>
          <c:idx val="2"/>
          <c:order val="2"/>
          <c:tx>
            <c:strRef>
              <c:f>'exp pot2.5'!$A$6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pot2.5'!$B$3:$M$3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pot2.5'!$B$6:$M$6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73-4BA6-B1A4-0263D4F56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360384"/>
        <c:axId val="441361920"/>
      </c:lineChart>
      <c:catAx>
        <c:axId val="44136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361920"/>
        <c:crosses val="autoZero"/>
        <c:auto val="1"/>
        <c:lblAlgn val="ctr"/>
        <c:lblOffset val="100"/>
        <c:noMultiLvlLbl val="0"/>
      </c:catAx>
      <c:valAx>
        <c:axId val="44136192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3603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pot2.5'!$A$15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pot2.5'!$B$14:$M$14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pot2.5'!$B$15:$M$15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0.16035614793191949</c:v>
                </c:pt>
                <c:pt idx="8">
                  <c:v>0.15659683339960956</c:v>
                </c:pt>
                <c:pt idx="9">
                  <c:v>0.15305998078744315</c:v>
                </c:pt>
                <c:pt idx="10">
                  <c:v>0.14973242564602701</c:v>
                </c:pt>
                <c:pt idx="11">
                  <c:v>0.14660178254795841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F2-4B09-8C76-29C12DA99767}"/>
            </c:ext>
          </c:extLst>
        </c:ser>
        <c:ser>
          <c:idx val="1"/>
          <c:order val="1"/>
          <c:tx>
            <c:strRef>
              <c:f>'exp pot2.5'!$A$16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pot2.5'!$B$14:$M$14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pot2.5'!$B$16:$M$16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3.2871275203125667E-2</c:v>
                </c:pt>
                <c:pt idx="2">
                  <c:v>1.9056203219075411E-2</c:v>
                </c:pt>
                <c:pt idx="3">
                  <c:v>2.3640965261814157E-2</c:v>
                </c:pt>
                <c:pt idx="4">
                  <c:v>2.8617986560265058E-2</c:v>
                </c:pt>
                <c:pt idx="5">
                  <c:v>3.2513375708051524E-2</c:v>
                </c:pt>
                <c:pt idx="6">
                  <c:v>3.6207586062698527E-2</c:v>
                </c:pt>
                <c:pt idx="7">
                  <c:v>3.9988783720457451E-2</c:v>
                </c:pt>
                <c:pt idx="8">
                  <c:v>4.374809825276741E-2</c:v>
                </c:pt>
                <c:pt idx="9">
                  <c:v>4.7284950864933825E-2</c:v>
                </c:pt>
                <c:pt idx="10">
                  <c:v>5.0612506006349929E-2</c:v>
                </c:pt>
                <c:pt idx="11">
                  <c:v>5.3743149104418554E-2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F2-4B09-8C76-29C12DA99767}"/>
            </c:ext>
          </c:extLst>
        </c:ser>
        <c:ser>
          <c:idx val="2"/>
          <c:order val="2"/>
          <c:tx>
            <c:strRef>
              <c:f>'exp pot2.5'!$A$17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pot2.5'!$B$14:$M$14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pot2.5'!$B$17:$M$17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F2-4B09-8C76-29C12DA99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460992"/>
        <c:axId val="441475072"/>
      </c:lineChart>
      <c:catAx>
        <c:axId val="441460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475072"/>
        <c:crosses val="autoZero"/>
        <c:auto val="1"/>
        <c:lblAlgn val="ctr"/>
        <c:lblOffset val="100"/>
        <c:noMultiLvlLbl val="0"/>
      </c:catAx>
      <c:valAx>
        <c:axId val="44147507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460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pot2.5'!$A$26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pot2.5'!$B$25:$M$25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pot2.5'!$B$26:$M$26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0.13158553818267818</c:v>
                </c:pt>
                <c:pt idx="2">
                  <c:v>0.15032557434127225</c:v>
                </c:pt>
                <c:pt idx="3">
                  <c:v>0.14726707774204262</c:v>
                </c:pt>
                <c:pt idx="4">
                  <c:v>0.14478055265709477</c:v>
                </c:pt>
                <c:pt idx="5">
                  <c:v>0.14340566771931687</c:v>
                </c:pt>
                <c:pt idx="6">
                  <c:v>0.14274714981073661</c:v>
                </c:pt>
                <c:pt idx="7">
                  <c:v>0.14122908956502811</c:v>
                </c:pt>
                <c:pt idx="8">
                  <c:v>0.13988920499269247</c:v>
                </c:pt>
                <c:pt idx="9">
                  <c:v>0.1386286096876343</c:v>
                </c:pt>
                <c:pt idx="10">
                  <c:v>0.1374426116129161</c:v>
                </c:pt>
                <c:pt idx="11">
                  <c:v>0.13632679638848108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C7-4CFF-97DE-F42F6B4E9205}"/>
            </c:ext>
          </c:extLst>
        </c:ser>
        <c:ser>
          <c:idx val="1"/>
          <c:order val="1"/>
          <c:tx>
            <c:strRef>
              <c:f>'exp pot2.5'!$A$27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pot2.5'!$B$25:$M$25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pot2.5'!$B$27:$M$27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3.2871275203125667E-2</c:v>
                </c:pt>
                <c:pt idx="2">
                  <c:v>1.6955313375577957E-2</c:v>
                </c:pt>
                <c:pt idx="3">
                  <c:v>2.0502504734947448E-2</c:v>
                </c:pt>
                <c:pt idx="4">
                  <c:v>2.3903389123488453E-2</c:v>
                </c:pt>
                <c:pt idx="5">
                  <c:v>2.5961208114597963E-2</c:v>
                </c:pt>
                <c:pt idx="6">
                  <c:v>2.7597781841640346E-2</c:v>
                </c:pt>
                <c:pt idx="7">
                  <c:v>2.9115842087348819E-2</c:v>
                </c:pt>
                <c:pt idx="8">
                  <c:v>3.045572665968448E-2</c:v>
                </c:pt>
                <c:pt idx="9">
                  <c:v>3.1716321964742653E-2</c:v>
                </c:pt>
                <c:pt idx="10">
                  <c:v>3.2902320039460822E-2</c:v>
                </c:pt>
                <c:pt idx="11">
                  <c:v>3.4018135263895848E-2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C7-4CFF-97DE-F42F6B4E9205}"/>
            </c:ext>
          </c:extLst>
        </c:ser>
        <c:ser>
          <c:idx val="2"/>
          <c:order val="2"/>
          <c:tx>
            <c:strRef>
              <c:f>'exp pot2.5'!$A$28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pot2.5'!$B$25:$M$25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pot2.5'!$B$28:$M$28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C7-4CFF-97DE-F42F6B4E9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496320"/>
        <c:axId val="441497856"/>
      </c:lineChart>
      <c:catAx>
        <c:axId val="44149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497856"/>
        <c:crosses val="autoZero"/>
        <c:auto val="1"/>
        <c:lblAlgn val="ctr"/>
        <c:lblOffset val="100"/>
        <c:noMultiLvlLbl val="0"/>
      </c:catAx>
      <c:valAx>
        <c:axId val="44149785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496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098281786941882"/>
          <c:y val="0.17810453693288339"/>
          <c:w val="0.31252233676976154"/>
          <c:h val="0.8037903262092246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pot2.5'!$A$37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pot2.5'!$B$36:$M$36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pot2.5'!$B$37:$M$37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0.13158553818267815</c:v>
                </c:pt>
                <c:pt idx="2">
                  <c:v>0.15032557434127228</c:v>
                </c:pt>
                <c:pt idx="3">
                  <c:v>0.14726707774204259</c:v>
                </c:pt>
                <c:pt idx="4">
                  <c:v>0.14478055265709483</c:v>
                </c:pt>
                <c:pt idx="5">
                  <c:v>0.14340566771931684</c:v>
                </c:pt>
                <c:pt idx="6">
                  <c:v>0.14274714981073661</c:v>
                </c:pt>
                <c:pt idx="7">
                  <c:v>0.14122908956502814</c:v>
                </c:pt>
                <c:pt idx="8">
                  <c:v>0.13988920499269247</c:v>
                </c:pt>
                <c:pt idx="9">
                  <c:v>0.1386286096876343</c:v>
                </c:pt>
                <c:pt idx="10">
                  <c:v>0.13744261161291613</c:v>
                </c:pt>
                <c:pt idx="11">
                  <c:v>0.13632679638848111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63-4F0E-B5EF-70407CCF39E3}"/>
            </c:ext>
          </c:extLst>
        </c:ser>
        <c:ser>
          <c:idx val="1"/>
          <c:order val="1"/>
          <c:tx>
            <c:strRef>
              <c:f>'exp pot2.5'!$A$38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pot2.5'!$B$36:$M$36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pot2.5'!$B$38:$M$38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3.2871275203125667E-2</c:v>
                </c:pt>
                <c:pt idx="2">
                  <c:v>1.6955313375577954E-2</c:v>
                </c:pt>
                <c:pt idx="3">
                  <c:v>2.0502504734947444E-2</c:v>
                </c:pt>
                <c:pt idx="4">
                  <c:v>2.3903389123488453E-2</c:v>
                </c:pt>
                <c:pt idx="5">
                  <c:v>2.5961208114597963E-2</c:v>
                </c:pt>
                <c:pt idx="6">
                  <c:v>2.7597781841640349E-2</c:v>
                </c:pt>
                <c:pt idx="7">
                  <c:v>2.9115842087348819E-2</c:v>
                </c:pt>
                <c:pt idx="8">
                  <c:v>3.0455726659684493E-2</c:v>
                </c:pt>
                <c:pt idx="9">
                  <c:v>3.1716321964742659E-2</c:v>
                </c:pt>
                <c:pt idx="10">
                  <c:v>3.2902320039460829E-2</c:v>
                </c:pt>
                <c:pt idx="11">
                  <c:v>3.4018135263895855E-2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63-4F0E-B5EF-70407CCF39E3}"/>
            </c:ext>
          </c:extLst>
        </c:ser>
        <c:ser>
          <c:idx val="2"/>
          <c:order val="2"/>
          <c:tx>
            <c:strRef>
              <c:f>'exp pot2.5'!$A$39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pot2.5'!$B$36:$M$36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pot2.5'!$B$39:$M$39</c:f>
              <c:numCache>
                <c:formatCode>0.00</c:formatCode>
                <c:ptCount val="12"/>
                <c:pt idx="0">
                  <c:v>4.4999999999999998E-2</c:v>
                </c:pt>
                <c:pt idx="1">
                  <c:v>4.4999999999999998E-2</c:v>
                </c:pt>
                <c:pt idx="2">
                  <c:v>4.4999999999999998E-2</c:v>
                </c:pt>
                <c:pt idx="3">
                  <c:v>4.4999999999999998E-2</c:v>
                </c:pt>
                <c:pt idx="4">
                  <c:v>4.4999999999999998E-2</c:v>
                </c:pt>
                <c:pt idx="5">
                  <c:v>4.4999999999999998E-2</c:v>
                </c:pt>
                <c:pt idx="6">
                  <c:v>4.4999999999999998E-2</c:v>
                </c:pt>
                <c:pt idx="7">
                  <c:v>4.4999999999999998E-2</c:v>
                </c:pt>
                <c:pt idx="8">
                  <c:v>4.4999999999999998E-2</c:v>
                </c:pt>
                <c:pt idx="9">
                  <c:v>4.4999999999999998E-2</c:v>
                </c:pt>
                <c:pt idx="10">
                  <c:v>4.4999999999999998E-2</c:v>
                </c:pt>
                <c:pt idx="11">
                  <c:v>4.4999999999999998E-2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63-4F0E-B5EF-70407CCF3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596928"/>
        <c:axId val="441602816"/>
      </c:lineChart>
      <c:catAx>
        <c:axId val="44159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602816"/>
        <c:crosses val="autoZero"/>
        <c:auto val="1"/>
        <c:lblAlgn val="ctr"/>
        <c:lblOffset val="100"/>
        <c:noMultiLvlLbl val="0"/>
      </c:catAx>
      <c:valAx>
        <c:axId val="4416028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596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68615170494131"/>
          <c:y val="4.325686316237469E-2"/>
          <c:w val="0.31643702157272097"/>
          <c:h val="0.956743136837625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pot2.5'!$A$48</c:f>
              <c:strCache>
                <c:ptCount val="1"/>
                <c:pt idx="0">
                  <c:v>Current Primary Expenditures (% of GDP)</c:v>
                </c:pt>
              </c:strCache>
            </c:strRef>
          </c:tx>
          <c:marker>
            <c:symbol val="none"/>
          </c:marker>
          <c:cat>
            <c:numRef>
              <c:f>'exp pot2.5'!$B$47:$M$47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pot2.5'!$B$48:$M$48</c:f>
              <c:numCache>
                <c:formatCode>0.00</c:formatCode>
                <c:ptCount val="12"/>
                <c:pt idx="0" formatCode="0.000">
                  <c:v>0.15625242698211339</c:v>
                </c:pt>
                <c:pt idx="1">
                  <c:v>0.11971579297459441</c:v>
                </c:pt>
                <c:pt idx="2">
                  <c:v>0.14279195627383043</c:v>
                </c:pt>
                <c:pt idx="3">
                  <c:v>0.1423493550788395</c:v>
                </c:pt>
                <c:pt idx="4">
                  <c:v>0.14281980978391395</c:v>
                </c:pt>
                <c:pt idx="5">
                  <c:v>0.14261119232797181</c:v>
                </c:pt>
                <c:pt idx="6">
                  <c:v>0.14343629874464661</c:v>
                </c:pt>
                <c:pt idx="7">
                  <c:v>0.1430761137732815</c:v>
                </c:pt>
                <c:pt idx="8">
                  <c:v>0.14280422346529298</c:v>
                </c:pt>
                <c:pt idx="9">
                  <c:v>0.142548422590488</c:v>
                </c:pt>
                <c:pt idx="10">
                  <c:v>0.14230775903747253</c:v>
                </c:pt>
                <c:pt idx="11">
                  <c:v>0.14208133703717959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36-416A-ABC1-1A7E289E3B4D}"/>
            </c:ext>
          </c:extLst>
        </c:ser>
        <c:ser>
          <c:idx val="1"/>
          <c:order val="1"/>
          <c:tx>
            <c:strRef>
              <c:f>'exp pot2.5'!$A$49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pot2.5'!$B$47:$M$47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pot2.5'!$B$49:$M$49</c:f>
              <c:numCache>
                <c:formatCode>0.00</c:formatCode>
                <c:ptCount val="12"/>
                <c:pt idx="0" formatCode="0.000">
                  <c:v>6.1930948643129681E-3</c:v>
                </c:pt>
                <c:pt idx="1">
                  <c:v>3.2915749416661186E-2</c:v>
                </c:pt>
                <c:pt idx="2">
                  <c:v>1.5780077435433044E-2</c:v>
                </c:pt>
                <c:pt idx="3">
                  <c:v>1.7925021035222231E-2</c:v>
                </c:pt>
                <c:pt idx="4">
                  <c:v>1.9796643042427949E-2</c:v>
                </c:pt>
                <c:pt idx="5">
                  <c:v>2.0512957191007201E-2</c:v>
                </c:pt>
                <c:pt idx="6">
                  <c:v>2.092429217332013E-2</c:v>
                </c:pt>
                <c:pt idx="7">
                  <c:v>2.1284477144685243E-2</c:v>
                </c:pt>
                <c:pt idx="8">
                  <c:v>2.1556367452673759E-2</c:v>
                </c:pt>
                <c:pt idx="9">
                  <c:v>2.1812168327478731E-2</c:v>
                </c:pt>
                <c:pt idx="10">
                  <c:v>2.2052831880494193E-2</c:v>
                </c:pt>
                <c:pt idx="11">
                  <c:v>2.2279253880787143E-2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36-416A-ABC1-1A7E289E3B4D}"/>
            </c:ext>
          </c:extLst>
        </c:ser>
        <c:ser>
          <c:idx val="2"/>
          <c:order val="2"/>
          <c:tx>
            <c:strRef>
              <c:f>'exp pot2.5'!$A$50</c:f>
              <c:strCache>
                <c:ptCount val="1"/>
                <c:pt idx="0">
                  <c:v>Capital expenditures (share of GDP)</c:v>
                </c:pt>
              </c:strCache>
            </c:strRef>
          </c:tx>
          <c:marker>
            <c:symbol val="none"/>
          </c:marker>
          <c:cat>
            <c:numRef>
              <c:f>'exp pot2.5'!$B$47:$M$47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pot2.5'!$B$50:$M$50</c:f>
              <c:numCache>
                <c:formatCode>0.00</c:formatCode>
                <c:ptCount val="12"/>
                <c:pt idx="0">
                  <c:v>3.9204044662567265E-2</c:v>
                </c:pt>
                <c:pt idx="1">
                  <c:v>4.1825270994548261E-2</c:v>
                </c:pt>
                <c:pt idx="2">
                  <c:v>3.870885400758671E-2</c:v>
                </c:pt>
                <c:pt idx="3">
                  <c:v>3.7495206362928336E-2</c:v>
                </c:pt>
                <c:pt idx="4">
                  <c:v>3.6067488954241327E-2</c:v>
                </c:pt>
                <c:pt idx="5">
                  <c:v>3.6242726314935809E-2</c:v>
                </c:pt>
                <c:pt idx="6">
                  <c:v>3.5984340734410196E-2</c:v>
                </c:pt>
                <c:pt idx="7">
                  <c:v>3.5984340734410196E-2</c:v>
                </c:pt>
                <c:pt idx="8">
                  <c:v>3.5984340734410196E-2</c:v>
                </c:pt>
                <c:pt idx="9">
                  <c:v>3.5984340734410196E-2</c:v>
                </c:pt>
                <c:pt idx="10">
                  <c:v>3.5984340734410196E-2</c:v>
                </c:pt>
                <c:pt idx="11">
                  <c:v>3.5984340734410196E-2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36-416A-ABC1-1A7E289E3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624064"/>
        <c:axId val="441625600"/>
      </c:lineChart>
      <c:catAx>
        <c:axId val="44162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625600"/>
        <c:crosses val="autoZero"/>
        <c:auto val="1"/>
        <c:lblAlgn val="ctr"/>
        <c:lblOffset val="100"/>
        <c:noMultiLvlLbl val="0"/>
      </c:catAx>
      <c:valAx>
        <c:axId val="44162560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4162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546470999301188"/>
          <c:y val="0.17625486469363738"/>
          <c:w val="0.31776380153738648"/>
          <c:h val="0.7700956345974048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pot2.5'!$A$59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pot2.5'!$B$58:$M$58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pot2.5'!$B$59:$M$59</c:f>
              <c:numCache>
                <c:formatCode>0.00</c:formatCode>
                <c:ptCount val="12"/>
                <c:pt idx="0" formatCode="0.00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0-4C00-AA6F-2CFD77477642}"/>
            </c:ext>
          </c:extLst>
        </c:ser>
        <c:ser>
          <c:idx val="1"/>
          <c:order val="1"/>
          <c:tx>
            <c:strRef>
              <c:f>'exp pot2.5'!$A$60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pot2.5'!$B$58:$M$58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pot2.5'!$B$60:$M$60</c:f>
              <c:numCache>
                <c:formatCode>0.00</c:formatCode>
                <c:ptCount val="12"/>
                <c:pt idx="0" formatCode="0.000">
                  <c:v>6.1930948643129681E-3</c:v>
                </c:pt>
                <c:pt idx="1">
                  <c:v>3.2915749416661186E-2</c:v>
                </c:pt>
                <c:pt idx="2">
                  <c:v>1.6988814217044387E-2</c:v>
                </c:pt>
                <c:pt idx="3">
                  <c:v>2.0548864372255244E-2</c:v>
                </c:pt>
                <c:pt idx="4">
                  <c:v>2.3950782911600854E-2</c:v>
                </c:pt>
                <c:pt idx="5">
                  <c:v>2.6006713416421905E-2</c:v>
                </c:pt>
                <c:pt idx="6">
                  <c:v>2.7640828619832501E-2</c:v>
                </c:pt>
                <c:pt idx="7">
                  <c:v>2.9156479317199651E-2</c:v>
                </c:pt>
                <c:pt idx="8">
                  <c:v>3.0493959133002121E-2</c:v>
                </c:pt>
                <c:pt idx="9">
                  <c:v>3.1752291985862428E-2</c:v>
                </c:pt>
                <c:pt idx="10">
                  <c:v>3.2936161491689347E-2</c:v>
                </c:pt>
                <c:pt idx="11">
                  <c:v>3.4049974107835418E-2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00-4C00-AA6F-2CFD77477642}"/>
            </c:ext>
          </c:extLst>
        </c:ser>
        <c:ser>
          <c:idx val="2"/>
          <c:order val="2"/>
          <c:tx>
            <c:strRef>
              <c:f>'exp pot2.5'!$A$61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pot2.5'!$B$58:$M$58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pot2.5'!$B$61:$M$61</c:f>
              <c:numCache>
                <c:formatCode>0.00</c:formatCode>
                <c:ptCount val="12"/>
                <c:pt idx="0" formatCode="0.000">
                  <c:v>3.9204044662567265E-2</c:v>
                </c:pt>
                <c:pt idx="1">
                  <c:v>1.8862979718082415E-2</c:v>
                </c:pt>
                <c:pt idx="2">
                  <c:v>3.6723975651176591E-2</c:v>
                </c:pt>
                <c:pt idx="3">
                  <c:v>3.274190181857449E-2</c:v>
                </c:pt>
                <c:pt idx="4">
                  <c:v>2.9482127073704512E-2</c:v>
                </c:pt>
                <c:pt idx="5">
                  <c:v>2.7701280887328046E-2</c:v>
                </c:pt>
                <c:pt idx="6">
                  <c:v>2.6679320591761365E-2</c:v>
                </c:pt>
                <c:pt idx="7">
                  <c:v>2.4853410197977006E-2</c:v>
                </c:pt>
                <c:pt idx="8">
                  <c:v>2.3205072882873577E-2</c:v>
                </c:pt>
                <c:pt idx="9">
                  <c:v>2.1635283575993071E-2</c:v>
                </c:pt>
                <c:pt idx="10">
                  <c:v>2.0139357507371308E-2</c:v>
                </c:pt>
                <c:pt idx="11">
                  <c:v>1.8712887063376871E-2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00-4C00-AA6F-2CFD77477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671680"/>
        <c:axId val="441673216"/>
      </c:lineChart>
      <c:catAx>
        <c:axId val="44167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673216"/>
        <c:crosses val="autoZero"/>
        <c:auto val="1"/>
        <c:lblAlgn val="ctr"/>
        <c:lblOffset val="100"/>
        <c:noMultiLvlLbl val="0"/>
      </c:catAx>
      <c:valAx>
        <c:axId val="441673216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416716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5603031986146954"/>
          <c:y val="0.16863733209819437"/>
          <c:w val="0.32737216976508993"/>
          <c:h val="0.80390180639185105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'exp pot2.5'!$A$70</c:f>
              <c:strCache>
                <c:ptCount val="1"/>
                <c:pt idx="0">
                  <c:v>    Current Primary Expenditures, if ER binding</c:v>
                </c:pt>
              </c:strCache>
            </c:strRef>
          </c:tx>
          <c:marker>
            <c:symbol val="none"/>
          </c:marker>
          <c:cat>
            <c:numRef>
              <c:f>'exp pot2.5'!$B$69:$M$69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pot2.5'!$B$70:$M$70</c:f>
              <c:numCache>
                <c:formatCode>0.00</c:formatCode>
                <c:ptCount val="12"/>
                <c:pt idx="0">
                  <c:v>0.15625242698211339</c:v>
                </c:pt>
                <c:pt idx="1">
                  <c:v>0.15767808425106022</c:v>
                </c:pt>
                <c:pt idx="2">
                  <c:v>0.15856809784862924</c:v>
                </c:pt>
                <c:pt idx="3">
                  <c:v>0.15947881628616031</c:v>
                </c:pt>
                <c:pt idx="4">
                  <c:v>0.16025103179527789</c:v>
                </c:pt>
                <c:pt idx="5">
                  <c:v>0.16065888153016486</c:v>
                </c:pt>
                <c:pt idx="6">
                  <c:v>0.16102478244078308</c:v>
                </c:pt>
                <c:pt idx="7">
                  <c:v>0.16133504213720029</c:v>
                </c:pt>
                <c:pt idx="8">
                  <c:v>0.16164589963650125</c:v>
                </c:pt>
                <c:pt idx="9">
                  <c:v>0.16195735609052145</c:v>
                </c:pt>
                <c:pt idx="10">
                  <c:v>0.16226941265331629</c:v>
                </c:pt>
                <c:pt idx="11">
                  <c:v>0.16258207048116466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69-4F1D-AE9B-0BD20D8AD791}"/>
            </c:ext>
          </c:extLst>
        </c:ser>
        <c:ser>
          <c:idx val="1"/>
          <c:order val="1"/>
          <c:tx>
            <c:strRef>
              <c:f>'exp pot2.5'!$A$71</c:f>
              <c:strCache>
                <c:ptCount val="1"/>
                <c:pt idx="0">
                  <c:v>Interest Payments (share of GDP)</c:v>
                </c:pt>
              </c:strCache>
            </c:strRef>
          </c:tx>
          <c:marker>
            <c:symbol val="none"/>
          </c:marker>
          <c:cat>
            <c:numRef>
              <c:f>'exp pot2.5'!$B$69:$M$69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pot2.5'!$B$71:$M$71</c:f>
              <c:numCache>
                <c:formatCode>0.00</c:formatCode>
                <c:ptCount val="12"/>
                <c:pt idx="0">
                  <c:v>6.1930948643129681E-3</c:v>
                </c:pt>
                <c:pt idx="1">
                  <c:v>3.2915749416661186E-2</c:v>
                </c:pt>
                <c:pt idx="2">
                  <c:v>1.578007743543304E-2</c:v>
                </c:pt>
                <c:pt idx="3">
                  <c:v>1.7925021035222231E-2</c:v>
                </c:pt>
                <c:pt idx="4">
                  <c:v>1.9796643042427942E-2</c:v>
                </c:pt>
                <c:pt idx="5">
                  <c:v>2.0512957191007201E-2</c:v>
                </c:pt>
                <c:pt idx="6">
                  <c:v>2.092429217332013E-2</c:v>
                </c:pt>
                <c:pt idx="7">
                  <c:v>2.1284477144685243E-2</c:v>
                </c:pt>
                <c:pt idx="8">
                  <c:v>2.1556367452673759E-2</c:v>
                </c:pt>
                <c:pt idx="9">
                  <c:v>2.1812168327478731E-2</c:v>
                </c:pt>
                <c:pt idx="10">
                  <c:v>2.2052831880494197E-2</c:v>
                </c:pt>
                <c:pt idx="11">
                  <c:v>2.227925388078715E-2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69-4F1D-AE9B-0BD20D8AD791}"/>
            </c:ext>
          </c:extLst>
        </c:ser>
        <c:ser>
          <c:idx val="2"/>
          <c:order val="2"/>
          <c:tx>
            <c:strRef>
              <c:f>'exp pot2.5'!$A$72</c:f>
              <c:strCache>
                <c:ptCount val="1"/>
                <c:pt idx="0">
                  <c:v>Capital Expenditures, as residual </c:v>
                </c:pt>
              </c:strCache>
            </c:strRef>
          </c:tx>
          <c:marker>
            <c:symbol val="none"/>
          </c:marker>
          <c:cat>
            <c:numRef>
              <c:f>'exp pot2.5'!$B$69:$M$69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pot2.5'!$B$72:$M$72</c:f>
              <c:numCache>
                <c:formatCode>0.00</c:formatCode>
                <c:ptCount val="12"/>
                <c:pt idx="0">
                  <c:v>3.9204044662567265E-2</c:v>
                </c:pt>
                <c:pt idx="1">
                  <c:v>3.8629797180824155E-3</c:v>
                </c:pt>
                <c:pt idx="2">
                  <c:v>2.2932712432787938E-2</c:v>
                </c:pt>
                <c:pt idx="3">
                  <c:v>2.03657451556075E-2</c:v>
                </c:pt>
                <c:pt idx="4">
                  <c:v>1.8636266942877424E-2</c:v>
                </c:pt>
                <c:pt idx="5">
                  <c:v>1.819503711274275E-2</c:v>
                </c:pt>
                <c:pt idx="6">
                  <c:v>1.8395857038273736E-2</c:v>
                </c:pt>
                <c:pt idx="7">
                  <c:v>1.7725412370491415E-2</c:v>
                </c:pt>
                <c:pt idx="8">
                  <c:v>1.7142664563201938E-2</c:v>
                </c:pt>
                <c:pt idx="9">
                  <c:v>1.6575407234376768E-2</c:v>
                </c:pt>
                <c:pt idx="10">
                  <c:v>1.6022687118566459E-2</c:v>
                </c:pt>
                <c:pt idx="11">
                  <c:v>1.5483607290425139E-2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69-4F1D-AE9B-0BD20D8AD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1702656"/>
        <c:axId val="441716736"/>
      </c:lineChart>
      <c:catAx>
        <c:axId val="441702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41716736"/>
        <c:crosses val="autoZero"/>
        <c:auto val="1"/>
        <c:lblAlgn val="ctr"/>
        <c:lblOffset val="100"/>
        <c:noMultiLvlLbl val="0"/>
      </c:catAx>
      <c:valAx>
        <c:axId val="4417167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4417026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Reference Scenario </a:t>
            </a:r>
          </a:p>
        </c:rich>
      </c:tx>
      <c:layout>
        <c:manualLayout>
          <c:xMode val="edge"/>
          <c:yMode val="edge"/>
          <c:x val="0.3597657259745268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4795464225144156"/>
          <c:y val="8.9930980264244592E-2"/>
          <c:w val="0.81545656961241886"/>
          <c:h val="0.81499616324704249"/>
        </c:manualLayout>
      </c:layout>
      <c:lineChart>
        <c:grouping val="standard"/>
        <c:varyColors val="0"/>
        <c:ser>
          <c:idx val="0"/>
          <c:order val="0"/>
          <c:tx>
            <c:strRef>
              <c:f>'debt ref'!$A$3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ref'!$B$1:$M$1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ref'!$B$3:$M$3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23.960156363156244</c:v>
                </c:pt>
                <c:pt idx="2">
                  <c:v>28.23471518245859</c:v>
                </c:pt>
                <c:pt idx="3">
                  <c:v>32.31895668462699</c:v>
                </c:pt>
                <c:pt idx="4">
                  <c:v>36.050152470572854</c:v>
                </c:pt>
                <c:pt idx="5">
                  <c:v>39.375781794605096</c:v>
                </c:pt>
                <c:pt idx="6">
                  <c:v>42.435324225395782</c:v>
                </c:pt>
                <c:pt idx="7">
                  <c:v>45.424149707444279</c:v>
                </c:pt>
                <c:pt idx="8">
                  <c:v>48.200890675130616</c:v>
                </c:pt>
                <c:pt idx="9">
                  <c:v>50.780596465226758</c:v>
                </c:pt>
                <c:pt idx="10">
                  <c:v>53.177248526366107</c:v>
                </c:pt>
                <c:pt idx="11">
                  <c:v>55.403836195477552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D2F-4F1A-90A1-F22D38258B81}"/>
            </c:ext>
          </c:extLst>
        </c:ser>
        <c:ser>
          <c:idx val="1"/>
          <c:order val="1"/>
          <c:tx>
            <c:strRef>
              <c:f>'debt ref'!$A$4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strRef>
              <c:f>'debt ref'!$B$1:$M$1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ref'!$B$4:$M$4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23.551583853769319</c:v>
                </c:pt>
                <c:pt idx="2">
                  <c:v>25.863798099439308</c:v>
                </c:pt>
                <c:pt idx="3">
                  <c:v>28.593727775142575</c:v>
                </c:pt>
                <c:pt idx="4">
                  <c:v>31.521621318331192</c:v>
                </c:pt>
                <c:pt idx="5">
                  <c:v>34.437687455653801</c:v>
                </c:pt>
                <c:pt idx="6">
                  <c:v>37.38023855952391</c:v>
                </c:pt>
                <c:pt idx="7">
                  <c:v>40.595318089354826</c:v>
                </c:pt>
                <c:pt idx="8">
                  <c:v>43.714708841985356</c:v>
                </c:pt>
                <c:pt idx="9">
                  <c:v>46.612750279692243</c:v>
                </c:pt>
                <c:pt idx="10">
                  <c:v>49.305149161616143</c:v>
                </c:pt>
                <c:pt idx="11">
                  <c:v>51.806497708626878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2F-4F1A-90A1-F22D38258B81}"/>
            </c:ext>
          </c:extLst>
        </c:ser>
        <c:ser>
          <c:idx val="2"/>
          <c:order val="2"/>
          <c:tx>
            <c:strRef>
              <c:f>'debt ref'!$A$5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ref'!$B$1:$M$1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ref'!$B$5:$M$5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20.960156363156244</c:v>
                </c:pt>
                <c:pt idx="2">
                  <c:v>22.450753987199139</c:v>
                </c:pt>
                <c:pt idx="3">
                  <c:v>23.927444031502318</c:v>
                </c:pt>
                <c:pt idx="4">
                  <c:v>25.247727499191136</c:v>
                </c:pt>
                <c:pt idx="5">
                  <c:v>26.37473175766748</c:v>
                </c:pt>
                <c:pt idx="6">
                  <c:v>27.405151063695726</c:v>
                </c:pt>
                <c:pt idx="7">
                  <c:v>28.460504850901472</c:v>
                </c:pt>
                <c:pt idx="8">
                  <c:v>29.440971630891827</c:v>
                </c:pt>
                <c:pt idx="9">
                  <c:v>30.35186532201115</c:v>
                </c:pt>
                <c:pt idx="10">
                  <c:v>31.198122771477351</c:v>
                </c:pt>
                <c:pt idx="11">
                  <c:v>31.984330512028297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2F-4F1A-90A1-F22D38258B81}"/>
            </c:ext>
          </c:extLst>
        </c:ser>
        <c:ser>
          <c:idx val="4"/>
          <c:order val="3"/>
          <c:tx>
            <c:strRef>
              <c:f>'debt ref'!$A$7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strRef>
              <c:f>'debt ref'!$B$1:$M$1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ref'!$B$7:$M$7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20.984324152513615</c:v>
                </c:pt>
                <c:pt idx="2">
                  <c:v>22.488904753508038</c:v>
                </c:pt>
                <c:pt idx="3">
                  <c:v>23.974338014501686</c:v>
                </c:pt>
                <c:pt idx="4">
                  <c:v>25.291329505061388</c:v>
                </c:pt>
                <c:pt idx="5">
                  <c:v>26.415099160688051</c:v>
                </c:pt>
                <c:pt idx="6">
                  <c:v>27.442503958042405</c:v>
                </c:pt>
                <c:pt idx="7">
                  <c:v>28.495207215632046</c:v>
                </c:pt>
                <c:pt idx="8">
                  <c:v>29.473211545333715</c:v>
                </c:pt>
                <c:pt idx="9">
                  <c:v>30.381817519542651</c:v>
                </c:pt>
                <c:pt idx="10">
                  <c:v>31.225949586544839</c:v>
                </c:pt>
                <c:pt idx="11">
                  <c:v>32.01018275996389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2F-4F1A-90A1-F22D38258B81}"/>
            </c:ext>
          </c:extLst>
        </c:ser>
        <c:ser>
          <c:idx val="5"/>
          <c:order val="4"/>
          <c:tx>
            <c:strRef>
              <c:f>'debt ref'!$A$8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strRef>
              <c:f>'debt ref'!$B$1:$M$1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ref'!$B$8:$M$8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19.484324152513615</c:v>
                </c:pt>
                <c:pt idx="2">
                  <c:v>19.595800219009114</c:v>
                </c:pt>
                <c:pt idx="3">
                  <c:v>19.776076223499953</c:v>
                </c:pt>
                <c:pt idx="4">
                  <c:v>19.887787439577831</c:v>
                </c:pt>
                <c:pt idx="5">
                  <c:v>19.912417381664685</c:v>
                </c:pt>
                <c:pt idx="6">
                  <c:v>19.925421676624659</c:v>
                </c:pt>
                <c:pt idx="7">
                  <c:v>20.01153070000797</c:v>
                </c:pt>
                <c:pt idx="8">
                  <c:v>20.091529500323389</c:v>
                </c:pt>
                <c:pt idx="9">
                  <c:v>20.165851653803337</c:v>
                </c:pt>
                <c:pt idx="10">
                  <c:v>20.234899970479557</c:v>
                </c:pt>
                <c:pt idx="11">
                  <c:v>20.299048677326503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2F-4F1A-90A1-F22D38258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4984832"/>
        <c:axId val="434986368"/>
      </c:lineChart>
      <c:catAx>
        <c:axId val="4349848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 baseline="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34986368"/>
        <c:crosses val="autoZero"/>
        <c:auto val="1"/>
        <c:lblAlgn val="ctr"/>
        <c:lblOffset val="100"/>
        <c:noMultiLvlLbl val="0"/>
      </c:catAx>
      <c:valAx>
        <c:axId val="434986368"/>
        <c:scaling>
          <c:orientation val="minMax"/>
          <c:max val="60"/>
          <c:min val="10"/>
        </c:scaling>
        <c:delete val="0"/>
        <c:axPos val="l"/>
        <c:title>
          <c:tx>
            <c:rich>
              <a:bodyPr/>
              <a:lstStyle/>
              <a:p>
                <a:pPr>
                  <a:defRPr sz="80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Debt to GDP</a:t>
                </a:r>
              </a:p>
            </c:rich>
          </c:tx>
          <c:layout>
            <c:manualLayout>
              <c:xMode val="edge"/>
              <c:yMode val="edge"/>
              <c:x val="1.055974308296748E-2"/>
              <c:y val="0.3910239816761865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 baseline="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34984832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Boom-bust Scenario</a:t>
            </a:r>
          </a:p>
        </c:rich>
      </c:tx>
      <c:layout>
        <c:manualLayout>
          <c:xMode val="edge"/>
          <c:yMode val="edge"/>
          <c:x val="0.39210166459560708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5200935175450672"/>
          <c:y val="0.10203964714418046"/>
          <c:w val="0.80660213807459435"/>
          <c:h val="0.80288749636710788"/>
        </c:manualLayout>
      </c:layout>
      <c:lineChart>
        <c:grouping val="standard"/>
        <c:varyColors val="0"/>
        <c:ser>
          <c:idx val="0"/>
          <c:order val="0"/>
          <c:tx>
            <c:strRef>
              <c:f>'debt boom bust'!$A$3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boom bust'!$B$1:$M$1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boom bust'!$B$3:$M$3</c:f>
              <c:numCache>
                <c:formatCode>0.00</c:formatCode>
                <c:ptCount val="12"/>
                <c:pt idx="0">
                  <c:v>19.3656619723393</c:v>
                </c:pt>
                <c:pt idx="1">
                  <c:v>23.456441460694279</c:v>
                </c:pt>
                <c:pt idx="2">
                  <c:v>26.791234417137289</c:v>
                </c:pt>
                <c:pt idx="3">
                  <c:v>29.211749812261594</c:v>
                </c:pt>
                <c:pt idx="4">
                  <c:v>35.178877337398809</c:v>
                </c:pt>
                <c:pt idx="5">
                  <c:v>40.534179457013387</c:v>
                </c:pt>
                <c:pt idx="6">
                  <c:v>45.183370991922281</c:v>
                </c:pt>
                <c:pt idx="7">
                  <c:v>49.219384317524579</c:v>
                </c:pt>
                <c:pt idx="8">
                  <c:v>52.393526814497228</c:v>
                </c:pt>
                <c:pt idx="9">
                  <c:v>54.675726709767488</c:v>
                </c:pt>
                <c:pt idx="10">
                  <c:v>56.795983641364181</c:v>
                </c:pt>
                <c:pt idx="11">
                  <c:v>58.765788944265353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8BA-442C-BCD7-725F729890F7}"/>
            </c:ext>
          </c:extLst>
        </c:ser>
        <c:ser>
          <c:idx val="1"/>
          <c:order val="1"/>
          <c:tx>
            <c:strRef>
              <c:f>'debt boom bust'!$A$4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strRef>
              <c:f>'debt boom bust'!$B$1:$M$1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boom bust'!$B$4:$M$4</c:f>
              <c:numCache>
                <c:formatCode>0.00</c:formatCode>
                <c:ptCount val="12"/>
                <c:pt idx="0">
                  <c:v>19.3656619723393</c:v>
                </c:pt>
                <c:pt idx="1">
                  <c:v>22.956177359048052</c:v>
                </c:pt>
                <c:pt idx="2">
                  <c:v>24.226382922947362</c:v>
                </c:pt>
                <c:pt idx="3">
                  <c:v>25.17501476124265</c:v>
                </c:pt>
                <c:pt idx="4">
                  <c:v>29.931405537998167</c:v>
                </c:pt>
                <c:pt idx="5">
                  <c:v>34.658746944991492</c:v>
                </c:pt>
                <c:pt idx="6">
                  <c:v>39.195105924260616</c:v>
                </c:pt>
                <c:pt idx="7">
                  <c:v>43.491411311686974</c:v>
                </c:pt>
                <c:pt idx="8">
                  <c:v>46.994416831229394</c:v>
                </c:pt>
                <c:pt idx="9">
                  <c:v>49.65973297924419</c:v>
                </c:pt>
                <c:pt idx="10">
                  <c:v>52.135920560111536</c:v>
                </c:pt>
                <c:pt idx="11">
                  <c:v>54.436399976112014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8BA-442C-BCD7-725F729890F7}"/>
            </c:ext>
          </c:extLst>
        </c:ser>
        <c:ser>
          <c:idx val="2"/>
          <c:order val="2"/>
          <c:tx>
            <c:strRef>
              <c:f>'debt boom bust'!$A$5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boom bust'!$B$1:$M$1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boom bust'!$B$5:$M$5</c:f>
              <c:numCache>
                <c:formatCode>0.00</c:formatCode>
                <c:ptCount val="12"/>
                <c:pt idx="0">
                  <c:v>19.3656619723393</c:v>
                </c:pt>
                <c:pt idx="1">
                  <c:v>20.456441460694279</c:v>
                </c:pt>
                <c:pt idx="2">
                  <c:v>21.132105437324608</c:v>
                </c:pt>
                <c:pt idx="3">
                  <c:v>21.308717574571702</c:v>
                </c:pt>
                <c:pt idx="4">
                  <c:v>24.284738515209284</c:v>
                </c:pt>
                <c:pt idx="5">
                  <c:v>26.839689649769074</c:v>
                </c:pt>
                <c:pt idx="6">
                  <c:v>28.945252400391052</c:v>
                </c:pt>
                <c:pt idx="7">
                  <c:v>30.687088417637103</c:v>
                </c:pt>
                <c:pt idx="8">
                  <c:v>31.925235028906922</c:v>
                </c:pt>
                <c:pt idx="9">
                  <c:v>32.659847502042631</c:v>
                </c:pt>
                <c:pt idx="10">
                  <c:v>33.342332498835134</c:v>
                </c:pt>
                <c:pt idx="11">
                  <c:v>33.976388940673992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BA-442C-BCD7-725F729890F7}"/>
            </c:ext>
          </c:extLst>
        </c:ser>
        <c:ser>
          <c:idx val="4"/>
          <c:order val="3"/>
          <c:tx>
            <c:strRef>
              <c:f>'debt boom bust'!$A$7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strRef>
              <c:f>'debt boom bust'!$B$1:$M$1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boom bust'!$B$7:$M$7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20.479271767253003</c:v>
                </c:pt>
                <c:pt idx="2">
                  <c:v>21.166340837963791</c:v>
                </c:pt>
                <c:pt idx="3">
                  <c:v>21.347592287204446</c:v>
                </c:pt>
                <c:pt idx="4">
                  <c:v>24.323569481472092</c:v>
                </c:pt>
                <c:pt idx="5">
                  <c:v>26.877808988955131</c:v>
                </c:pt>
                <c:pt idx="6">
                  <c:v>28.982101406077184</c:v>
                </c:pt>
                <c:pt idx="7">
                  <c:v>30.722335706706179</c:v>
                </c:pt>
                <c:pt idx="8">
                  <c:v>31.958458647471822</c:v>
                </c:pt>
                <c:pt idx="9">
                  <c:v>32.690713600889161</c:v>
                </c:pt>
                <c:pt idx="10">
                  <c:v>33.371008365557557</c:v>
                </c:pt>
                <c:pt idx="11">
                  <c:v>34.003029992281157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8BA-442C-BCD7-725F729890F7}"/>
            </c:ext>
          </c:extLst>
        </c:ser>
        <c:ser>
          <c:idx val="5"/>
          <c:order val="4"/>
          <c:tx>
            <c:strRef>
              <c:f>'debt boom bust'!$A$8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strRef>
              <c:f>'debt boom bust'!$B$1:$M$1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boom bust'!$B$8:$M$8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18.979271767253003</c:v>
                </c:pt>
                <c:pt idx="2">
                  <c:v>18.335750982687859</c:v>
                </c:pt>
                <c:pt idx="3">
                  <c:v>17.393955685843927</c:v>
                </c:pt>
                <c:pt idx="4">
                  <c:v>18.874381974076506</c:v>
                </c:pt>
                <c:pt idx="5">
                  <c:v>20.028484805853466</c:v>
                </c:pt>
                <c:pt idx="6">
                  <c:v>20.861032123176443</c:v>
                </c:pt>
                <c:pt idx="7">
                  <c:v>21.454265137786496</c:v>
                </c:pt>
                <c:pt idx="8">
                  <c:v>21.722500520000207</c:v>
                </c:pt>
                <c:pt idx="9">
                  <c:v>21.681090356981702</c:v>
                </c:pt>
                <c:pt idx="10">
                  <c:v>21.642618623913755</c:v>
                </c:pt>
                <c:pt idx="11">
                  <c:v>21.606876812306062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8BA-442C-BCD7-725F72989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247424"/>
        <c:axId val="442257408"/>
      </c:lineChart>
      <c:catAx>
        <c:axId val="4422474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 baseline="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257408"/>
        <c:crosses val="autoZero"/>
        <c:auto val="1"/>
        <c:lblAlgn val="ctr"/>
        <c:lblOffset val="100"/>
        <c:noMultiLvlLbl val="0"/>
      </c:catAx>
      <c:valAx>
        <c:axId val="442257408"/>
        <c:scaling>
          <c:orientation val="minMax"/>
          <c:max val="60"/>
          <c:min val="10"/>
        </c:scaling>
        <c:delete val="0"/>
        <c:axPos val="l"/>
        <c:title>
          <c:tx>
            <c:rich>
              <a:bodyPr/>
              <a:lstStyle/>
              <a:p>
                <a:pPr>
                  <a:defRPr sz="80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Debt to GDP</a:t>
                </a:r>
              </a:p>
            </c:rich>
          </c:tx>
          <c:layout>
            <c:manualLayout>
              <c:xMode val="edge"/>
              <c:yMode val="edge"/>
              <c:x val="4.7005879454572628E-3"/>
              <c:y val="0.39026059536187296"/>
            </c:manualLayout>
          </c:layout>
          <c:overlay val="0"/>
        </c:title>
        <c:numFmt formatCode="0" sourceLinked="0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 baseline="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247424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Negative Shock Scenario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539162096258337"/>
          <c:y val="0.13836564778398766"/>
          <c:w val="0.81758835773109406"/>
          <c:h val="0.76656149572729959"/>
        </c:manualLayout>
      </c:layout>
      <c:lineChart>
        <c:grouping val="standard"/>
        <c:varyColors val="0"/>
        <c:ser>
          <c:idx val="0"/>
          <c:order val="0"/>
          <c:tx>
            <c:strRef>
              <c:f>'debt neg'!$A$3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neg'!$B$1:$M$1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neg'!$B$3:$M$3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24.224557426354405</c:v>
                </c:pt>
                <c:pt idx="2">
                  <c:v>29.405277963797587</c:v>
                </c:pt>
                <c:pt idx="3">
                  <c:v>35.418846807960406</c:v>
                </c:pt>
                <c:pt idx="4">
                  <c:v>40.839560070883174</c:v>
                </c:pt>
                <c:pt idx="5">
                  <c:v>45.489027207174161</c:v>
                </c:pt>
                <c:pt idx="6">
                  <c:v>49.322472856706426</c:v>
                </c:pt>
                <c:pt idx="7">
                  <c:v>52.490696679035679</c:v>
                </c:pt>
                <c:pt idx="8">
                  <c:v>54.766001483356312</c:v>
                </c:pt>
                <c:pt idx="9">
                  <c:v>56.879852593793245</c:v>
                </c:pt>
                <c:pt idx="10">
                  <c:v>58.843706627156315</c:v>
                </c:pt>
                <c:pt idx="11">
                  <c:v>60.668207248469798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ED-4BFB-B150-1C2B4F3F6836}"/>
            </c:ext>
          </c:extLst>
        </c:ser>
        <c:ser>
          <c:idx val="1"/>
          <c:order val="1"/>
          <c:tx>
            <c:strRef>
              <c:f>'debt neg'!$A$4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strRef>
              <c:f>'debt neg'!$B$1:$M$1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neg'!$B$4:$M$4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23.864114035961578</c:v>
                </c:pt>
                <c:pt idx="2">
                  <c:v>27.168579627589324</c:v>
                </c:pt>
                <c:pt idx="3">
                  <c:v>31.960795574726134</c:v>
                </c:pt>
                <c:pt idx="4">
                  <c:v>36.880282202473389</c:v>
                </c:pt>
                <c:pt idx="5">
                  <c:v>41.608855286389812</c:v>
                </c:pt>
                <c:pt idx="6">
                  <c:v>45.62710601687602</c:v>
                </c:pt>
                <c:pt idx="7">
                  <c:v>49.007493811907693</c:v>
                </c:pt>
                <c:pt idx="8">
                  <c:v>51.529963729393032</c:v>
                </c:pt>
                <c:pt idx="9">
                  <c:v>53.87344132676585</c:v>
                </c:pt>
                <c:pt idx="10">
                  <c:v>56.050627746837471</c:v>
                </c:pt>
                <c:pt idx="11">
                  <c:v>58.073322870126994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ED-4BFB-B150-1C2B4F3F6836}"/>
            </c:ext>
          </c:extLst>
        </c:ser>
        <c:ser>
          <c:idx val="2"/>
          <c:order val="2"/>
          <c:tx>
            <c:strRef>
              <c:f>'debt neg'!$A$5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neg'!$B$1:$M$1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neg'!$B$5:$M$5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21.224557426354409</c:v>
                </c:pt>
                <c:pt idx="2">
                  <c:v>23.506738574384283</c:v>
                </c:pt>
                <c:pt idx="3">
                  <c:v>26.517585581948182</c:v>
                </c:pt>
                <c:pt idx="4">
                  <c:v>29.083881861716371</c:v>
                </c:pt>
                <c:pt idx="5">
                  <c:v>31.122100241387844</c:v>
                </c:pt>
                <c:pt idx="6">
                  <c:v>32.639814824146875</c:v>
                </c:pt>
                <c:pt idx="7">
                  <c:v>33.765848562740416</c:v>
                </c:pt>
                <c:pt idx="8">
                  <c:v>34.369852664863394</c:v>
                </c:pt>
                <c:pt idx="9">
                  <c:v>34.930997149574466</c:v>
                </c:pt>
                <c:pt idx="10">
                  <c:v>35.452323298875257</c:v>
                </c:pt>
                <c:pt idx="11">
                  <c:v>35.936656587983002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ED-4BFB-B150-1C2B4F3F6836}"/>
            </c:ext>
          </c:extLst>
        </c:ser>
        <c:ser>
          <c:idx val="4"/>
          <c:order val="3"/>
          <c:tx>
            <c:strRef>
              <c:f>'debt neg'!$A$7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strRef>
              <c:f>'debt neg'!$B$1:$M$1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neg'!$B$7:$M$7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21.249442520304267</c:v>
                </c:pt>
                <c:pt idx="2">
                  <c:v>23.548042204340735</c:v>
                </c:pt>
                <c:pt idx="3">
                  <c:v>26.5725771360663</c:v>
                </c:pt>
                <c:pt idx="4">
                  <c:v>29.137974011115734</c:v>
                </c:pt>
                <c:pt idx="5">
                  <c:v>31.174403604979872</c:v>
                </c:pt>
                <c:pt idx="6">
                  <c:v>32.689627079731295</c:v>
                </c:pt>
                <c:pt idx="7">
                  <c:v>33.812800922002729</c:v>
                </c:pt>
                <c:pt idx="8">
                  <c:v>34.41347332464305</c:v>
                </c:pt>
                <c:pt idx="9">
                  <c:v>34.971522524433311</c:v>
                </c:pt>
                <c:pt idx="10">
                  <c:v>35.489973027598886</c:v>
                </c:pt>
                <c:pt idx="11">
                  <c:v>35.971634723975576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ED-4BFB-B150-1C2B4F3F6836}"/>
            </c:ext>
          </c:extLst>
        </c:ser>
        <c:ser>
          <c:idx val="5"/>
          <c:order val="4"/>
          <c:tx>
            <c:strRef>
              <c:f>'debt neg'!$A$8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strRef>
              <c:f>'debt neg'!$B$1:$M$1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neg'!$B$8:$M$8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19.749442520304267</c:v>
                </c:pt>
                <c:pt idx="2">
                  <c:v>20.597554113791539</c:v>
                </c:pt>
                <c:pt idx="3">
                  <c:v>22.119014903589271</c:v>
                </c:pt>
                <c:pt idx="4">
                  <c:v>23.257251234649516</c:v>
                </c:pt>
                <c:pt idx="5">
                  <c:v>23.98815181101677</c:v>
                </c:pt>
                <c:pt idx="6">
                  <c:v>24.345642554242815</c:v>
                </c:pt>
                <c:pt idx="7">
                  <c:v>24.447873816744934</c:v>
                </c:pt>
                <c:pt idx="8">
                  <c:v>24.213073482380651</c:v>
                </c:pt>
                <c:pt idx="9">
                  <c:v>23.994934380057128</c:v>
                </c:pt>
                <c:pt idx="10">
                  <c:v>23.792274242918282</c:v>
                </c:pt>
                <c:pt idx="11">
                  <c:v>23.603994696758676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ED-4BFB-B150-1C2B4F3F6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280576"/>
        <c:axId val="442384768"/>
      </c:lineChart>
      <c:catAx>
        <c:axId val="4422805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384768"/>
        <c:crosses val="autoZero"/>
        <c:auto val="1"/>
        <c:lblAlgn val="ctr"/>
        <c:lblOffset val="100"/>
        <c:noMultiLvlLbl val="0"/>
      </c:catAx>
      <c:valAx>
        <c:axId val="442384768"/>
        <c:scaling>
          <c:orientation val="minMax"/>
          <c:max val="60"/>
          <c:min val="10"/>
        </c:scaling>
        <c:delete val="0"/>
        <c:axPos val="l"/>
        <c:title>
          <c:tx>
            <c:rich>
              <a:bodyPr/>
              <a:lstStyle/>
              <a:p>
                <a:pPr>
                  <a:defRPr sz="80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Debt to GDP</a:t>
                </a:r>
              </a:p>
            </c:rich>
          </c:tx>
          <c:layout>
            <c:manualLayout>
              <c:xMode val="edge"/>
              <c:yMode val="edge"/>
              <c:x val="3.0622159232459808E-4"/>
              <c:y val="0.39227870655916391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280576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aseline="0">
                <a:solidFill>
                  <a:srgbClr val="4B82AD"/>
                </a:solidFill>
                <a:latin typeface="Segoe UI"/>
              </a:defRPr>
            </a:pPr>
            <a:r>
              <a:rPr lang="en-US" sz="800"/>
              <a:t>Potential Growth at 2.5 %</a:t>
            </a:r>
          </a:p>
        </c:rich>
      </c:tx>
      <c:layout>
        <c:manualLayout>
          <c:xMode val="edge"/>
          <c:yMode val="edge"/>
          <c:x val="0.30716418828559072"/>
          <c:y val="0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5200935175450672"/>
          <c:y val="0.10002153599752442"/>
          <c:w val="0.80660213807459435"/>
          <c:h val="0.80490560751376405"/>
        </c:manualLayout>
      </c:layout>
      <c:lineChart>
        <c:grouping val="standard"/>
        <c:varyColors val="0"/>
        <c:ser>
          <c:idx val="0"/>
          <c:order val="0"/>
          <c:tx>
            <c:strRef>
              <c:f>'debt pot2.5'!$A$3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pot2.5'!$B$1:$M$1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pot2.5'!$B$3:$M$3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24.05809101440677</c:v>
                </c:pt>
                <c:pt idx="2">
                  <c:v>28.525007606523111</c:v>
                </c:pt>
                <c:pt idx="3">
                  <c:v>32.824475553960468</c:v>
                </c:pt>
                <c:pt idx="4">
                  <c:v>36.817598042671172</c:v>
                </c:pt>
                <c:pt idx="5">
                  <c:v>40.497320433070762</c:v>
                </c:pt>
                <c:pt idx="6">
                  <c:v>43.935099654516875</c:v>
                </c:pt>
                <c:pt idx="7">
                  <c:v>47.335187743225774</c:v>
                </c:pt>
                <c:pt idx="8">
                  <c:v>50.534071564941179</c:v>
                </c:pt>
                <c:pt idx="9">
                  <c:v>53.543657622083074</c:v>
                </c:pt>
                <c:pt idx="10">
                  <c:v>56.375147835593147</c:v>
                </c:pt>
                <c:pt idx="11">
                  <c:v>59.039081239383954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81-4A6F-BCD6-65A210BC9271}"/>
            </c:ext>
          </c:extLst>
        </c:ser>
        <c:ser>
          <c:idx val="1"/>
          <c:order val="1"/>
          <c:tx>
            <c:strRef>
              <c:f>'debt pot2.5'!$A$4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strRef>
              <c:f>'debt pot2.5'!$B$1:$M$1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pot2.5'!$B$4:$M$4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23.667345621244973</c:v>
                </c:pt>
                <c:pt idx="2">
                  <c:v>26.19350349909557</c:v>
                </c:pt>
                <c:pt idx="3">
                  <c:v>29.166985092741026</c:v>
                </c:pt>
                <c:pt idx="4">
                  <c:v>32.402232988523309</c:v>
                </c:pt>
                <c:pt idx="5">
                  <c:v>35.740753732348956</c:v>
                </c:pt>
                <c:pt idx="6">
                  <c:v>39.168219365605417</c:v>
                </c:pt>
                <c:pt idx="7">
                  <c:v>42.850393279549621</c:v>
                </c:pt>
                <c:pt idx="8">
                  <c:v>46.314670161426328</c:v>
                </c:pt>
                <c:pt idx="9">
                  <c:v>49.573944327933624</c:v>
                </c:pt>
                <c:pt idx="10">
                  <c:v>52.640347059203485</c:v>
                </c:pt>
                <c:pt idx="11">
                  <c:v>55.525291752400491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81-4A6F-BCD6-65A210BC9271}"/>
            </c:ext>
          </c:extLst>
        </c:ser>
        <c:ser>
          <c:idx val="2"/>
          <c:order val="2"/>
          <c:tx>
            <c:strRef>
              <c:f>'debt pot2.5'!$A$5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strRef>
              <c:f>'debt pot2.5'!$B$1:$M$1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pot2.5'!$B$5:$M$5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21.05809101440677</c:v>
                </c:pt>
                <c:pt idx="2">
                  <c:v>22.716180306838229</c:v>
                </c:pt>
                <c:pt idx="3">
                  <c:v>24.361944288519453</c:v>
                </c:pt>
                <c:pt idx="4">
                  <c:v>25.872463122444476</c:v>
                </c:pt>
                <c:pt idx="5">
                  <c:v>27.24195760118139</c:v>
                </c:pt>
                <c:pt idx="6">
                  <c:v>28.518389002869114</c:v>
                </c:pt>
                <c:pt idx="7">
                  <c:v>29.830779327633746</c:v>
                </c:pt>
                <c:pt idx="8">
                  <c:v>31.065507390005674</c:v>
                </c:pt>
                <c:pt idx="9">
                  <c:v>32.227168946968277</c:v>
                </c:pt>
                <c:pt idx="10">
                  <c:v>33.320087796105341</c:v>
                </c:pt>
                <c:pt idx="11">
                  <c:v>34.348331869122852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81-4A6F-BCD6-65A210BC9271}"/>
            </c:ext>
          </c:extLst>
        </c:ser>
        <c:ser>
          <c:idx val="4"/>
          <c:order val="3"/>
          <c:tx>
            <c:strRef>
              <c:f>'debt pot2.5'!$A$7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strRef>
              <c:f>'debt pot2.5'!$B$1:$M$1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pot2.5'!$B$7:$M$7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21.082523269950727</c:v>
                </c:pt>
                <c:pt idx="2">
                  <c:v>22.755136156025564</c:v>
                </c:pt>
                <c:pt idx="3">
                  <c:v>24.410247264287925</c:v>
                </c:pt>
                <c:pt idx="4">
                  <c:v>25.917812870349838</c:v>
                </c:pt>
                <c:pt idx="5">
                  <c:v>27.284449367842459</c:v>
                </c:pt>
                <c:pt idx="6">
                  <c:v>28.558192362339479</c:v>
                </c:pt>
                <c:pt idx="7">
                  <c:v>29.868227275845005</c:v>
                </c:pt>
                <c:pt idx="8">
                  <c:v>31.100739311227731</c:v>
                </c:pt>
                <c:pt idx="9">
                  <c:v>32.260315977240651</c:v>
                </c:pt>
                <c:pt idx="10">
                  <c:v>33.351273311336058</c:v>
                </c:pt>
                <c:pt idx="11">
                  <c:v>34.377671944303458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81-4A6F-BCD6-65A210BC9271}"/>
            </c:ext>
          </c:extLst>
        </c:ser>
        <c:ser>
          <c:idx val="5"/>
          <c:order val="4"/>
          <c:tx>
            <c:strRef>
              <c:f>'debt pot2.5'!$A$8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strRef>
              <c:f>'debt pot2.5'!$B$1:$M$1</c:f>
              <c:strCache>
                <c:ptCount val="12"/>
                <c:pt idx="0">
                  <c:v>2015</c:v>
                </c:pt>
                <c:pt idx="1">
                  <c:v>2016</c:v>
                </c:pt>
                <c:pt idx="2">
                  <c:v>'17</c:v>
                </c:pt>
                <c:pt idx="3">
                  <c:v>'18</c:v>
                </c:pt>
                <c:pt idx="4">
                  <c:v>'19</c:v>
                </c:pt>
                <c:pt idx="5">
                  <c:v>'20</c:v>
                </c:pt>
                <c:pt idx="6">
                  <c:v>'21</c:v>
                </c:pt>
                <c:pt idx="7">
                  <c:v>'22</c:v>
                </c:pt>
                <c:pt idx="8">
                  <c:v>'23</c:v>
                </c:pt>
                <c:pt idx="9">
                  <c:v>'24</c:v>
                </c:pt>
                <c:pt idx="10">
                  <c:v>'25</c:v>
                </c:pt>
                <c:pt idx="11">
                  <c:v>'26</c:v>
                </c:pt>
              </c:strCache>
            </c:strRef>
          </c:cat>
          <c:val>
            <c:numRef>
              <c:f>'debt pot2.5'!$B$8:$M$8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19.582523269950727</c:v>
                </c:pt>
                <c:pt idx="2">
                  <c:v>19.849578393579058</c:v>
                </c:pt>
                <c:pt idx="3">
                  <c:v>20.176415670923543</c:v>
                </c:pt>
                <c:pt idx="4">
                  <c:v>20.442836331572426</c:v>
                </c:pt>
                <c:pt idx="5">
                  <c:v>20.654510695502985</c:v>
                </c:pt>
                <c:pt idx="6">
                  <c:v>20.847722594242224</c:v>
                </c:pt>
                <c:pt idx="7">
                  <c:v>21.114033750418457</c:v>
                </c:pt>
                <c:pt idx="8">
                  <c:v>21.364585626372342</c:v>
                </c:pt>
                <c:pt idx="9">
                  <c:v>21.600310796302768</c:v>
                </c:pt>
                <c:pt idx="10">
                  <c:v>21.822086648218381</c:v>
                </c:pt>
                <c:pt idx="11">
                  <c:v>22.030738649646199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B81-4A6F-BCD6-65A210BC9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407936"/>
        <c:axId val="442442496"/>
      </c:lineChart>
      <c:catAx>
        <c:axId val="44240793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442496"/>
        <c:crosses val="autoZero"/>
        <c:auto val="1"/>
        <c:lblAlgn val="ctr"/>
        <c:lblOffset val="100"/>
        <c:noMultiLvlLbl val="0"/>
      </c:catAx>
      <c:valAx>
        <c:axId val="442442496"/>
        <c:scaling>
          <c:orientation val="minMax"/>
          <c:max val="60"/>
          <c:min val="10"/>
        </c:scaling>
        <c:delete val="0"/>
        <c:axPos val="l"/>
        <c:title>
          <c:tx>
            <c:rich>
              <a:bodyPr/>
              <a:lstStyle/>
              <a:p>
                <a:pPr>
                  <a:defRPr sz="80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Debt to GDP</a:t>
                </a:r>
              </a:p>
            </c:rich>
          </c:tx>
          <c:layout>
            <c:manualLayout>
              <c:xMode val="edge"/>
              <c:yMode val="edge"/>
              <c:x val="1.4954109436100161E-2"/>
              <c:y val="0.39530587335510142"/>
            </c:manualLayout>
          </c:layout>
          <c:overlay val="0"/>
        </c:title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407936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1.7032427999434042E-2"/>
          <c:y val="6.1664042620366365E-2"/>
          <c:w val="0.95913527570069312"/>
          <c:h val="0.9383359573796336"/>
        </c:manualLayout>
      </c:layout>
      <c:lineChart>
        <c:grouping val="standard"/>
        <c:varyColors val="0"/>
        <c:ser>
          <c:idx val="0"/>
          <c:order val="0"/>
          <c:tx>
            <c:strRef>
              <c:f>'debt ref'!$A$3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ref'!$B$3:$M$3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23.960156363156244</c:v>
                </c:pt>
                <c:pt idx="2">
                  <c:v>28.23471518245859</c:v>
                </c:pt>
                <c:pt idx="3">
                  <c:v>32.31895668462699</c:v>
                </c:pt>
                <c:pt idx="4">
                  <c:v>36.050152470572854</c:v>
                </c:pt>
                <c:pt idx="5">
                  <c:v>39.375781794605096</c:v>
                </c:pt>
                <c:pt idx="6">
                  <c:v>42.435324225395782</c:v>
                </c:pt>
                <c:pt idx="7">
                  <c:v>45.424149707444279</c:v>
                </c:pt>
                <c:pt idx="8">
                  <c:v>48.200890675130616</c:v>
                </c:pt>
                <c:pt idx="9">
                  <c:v>50.780596465226758</c:v>
                </c:pt>
                <c:pt idx="10">
                  <c:v>53.177248526366107</c:v>
                </c:pt>
                <c:pt idx="11">
                  <c:v>55.403836195477552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AF-4AAB-9F8E-100D20AD7280}"/>
            </c:ext>
          </c:extLst>
        </c:ser>
        <c:ser>
          <c:idx val="1"/>
          <c:order val="1"/>
          <c:tx>
            <c:strRef>
              <c:f>'debt ref'!$A$4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ref'!$B$4:$M$4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23.551583853769319</c:v>
                </c:pt>
                <c:pt idx="2">
                  <c:v>25.863798099439308</c:v>
                </c:pt>
                <c:pt idx="3">
                  <c:v>28.593727775142575</c:v>
                </c:pt>
                <c:pt idx="4">
                  <c:v>31.521621318331192</c:v>
                </c:pt>
                <c:pt idx="5">
                  <c:v>34.437687455653801</c:v>
                </c:pt>
                <c:pt idx="6">
                  <c:v>37.38023855952391</c:v>
                </c:pt>
                <c:pt idx="7">
                  <c:v>40.595318089354826</c:v>
                </c:pt>
                <c:pt idx="8">
                  <c:v>43.714708841985356</c:v>
                </c:pt>
                <c:pt idx="9">
                  <c:v>46.612750279692243</c:v>
                </c:pt>
                <c:pt idx="10">
                  <c:v>49.305149161616143</c:v>
                </c:pt>
                <c:pt idx="11">
                  <c:v>51.806497708626878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AF-4AAB-9F8E-100D20AD7280}"/>
            </c:ext>
          </c:extLst>
        </c:ser>
        <c:ser>
          <c:idx val="2"/>
          <c:order val="2"/>
          <c:tx>
            <c:strRef>
              <c:f>'debt ref'!$A$5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ref'!$B$5:$M$5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20.960156363156244</c:v>
                </c:pt>
                <c:pt idx="2">
                  <c:v>22.450753987199139</c:v>
                </c:pt>
                <c:pt idx="3">
                  <c:v>23.927444031502318</c:v>
                </c:pt>
                <c:pt idx="4">
                  <c:v>25.247727499191136</c:v>
                </c:pt>
                <c:pt idx="5">
                  <c:v>26.37473175766748</c:v>
                </c:pt>
                <c:pt idx="6">
                  <c:v>27.405151063695726</c:v>
                </c:pt>
                <c:pt idx="7">
                  <c:v>28.460504850901472</c:v>
                </c:pt>
                <c:pt idx="8">
                  <c:v>29.440971630891827</c:v>
                </c:pt>
                <c:pt idx="9">
                  <c:v>30.35186532201115</c:v>
                </c:pt>
                <c:pt idx="10">
                  <c:v>31.198122771477351</c:v>
                </c:pt>
                <c:pt idx="11">
                  <c:v>31.984330512028297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AF-4AAB-9F8E-100D20AD7280}"/>
            </c:ext>
          </c:extLst>
        </c:ser>
        <c:ser>
          <c:idx val="4"/>
          <c:order val="3"/>
          <c:tx>
            <c:strRef>
              <c:f>'debt ref'!$A$7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ref'!$B$7:$M$7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20.984324152513615</c:v>
                </c:pt>
                <c:pt idx="2">
                  <c:v>22.488904753508038</c:v>
                </c:pt>
                <c:pt idx="3">
                  <c:v>23.974338014501686</c:v>
                </c:pt>
                <c:pt idx="4">
                  <c:v>25.291329505061388</c:v>
                </c:pt>
                <c:pt idx="5">
                  <c:v>26.415099160688051</c:v>
                </c:pt>
                <c:pt idx="6">
                  <c:v>27.442503958042405</c:v>
                </c:pt>
                <c:pt idx="7">
                  <c:v>28.495207215632046</c:v>
                </c:pt>
                <c:pt idx="8">
                  <c:v>29.473211545333715</c:v>
                </c:pt>
                <c:pt idx="9">
                  <c:v>30.381817519542651</c:v>
                </c:pt>
                <c:pt idx="10">
                  <c:v>31.225949586544839</c:v>
                </c:pt>
                <c:pt idx="11">
                  <c:v>32.01018275996389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AF-4AAB-9F8E-100D20AD7280}"/>
            </c:ext>
          </c:extLst>
        </c:ser>
        <c:ser>
          <c:idx val="5"/>
          <c:order val="4"/>
          <c:tx>
            <c:strRef>
              <c:f>'debt ref'!$A$8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numRef>
              <c:f>'debt ref'!$B$2:$M$2</c:f>
              <c:numCache>
                <c:formatCode>0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 formatCode="General">
                  <c:v>2020</c:v>
                </c:pt>
                <c:pt idx="6" formatCode="General">
                  <c:v>2021</c:v>
                </c:pt>
                <c:pt idx="7" formatCode="General">
                  <c:v>2022</c:v>
                </c:pt>
                <c:pt idx="8" formatCode="General">
                  <c:v>2023</c:v>
                </c:pt>
                <c:pt idx="9" formatCode="General">
                  <c:v>2024</c:v>
                </c:pt>
                <c:pt idx="10" formatCode="General">
                  <c:v>2025</c:v>
                </c:pt>
                <c:pt idx="11" formatCode="General">
                  <c:v>2026</c:v>
                </c:pt>
              </c:numCache>
            </c:numRef>
          </c:cat>
          <c:val>
            <c:numRef>
              <c:f>'debt ref'!$B$8:$M$8</c:f>
              <c:numCache>
                <c:formatCode>General</c:formatCode>
                <c:ptCount val="12"/>
                <c:pt idx="0">
                  <c:v>19.3656619723393</c:v>
                </c:pt>
                <c:pt idx="1">
                  <c:v>19.484324152513615</c:v>
                </c:pt>
                <c:pt idx="2">
                  <c:v>19.595800219009114</c:v>
                </c:pt>
                <c:pt idx="3">
                  <c:v>19.776076223499953</c:v>
                </c:pt>
                <c:pt idx="4">
                  <c:v>19.887787439577831</c:v>
                </c:pt>
                <c:pt idx="5">
                  <c:v>19.912417381664685</c:v>
                </c:pt>
                <c:pt idx="6">
                  <c:v>19.925421676624659</c:v>
                </c:pt>
                <c:pt idx="7">
                  <c:v>20.01153070000797</c:v>
                </c:pt>
                <c:pt idx="8">
                  <c:v>20.091529500323389</c:v>
                </c:pt>
                <c:pt idx="9">
                  <c:v>20.165851653803337</c:v>
                </c:pt>
                <c:pt idx="10">
                  <c:v>20.234899970479557</c:v>
                </c:pt>
                <c:pt idx="11">
                  <c:v>20.299048677326503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AAF-4AAB-9F8E-100D20AD7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486144"/>
        <c:axId val="442532992"/>
      </c:lineChart>
      <c:catAx>
        <c:axId val="442486144"/>
        <c:scaling>
          <c:orientation val="minMax"/>
        </c:scaling>
        <c:delete val="1"/>
        <c:axPos val="b"/>
        <c:numFmt formatCode="0" sourceLinked="1"/>
        <c:majorTickMark val="in"/>
        <c:minorTickMark val="none"/>
        <c:tickLblPos val="none"/>
        <c:crossAx val="442532992"/>
        <c:crosses val="autoZero"/>
        <c:auto val="1"/>
        <c:lblAlgn val="ctr"/>
        <c:lblOffset val="100"/>
        <c:noMultiLvlLbl val="0"/>
      </c:catAx>
      <c:valAx>
        <c:axId val="442532992"/>
        <c:scaling>
          <c:orientation val="minMax"/>
          <c:max val="300"/>
          <c:min val="200"/>
        </c:scaling>
        <c:delete val="1"/>
        <c:axPos val="l"/>
        <c:numFmt formatCode="General" sourceLinked="1"/>
        <c:majorTickMark val="in"/>
        <c:minorTickMark val="none"/>
        <c:tickLblPos val="none"/>
        <c:crossAx val="4424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"/>
          <c:w val="1"/>
          <c:h val="0.92571837187858763"/>
        </c:manualLayout>
      </c:layout>
      <c:overlay val="1"/>
      <c:txPr>
        <a:bodyPr/>
        <a:lstStyle/>
        <a:p>
          <a:pPr>
            <a:defRPr sz="800">
              <a:latin typeface="Segoe UI" pitchFamily="34" charset="0"/>
              <a:ea typeface="Segoe UI" pitchFamily="34" charset="0"/>
              <a:cs typeface="Segoe UI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9.0865203081045964E-3"/>
          <c:y val="7.8354907058137691E-2"/>
          <c:w val="0.96886901262257352"/>
          <c:h val="0.92164509294186314"/>
        </c:manualLayout>
      </c:layout>
      <c:lineChart>
        <c:grouping val="standard"/>
        <c:varyColors val="0"/>
        <c:ser>
          <c:idx val="0"/>
          <c:order val="0"/>
          <c:tx>
            <c:strRef>
              <c:f>'exp ref'!$X$6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ref'!$Y$6:$AJ$6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A9-4E05-AB51-D67296DBA771}"/>
            </c:ext>
          </c:extLst>
        </c:ser>
        <c:ser>
          <c:idx val="1"/>
          <c:order val="1"/>
          <c:tx>
            <c:strRef>
              <c:f>'exp ref'!$X$7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ref'!$Y$7:$AJ$7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9-4E05-AB51-D67296DBA771}"/>
            </c:ext>
          </c:extLst>
        </c:ser>
        <c:ser>
          <c:idx val="2"/>
          <c:order val="2"/>
          <c:tx>
            <c:strRef>
              <c:f>'exp ref'!$X$8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ref'!$Y$8:$AJ$8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A9-4E05-AB51-D67296DBA771}"/>
            </c:ext>
          </c:extLst>
        </c:ser>
        <c:ser>
          <c:idx val="4"/>
          <c:order val="3"/>
          <c:tx>
            <c:strRef>
              <c:f>'exp ref'!$X$9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ref'!$Y$9:$AJ$9</c:f>
              <c:numCache>
                <c:formatCode>0.000</c:formatCode>
                <c:ptCount val="12"/>
                <c:pt idx="0">
                  <c:v>3.9204044662567266</c:v>
                </c:pt>
                <c:pt idx="1">
                  <c:v>1.9041732290068238</c:v>
                </c:pt>
                <c:pt idx="2">
                  <c:v>3.695292653262793</c:v>
                </c:pt>
                <c:pt idx="3">
                  <c:v>3.3160273448845659</c:v>
                </c:pt>
                <c:pt idx="4">
                  <c:v>3.0136847799658484</c:v>
                </c:pt>
                <c:pt idx="5">
                  <c:v>2.8632285801357953</c:v>
                </c:pt>
                <c:pt idx="6">
                  <c:v>2.7885922042251705</c:v>
                </c:pt>
                <c:pt idx="7">
                  <c:v>2.634336450633918</c:v>
                </c:pt>
                <c:pt idx="8">
                  <c:v>2.4971210230056058</c:v>
                </c:pt>
                <c:pt idx="9">
                  <c:v>2.3673765715769473</c:v>
                </c:pt>
                <c:pt idx="10">
                  <c:v>2.2445685966932101</c:v>
                </c:pt>
                <c:pt idx="11">
                  <c:v>2.1282005179291712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A9-4E05-AB51-D67296DBA771}"/>
            </c:ext>
          </c:extLst>
        </c:ser>
        <c:ser>
          <c:idx val="5"/>
          <c:order val="4"/>
          <c:tx>
            <c:strRef>
              <c:f>'exp ref'!$X$10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ref'!$Y$10:$AJ$10</c:f>
              <c:numCache>
                <c:formatCode>0.00</c:formatCode>
                <c:ptCount val="12"/>
                <c:pt idx="0">
                  <c:v>3.9204044662567266</c:v>
                </c:pt>
                <c:pt idx="1">
                  <c:v>0.40417322900682395</c:v>
                </c:pt>
                <c:pt idx="2">
                  <c:v>2.3150953918245598</c:v>
                </c:pt>
                <c:pt idx="3">
                  <c:v>2.0749978037480505</c:v>
                </c:pt>
                <c:pt idx="4">
                  <c:v>1.9216333443668434</c:v>
                </c:pt>
                <c:pt idx="5">
                  <c:v>1.8989760017466784</c:v>
                </c:pt>
                <c:pt idx="6">
                  <c:v>1.9393312618792256</c:v>
                </c:pt>
                <c:pt idx="7">
                  <c:v>1.8921810891927995</c:v>
                </c:pt>
                <c:pt idx="8">
                  <c:v>1.8524141436525472</c:v>
                </c:pt>
                <c:pt idx="9">
                  <c:v>1.813203312897953</c:v>
                </c:pt>
                <c:pt idx="10">
                  <c:v>1.7745047699594836</c:v>
                </c:pt>
                <c:pt idx="11">
                  <c:v>1.7362777893806649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A9-4E05-AB51-D67296DBA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646912"/>
        <c:axId val="442648448"/>
      </c:lineChart>
      <c:catAx>
        <c:axId val="442646912"/>
        <c:scaling>
          <c:orientation val="minMax"/>
        </c:scaling>
        <c:delete val="1"/>
        <c:axPos val="b"/>
        <c:numFmt formatCode="General" sourceLinked="1"/>
        <c:majorTickMark val="in"/>
        <c:minorTickMark val="none"/>
        <c:tickLblPos val="none"/>
        <c:crossAx val="442648448"/>
        <c:crosses val="autoZero"/>
        <c:auto val="1"/>
        <c:lblAlgn val="ctr"/>
        <c:lblOffset val="100"/>
        <c:noMultiLvlLbl val="0"/>
      </c:catAx>
      <c:valAx>
        <c:axId val="442648448"/>
        <c:scaling>
          <c:orientation val="minMax"/>
          <c:max val="200"/>
          <c:min val="100"/>
        </c:scaling>
        <c:delete val="1"/>
        <c:axPos val="l"/>
        <c:numFmt formatCode="0.0" sourceLinked="0"/>
        <c:majorTickMark val="in"/>
        <c:minorTickMark val="none"/>
        <c:tickLblPos val="none"/>
        <c:crossAx val="4426469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8.135547987827639E-2"/>
          <c:y val="8.1338823472753966E-2"/>
          <c:w val="0.83427886208862323"/>
          <c:h val="0.91178598088083029"/>
        </c:manualLayout>
      </c:layout>
      <c:overlay val="1"/>
      <c:spPr>
        <a:noFill/>
      </c:spPr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 w="25400"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286367232433748E-2"/>
          <c:y val="0.11415159736296231"/>
          <c:w val="0.88466916212087265"/>
          <c:h val="0.76545001909093269"/>
        </c:manualLayout>
      </c:layout>
      <c:lineChart>
        <c:grouping val="standard"/>
        <c:varyColors val="0"/>
        <c:ser>
          <c:idx val="0"/>
          <c:order val="0"/>
          <c:tx>
            <c:strRef>
              <c:f>'exp ref'!$X$6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ref'!$Y$6:$AJ$6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E9-4F5A-B97B-4F4C455AE718}"/>
            </c:ext>
          </c:extLst>
        </c:ser>
        <c:ser>
          <c:idx val="1"/>
          <c:order val="1"/>
          <c:tx>
            <c:strRef>
              <c:f>'exp ref'!$X$7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ref'!$Y$7:$AJ$7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E9-4F5A-B97B-4F4C455AE718}"/>
            </c:ext>
          </c:extLst>
        </c:ser>
        <c:ser>
          <c:idx val="2"/>
          <c:order val="2"/>
          <c:tx>
            <c:strRef>
              <c:f>'exp ref'!$X$8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ot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ref'!$Y$8:$AJ$8</c:f>
              <c:numCache>
                <c:formatCode>0.00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E9-4F5A-B97B-4F4C455AE718}"/>
            </c:ext>
          </c:extLst>
        </c:ser>
        <c:ser>
          <c:idx val="4"/>
          <c:order val="3"/>
          <c:tx>
            <c:strRef>
              <c:f>'exp ref'!$X$9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ref'!$Y$9:$AJ$9</c:f>
              <c:numCache>
                <c:formatCode>0.000</c:formatCode>
                <c:ptCount val="12"/>
                <c:pt idx="0">
                  <c:v>3.9204044662567266</c:v>
                </c:pt>
                <c:pt idx="1">
                  <c:v>1.9041732290068238</c:v>
                </c:pt>
                <c:pt idx="2">
                  <c:v>3.695292653262793</c:v>
                </c:pt>
                <c:pt idx="3">
                  <c:v>3.3160273448845659</c:v>
                </c:pt>
                <c:pt idx="4">
                  <c:v>3.0136847799658484</c:v>
                </c:pt>
                <c:pt idx="5">
                  <c:v>2.8632285801357953</c:v>
                </c:pt>
                <c:pt idx="6">
                  <c:v>2.7885922042251705</c:v>
                </c:pt>
                <c:pt idx="7">
                  <c:v>2.634336450633918</c:v>
                </c:pt>
                <c:pt idx="8">
                  <c:v>2.4971210230056058</c:v>
                </c:pt>
                <c:pt idx="9">
                  <c:v>2.3673765715769473</c:v>
                </c:pt>
                <c:pt idx="10">
                  <c:v>2.2445685966932101</c:v>
                </c:pt>
                <c:pt idx="11">
                  <c:v>2.1282005179291712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E9-4F5A-B97B-4F4C455AE718}"/>
            </c:ext>
          </c:extLst>
        </c:ser>
        <c:ser>
          <c:idx val="5"/>
          <c:order val="4"/>
          <c:tx>
            <c:strRef>
              <c:f>'exp ref'!$X$10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numRef>
              <c:f>'exp ref'!$Y$5:$AJ$5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ref'!$Y$10:$AJ$10</c:f>
              <c:numCache>
                <c:formatCode>0.00</c:formatCode>
                <c:ptCount val="12"/>
                <c:pt idx="0">
                  <c:v>3.9204044662567266</c:v>
                </c:pt>
                <c:pt idx="1">
                  <c:v>0.40417322900682395</c:v>
                </c:pt>
                <c:pt idx="2">
                  <c:v>2.3150953918245598</c:v>
                </c:pt>
                <c:pt idx="3">
                  <c:v>2.0749978037480505</c:v>
                </c:pt>
                <c:pt idx="4">
                  <c:v>1.9216333443668434</c:v>
                </c:pt>
                <c:pt idx="5">
                  <c:v>1.8989760017466784</c:v>
                </c:pt>
                <c:pt idx="6">
                  <c:v>1.9393312618792256</c:v>
                </c:pt>
                <c:pt idx="7">
                  <c:v>1.8921810891927995</c:v>
                </c:pt>
                <c:pt idx="8">
                  <c:v>1.8524141436525472</c:v>
                </c:pt>
                <c:pt idx="9">
                  <c:v>1.813203312897953</c:v>
                </c:pt>
                <c:pt idx="10">
                  <c:v>1.7745047699594836</c:v>
                </c:pt>
                <c:pt idx="11">
                  <c:v>1.7362777893806649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E9-4F5A-B97B-4F4C455AE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688256"/>
        <c:axId val="442689792"/>
      </c:lineChart>
      <c:catAx>
        <c:axId val="4426882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689792"/>
        <c:crosses val="autoZero"/>
        <c:auto val="1"/>
        <c:lblAlgn val="ctr"/>
        <c:lblOffset val="100"/>
        <c:noMultiLvlLbl val="0"/>
      </c:catAx>
      <c:valAx>
        <c:axId val="4426897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80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% GDP</a:t>
                </a:r>
              </a:p>
            </c:rich>
          </c:tx>
          <c:overlay val="0"/>
        </c:title>
        <c:numFmt formatCode="0.0" sourceLinked="0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688256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014737155407574E-2"/>
          <c:y val="0.11011628787537778"/>
          <c:w val="0.88694079219789923"/>
          <c:h val="0.76948532857851804"/>
        </c:manualLayout>
      </c:layout>
      <c:lineChart>
        <c:grouping val="standard"/>
        <c:varyColors val="0"/>
        <c:ser>
          <c:idx val="0"/>
          <c:order val="0"/>
          <c:tx>
            <c:strRef>
              <c:f>'exp ref'!$X$35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ref'!$Y$35:$AJ$35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3.2693004040874363</c:v>
                </c:pt>
                <c:pt idx="2">
                  <c:v>1.9121176509252726</c:v>
                </c:pt>
                <c:pt idx="3">
                  <c:v>2.5260085259909659</c:v>
                </c:pt>
                <c:pt idx="4">
                  <c:v>3.1404597042257376</c:v>
                </c:pt>
                <c:pt idx="5">
                  <c:v>3.5742807219286887</c:v>
                </c:pt>
                <c:pt idx="6">
                  <c:v>3.940429504342343</c:v>
                </c:pt>
                <c:pt idx="7">
                  <c:v>4.2781735979160569</c:v>
                </c:pt>
                <c:pt idx="8">
                  <c:v>4.5794960103044335</c:v>
                </c:pt>
                <c:pt idx="9">
                  <c:v>4.8594368405691011</c:v>
                </c:pt>
                <c:pt idx="10">
                  <c:v>5.1195133075936106</c:v>
                </c:pt>
                <c:pt idx="11">
                  <c:v>5.3611349696998536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A6-47B0-9DEB-A0B495334C17}"/>
            </c:ext>
          </c:extLst>
        </c:ser>
        <c:ser>
          <c:idx val="1"/>
          <c:order val="1"/>
          <c:tx>
            <c:strRef>
              <c:f>'exp ref'!$X$36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ref'!$Y$36:$AJ$36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3.2693004040874363</c:v>
                </c:pt>
                <c:pt idx="2">
                  <c:v>1.87951190766381</c:v>
                </c:pt>
                <c:pt idx="3">
                  <c:v>2.3138952913639308</c:v>
                </c:pt>
                <c:pt idx="4">
                  <c:v>2.7784761354672396</c:v>
                </c:pt>
                <c:pt idx="5">
                  <c:v>3.1252884018733593</c:v>
                </c:pt>
                <c:pt idx="6">
                  <c:v>3.4462624874198862</c:v>
                </c:pt>
                <c:pt idx="7">
                  <c:v>3.7685384195427911</c:v>
                </c:pt>
                <c:pt idx="8">
                  <c:v>4.0926709343944605</c:v>
                </c:pt>
                <c:pt idx="9">
                  <c:v>4.4071564580257583</c:v>
                </c:pt>
                <c:pt idx="10">
                  <c:v>4.6993263563541054</c:v>
                </c:pt>
                <c:pt idx="11">
                  <c:v>4.9707641271726954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A6-47B0-9DEB-A0B495334C17}"/>
            </c:ext>
          </c:extLst>
        </c:ser>
        <c:ser>
          <c:idx val="2"/>
          <c:order val="2"/>
          <c:tx>
            <c:strRef>
              <c:f>'exp ref'!$X$37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ref'!$Y$37:$AJ$37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3.2693004040874363</c:v>
                </c:pt>
                <c:pt idx="2">
                  <c:v>1.6727054840832958</c:v>
                </c:pt>
                <c:pt idx="3">
                  <c:v>2.0085485410465012</c:v>
                </c:pt>
                <c:pt idx="4">
                  <c:v>2.3250494915200242</c:v>
                </c:pt>
                <c:pt idx="5">
                  <c:v>2.5032478225031398</c:v>
                </c:pt>
                <c:pt idx="6">
                  <c:v>2.6393830535008487</c:v>
                </c:pt>
                <c:pt idx="7">
                  <c:v>2.7628867192073567</c:v>
                </c:pt>
                <c:pt idx="8">
                  <c:v>2.8692836135707243</c:v>
                </c:pt>
                <c:pt idx="9">
                  <c:v>2.9681306747952085</c:v>
                </c:pt>
                <c:pt idx="10">
                  <c:v>3.0599636326195965</c:v>
                </c:pt>
                <c:pt idx="11">
                  <c:v>3.1452802018560204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A6-47B0-9DEB-A0B495334C17}"/>
            </c:ext>
          </c:extLst>
        </c:ser>
        <c:ser>
          <c:idx val="4"/>
          <c:order val="3"/>
          <c:tx>
            <c:strRef>
              <c:f>'exp ref'!$X$38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ref'!$Y$38:$AJ$38</c:f>
              <c:numCache>
                <c:formatCode>0.000</c:formatCode>
                <c:ptCount val="12"/>
                <c:pt idx="0">
                  <c:v>0.6193094864312968</c:v>
                </c:pt>
                <c:pt idx="1">
                  <c:v>3.2736996844675361</c:v>
                </c:pt>
                <c:pt idx="2">
                  <c:v>1.6759863335593046</c:v>
                </c:pt>
                <c:pt idx="3">
                  <c:v>2.0130492741984076</c:v>
                </c:pt>
                <c:pt idx="4">
                  <c:v>2.3296062185646882</c:v>
                </c:pt>
                <c:pt idx="5">
                  <c:v>2.5075708502391998</c:v>
                </c:pt>
                <c:pt idx="6">
                  <c:v>2.6434227169342162</c:v>
                </c:pt>
                <c:pt idx="7">
                  <c:v>2.7666525008837475</c:v>
                </c:pt>
                <c:pt idx="8">
                  <c:v>2.8727821785819638</c:v>
                </c:pt>
                <c:pt idx="9">
                  <c:v>2.9713809846086026</c:v>
                </c:pt>
                <c:pt idx="10">
                  <c:v>3.0629833032128557</c:v>
                </c:pt>
                <c:pt idx="11">
                  <c:v>3.1480855991920578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A6-47B0-9DEB-A0B495334C17}"/>
            </c:ext>
          </c:extLst>
        </c:ser>
        <c:ser>
          <c:idx val="5"/>
          <c:order val="4"/>
          <c:tx>
            <c:strRef>
              <c:f>'exp ref'!$X$39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numRef>
              <c:f>'exp ref'!$Y$34:$AJ$34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ref'!$Y$39:$AJ$39</c:f>
              <c:numCache>
                <c:formatCode>0.00</c:formatCode>
                <c:ptCount val="12"/>
                <c:pt idx="0">
                  <c:v>0.6193094864312968</c:v>
                </c:pt>
                <c:pt idx="1">
                  <c:v>3.2736996844675361</c:v>
                </c:pt>
                <c:pt idx="2">
                  <c:v>1.5561835949975378</c:v>
                </c:pt>
                <c:pt idx="3">
                  <c:v>1.7540788153349227</c:v>
                </c:pt>
                <c:pt idx="4">
                  <c:v>1.9216576541636932</c:v>
                </c:pt>
                <c:pt idx="5">
                  <c:v>1.9718234286283169</c:v>
                </c:pt>
                <c:pt idx="6">
                  <c:v>1.9926836592801609</c:v>
                </c:pt>
                <c:pt idx="7">
                  <c:v>2.0088078623248662</c:v>
                </c:pt>
                <c:pt idx="8">
                  <c:v>2.0174890579350224</c:v>
                </c:pt>
                <c:pt idx="9">
                  <c:v>2.0255542432875968</c:v>
                </c:pt>
                <c:pt idx="10">
                  <c:v>2.0330471299465818</c:v>
                </c:pt>
                <c:pt idx="11">
                  <c:v>2.0400083277405638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A6-47B0-9DEB-A0B495334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835712"/>
        <c:axId val="442837248"/>
      </c:lineChart>
      <c:catAx>
        <c:axId val="4428357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837248"/>
        <c:crosses val="autoZero"/>
        <c:auto val="1"/>
        <c:lblAlgn val="ctr"/>
        <c:lblOffset val="100"/>
        <c:noMultiLvlLbl val="0"/>
      </c:catAx>
      <c:valAx>
        <c:axId val="4428372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80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% GDP</a:t>
                </a:r>
              </a:p>
            </c:rich>
          </c:tx>
          <c:overlay val="0"/>
        </c:title>
        <c:numFmt formatCode="0.0" sourceLinked="0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835712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471477001355157E-2"/>
          <c:y val="0.11011628787537778"/>
          <c:w val="0.8914840523519505"/>
          <c:h val="0.76948532857851804"/>
        </c:manualLayout>
      </c:layout>
      <c:lineChart>
        <c:grouping val="standard"/>
        <c:varyColors val="0"/>
        <c:ser>
          <c:idx val="0"/>
          <c:order val="0"/>
          <c:tx>
            <c:strRef>
              <c:f>'exp ref'!$X$72</c:f>
              <c:strCache>
                <c:ptCount val="1"/>
                <c:pt idx="0">
                  <c:v>Rule 1: Golden rule, 1.5% def excl Capex (Capex fixed)</c:v>
                </c:pt>
              </c:strCache>
            </c:strRef>
          </c:tx>
          <c:spPr>
            <a:ln w="25400">
              <a:solidFill>
                <a:srgbClr val="4B82AD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ref'!$Y$72:$AJ$72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16.176380934492947</c:v>
                </c:pt>
                <c:pt idx="2">
                  <c:v>17.815971120759748</c:v>
                </c:pt>
                <c:pt idx="3">
                  <c:v>17.250949721708036</c:v>
                </c:pt>
                <c:pt idx="4">
                  <c:v>16.72793447383259</c:v>
                </c:pt>
                <c:pt idx="5">
                  <c:v>16.362406861462791</c:v>
                </c:pt>
                <c:pt idx="6">
                  <c:v>16.094063660895351</c:v>
                </c:pt>
                <c:pt idx="7">
                  <c:v>15.756319567321636</c:v>
                </c:pt>
                <c:pt idx="8">
                  <c:v>15.454997154933265</c:v>
                </c:pt>
                <c:pt idx="9">
                  <c:v>15.175056324668596</c:v>
                </c:pt>
                <c:pt idx="10">
                  <c:v>14.914979857644084</c:v>
                </c:pt>
                <c:pt idx="11">
                  <c:v>14.673358195537839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1C-42DF-B4AD-77879E03ED05}"/>
            </c:ext>
          </c:extLst>
        </c:ser>
        <c:ser>
          <c:idx val="1"/>
          <c:order val="1"/>
          <c:tx>
            <c:strRef>
              <c:f>'exp ref'!$X$73</c:f>
              <c:strCache>
                <c:ptCount val="1"/>
                <c:pt idx="0">
                  <c:v>Rule 2: Golden rule, 1.5% def excl Capex, ER binding (CapEx fixed)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ysDash"/>
            </a:ln>
            <a:effectLst/>
          </c:spPr>
          <c:marker>
            <c:symbol val="none"/>
          </c:marker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ref'!$Y$73:$AJ$73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15.767808425106022</c:v>
                </c:pt>
                <c:pt idx="2">
                  <c:v>15.856809784862925</c:v>
                </c:pt>
                <c:pt idx="3">
                  <c:v>15.947881628616031</c:v>
                </c:pt>
                <c:pt idx="4">
                  <c:v>16.02510317952779</c:v>
                </c:pt>
                <c:pt idx="5">
                  <c:v>16.065888153016488</c:v>
                </c:pt>
                <c:pt idx="6">
                  <c:v>16.102478244078309</c:v>
                </c:pt>
                <c:pt idx="7">
                  <c:v>16.13350421372003</c:v>
                </c:pt>
                <c:pt idx="8">
                  <c:v>15.941822230843233</c:v>
                </c:pt>
                <c:pt idx="9">
                  <c:v>15.627336707211937</c:v>
                </c:pt>
                <c:pt idx="10">
                  <c:v>15.335166808883589</c:v>
                </c:pt>
                <c:pt idx="11">
                  <c:v>15.063729038064999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1C-42DF-B4AD-77879E03ED05}"/>
            </c:ext>
          </c:extLst>
        </c:ser>
        <c:ser>
          <c:idx val="2"/>
          <c:order val="2"/>
          <c:tx>
            <c:strRef>
              <c:f>'exp ref'!$X$74</c:f>
              <c:strCache>
                <c:ptCount val="1"/>
                <c:pt idx="0">
                  <c:v>Rule 3a: Overall 3% def, comply with DR and ER (CapEx fixed)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ref'!$Y$74:$AJ$74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13.176380934492949</c:v>
                </c:pt>
                <c:pt idx="2">
                  <c:v>15.055383287601726</c:v>
                </c:pt>
                <c:pt idx="3">
                  <c:v>14.768409706652506</c:v>
                </c:pt>
                <c:pt idx="4">
                  <c:v>14.543344686538301</c:v>
                </c:pt>
                <c:pt idx="5">
                  <c:v>14.433439760888342</c:v>
                </c:pt>
                <c:pt idx="6">
                  <c:v>14.395110111736845</c:v>
                </c:pt>
                <c:pt idx="7">
                  <c:v>14.271606446030338</c:v>
                </c:pt>
                <c:pt idx="8">
                  <c:v>14.165209551666969</c:v>
                </c:pt>
                <c:pt idx="9">
                  <c:v>14.066362490442486</c:v>
                </c:pt>
                <c:pt idx="10">
                  <c:v>13.974529532618096</c:v>
                </c:pt>
                <c:pt idx="11">
                  <c:v>13.889212963381672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C-42DF-B4AD-77879E03ED05}"/>
            </c:ext>
          </c:extLst>
        </c:ser>
        <c:ser>
          <c:idx val="4"/>
          <c:order val="3"/>
          <c:tx>
            <c:strRef>
              <c:f>'exp ref'!$X$75</c:f>
              <c:strCache>
                <c:ptCount val="1"/>
                <c:pt idx="0">
                  <c:v>Rule 3b: Overall 3% def, ER binding (CapEx residual)</c:v>
                </c:pt>
              </c:strCache>
            </c:strRef>
          </c:tx>
          <c:spPr>
            <a:ln w="25400">
              <a:solidFill>
                <a:srgbClr val="96BA79"/>
              </a:solidFill>
              <a:prstDash val="lgDash"/>
            </a:ln>
            <a:effectLst/>
          </c:spPr>
          <c:marker>
            <c:symbol val="none"/>
          </c:marker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ref'!$Y$75:$AJ$75</c:f>
              <c:numCache>
                <c:formatCode>0.000</c:formatCode>
                <c:ptCount val="12"/>
                <c:pt idx="0">
                  <c:v>15.625242698211339</c:v>
                </c:pt>
                <c:pt idx="1">
                  <c:v>15.767808425106022</c:v>
                </c:pt>
                <c:pt idx="2">
                  <c:v>15.856809784862925</c:v>
                </c:pt>
                <c:pt idx="3">
                  <c:v>15.947881628616031</c:v>
                </c:pt>
                <c:pt idx="4">
                  <c:v>16.02510317952779</c:v>
                </c:pt>
                <c:pt idx="5">
                  <c:v>16.065888153016488</c:v>
                </c:pt>
                <c:pt idx="6">
                  <c:v>16.102478244078309</c:v>
                </c:pt>
                <c:pt idx="7">
                  <c:v>16.13350421372003</c:v>
                </c:pt>
                <c:pt idx="8">
                  <c:v>16.164589963650126</c:v>
                </c:pt>
                <c:pt idx="9">
                  <c:v>16.195735609052146</c:v>
                </c:pt>
                <c:pt idx="10">
                  <c:v>16.226941265331629</c:v>
                </c:pt>
                <c:pt idx="11">
                  <c:v>16.258207048116464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1C-42DF-B4AD-77879E03ED05}"/>
            </c:ext>
          </c:extLst>
        </c:ser>
        <c:ser>
          <c:idx val="5"/>
          <c:order val="4"/>
          <c:tx>
            <c:strRef>
              <c:f>'exp ref'!$X$76</c:f>
              <c:strCache>
                <c:ptCount val="1"/>
                <c:pt idx="0">
                  <c:v>Rule 4: Overall 1.5% def, ER binding (CapEx residual)</c:v>
                </c:pt>
              </c:strCache>
            </c:strRef>
          </c:tx>
          <c:spPr>
            <a:ln w="25400">
              <a:solidFill>
                <a:srgbClr val="B3B3B3"/>
              </a:solidFill>
              <a:prstDash val="lgDashDot"/>
            </a:ln>
            <a:effectLst/>
          </c:spPr>
          <c:marker>
            <c:symbol val="none"/>
          </c:marker>
          <c:cat>
            <c:numRef>
              <c:f>'exp ref'!$Y$71:$AJ$71</c:f>
              <c:numCache>
                <c:formatCode>General</c:formatCode>
                <c:ptCount val="12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</c:numCache>
            </c:numRef>
          </c:cat>
          <c:val>
            <c:numRef>
              <c:f>'exp ref'!$Y$76:$AJ$76</c:f>
              <c:numCache>
                <c:formatCode>0.00</c:formatCode>
                <c:ptCount val="12"/>
                <c:pt idx="0">
                  <c:v>15.625242698211339</c:v>
                </c:pt>
                <c:pt idx="1">
                  <c:v>15.767808425106022</c:v>
                </c:pt>
                <c:pt idx="2">
                  <c:v>15.856809784862925</c:v>
                </c:pt>
                <c:pt idx="3">
                  <c:v>15.947881628616031</c:v>
                </c:pt>
                <c:pt idx="4">
                  <c:v>16.02510317952779</c:v>
                </c:pt>
                <c:pt idx="5">
                  <c:v>16.065888153016488</c:v>
                </c:pt>
                <c:pt idx="6">
                  <c:v>16.102478244078309</c:v>
                </c:pt>
                <c:pt idx="7">
                  <c:v>16.13350421372003</c:v>
                </c:pt>
                <c:pt idx="8">
                  <c:v>16.164589963650126</c:v>
                </c:pt>
                <c:pt idx="9">
                  <c:v>16.195735609052146</c:v>
                </c:pt>
                <c:pt idx="10">
                  <c:v>16.226941265331629</c:v>
                </c:pt>
                <c:pt idx="11">
                  <c:v>16.258207048116464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1C-42DF-B4AD-77879E03E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884864"/>
        <c:axId val="442886400"/>
      </c:lineChart>
      <c:catAx>
        <c:axId val="44288486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886400"/>
        <c:crosses val="autoZero"/>
        <c:auto val="1"/>
        <c:lblAlgn val="ctr"/>
        <c:lblOffset val="100"/>
        <c:noMultiLvlLbl val="0"/>
      </c:catAx>
      <c:valAx>
        <c:axId val="442886400"/>
        <c:scaling>
          <c:orientation val="minMax"/>
          <c:max val="18"/>
          <c:min val="12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800">
                    <a:latin typeface="Segoe UI" pitchFamily="34" charset="0"/>
                    <a:ea typeface="Segoe UI" pitchFamily="34" charset="0"/>
                    <a:cs typeface="Segoe UI" pitchFamily="34" charset="0"/>
                  </a:defRPr>
                </a:pPr>
                <a:r>
                  <a:rPr lang="en-US"/>
                  <a:t>% GDP</a:t>
                </a:r>
              </a:p>
            </c:rich>
          </c:tx>
          <c:overlay val="0"/>
        </c:title>
        <c:numFmt formatCode="0.0" sourceLinked="0"/>
        <c:majorTickMark val="in"/>
        <c:minorTickMark val="none"/>
        <c:tickLblPos val="nextTo"/>
        <c:spPr>
          <a:ln w="12700">
            <a:solidFill>
              <a:srgbClr val="B3B3B3"/>
            </a:solidFill>
            <a:prstDash val="solid"/>
          </a:ln>
        </c:spPr>
        <c:txPr>
          <a:bodyPr/>
          <a:lstStyle/>
          <a:p>
            <a:pPr>
              <a:defRPr sz="800">
                <a:latin typeface="Segoe UI"/>
                <a:ea typeface="Segoe UI"/>
                <a:cs typeface="Segoe UI"/>
              </a:defRPr>
            </a:pPr>
            <a:endParaRPr lang="en-US"/>
          </a:p>
        </c:txPr>
        <c:crossAx val="442884864"/>
        <c:crosses val="autoZero"/>
        <c:crossBetween val="between"/>
      </c:valAx>
      <c:spPr>
        <a:solidFill>
          <a:srgbClr val="FFFFFF"/>
        </a:solidFill>
        <a:ln w="12700">
          <a:solidFill>
            <a:srgbClr val="B3B3B3"/>
          </a:solidFill>
          <a:prstDash val="solid"/>
        </a:ln>
      </c:spPr>
    </c:plotArea>
    <c:plotVisOnly val="1"/>
    <c:dispBlanksAs val="gap"/>
    <c:showDLblsOverMax val="0"/>
  </c:chart>
  <c:spPr>
    <a:ln w="25400"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0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5" Type="http://schemas.openxmlformats.org/officeDocument/2006/relationships/chart" Target="../charts/chart42.xml"/><Relationship Id="rId4" Type="http://schemas.openxmlformats.org/officeDocument/2006/relationships/chart" Target="../charts/chart41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54</xdr:row>
      <xdr:rowOff>104774</xdr:rowOff>
    </xdr:from>
    <xdr:to>
      <xdr:col>9</xdr:col>
      <xdr:colOff>466726</xdr:colOff>
      <xdr:row>82</xdr:row>
      <xdr:rowOff>95249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38101</xdr:colOff>
      <xdr:row>54</xdr:row>
      <xdr:rowOff>104775</xdr:rowOff>
    </xdr:from>
    <xdr:to>
      <xdr:col>25</xdr:col>
      <xdr:colOff>390525</xdr:colOff>
      <xdr:row>82</xdr:row>
      <xdr:rowOff>57149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2343150</xdr:colOff>
      <xdr:row>15</xdr:row>
      <xdr:rowOff>28574</xdr:rowOff>
    </xdr:from>
    <xdr:to>
      <xdr:col>12</xdr:col>
      <xdr:colOff>457200</xdr:colOff>
      <xdr:row>41</xdr:row>
      <xdr:rowOff>38099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15</xdr:row>
      <xdr:rowOff>28575</xdr:rowOff>
    </xdr:from>
    <xdr:to>
      <xdr:col>15</xdr:col>
      <xdr:colOff>152400</xdr:colOff>
      <xdr:row>44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15</xdr:row>
      <xdr:rowOff>28574</xdr:rowOff>
    </xdr:from>
    <xdr:to>
      <xdr:col>15</xdr:col>
      <xdr:colOff>152400</xdr:colOff>
      <xdr:row>45</xdr:row>
      <xdr:rowOff>95249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11</xdr:row>
      <xdr:rowOff>9525</xdr:rowOff>
    </xdr:from>
    <xdr:to>
      <xdr:col>15</xdr:col>
      <xdr:colOff>161925</xdr:colOff>
      <xdr:row>41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0</xdr:colOff>
      <xdr:row>13</xdr:row>
      <xdr:rowOff>0</xdr:rowOff>
    </xdr:from>
    <xdr:to>
      <xdr:col>46</xdr:col>
      <xdr:colOff>495300</xdr:colOff>
      <xdr:row>43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152399</xdr:colOff>
      <xdr:row>0</xdr:row>
      <xdr:rowOff>47624</xdr:rowOff>
    </xdr:from>
    <xdr:to>
      <xdr:col>21</xdr:col>
      <xdr:colOff>361950</xdr:colOff>
      <xdr:row>11</xdr:row>
      <xdr:rowOff>104774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142875</xdr:colOff>
      <xdr:row>12</xdr:row>
      <xdr:rowOff>19050</xdr:rowOff>
    </xdr:from>
    <xdr:to>
      <xdr:col>21</xdr:col>
      <xdr:colOff>457200</xdr:colOff>
      <xdr:row>23</xdr:row>
      <xdr:rowOff>28575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152399</xdr:colOff>
      <xdr:row>23</xdr:row>
      <xdr:rowOff>133350</xdr:rowOff>
    </xdr:from>
    <xdr:to>
      <xdr:col>21</xdr:col>
      <xdr:colOff>504824</xdr:colOff>
      <xdr:row>34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180975</xdr:colOff>
      <xdr:row>34</xdr:row>
      <xdr:rowOff>38100</xdr:rowOff>
    </xdr:from>
    <xdr:to>
      <xdr:col>21</xdr:col>
      <xdr:colOff>476250</xdr:colOff>
      <xdr:row>45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161925</xdr:colOff>
      <xdr:row>46</xdr:row>
      <xdr:rowOff>114300</xdr:rowOff>
    </xdr:from>
    <xdr:to>
      <xdr:col>21</xdr:col>
      <xdr:colOff>485775</xdr:colOff>
      <xdr:row>56</xdr:row>
      <xdr:rowOff>114300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161925</xdr:colOff>
      <xdr:row>57</xdr:row>
      <xdr:rowOff>133350</xdr:rowOff>
    </xdr:from>
    <xdr:to>
      <xdr:col>21</xdr:col>
      <xdr:colOff>485775</xdr:colOff>
      <xdr:row>68</xdr:row>
      <xdr:rowOff>114300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1000125</xdr:colOff>
      <xdr:row>14</xdr:row>
      <xdr:rowOff>19049</xdr:rowOff>
    </xdr:from>
    <xdr:to>
      <xdr:col>35</xdr:col>
      <xdr:colOff>314325</xdr:colOff>
      <xdr:row>31</xdr:row>
      <xdr:rowOff>104775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495299</xdr:colOff>
      <xdr:row>43</xdr:row>
      <xdr:rowOff>0</xdr:rowOff>
    </xdr:from>
    <xdr:to>
      <xdr:col>36</xdr:col>
      <xdr:colOff>76199</xdr:colOff>
      <xdr:row>68</xdr:row>
      <xdr:rowOff>28575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533399</xdr:colOff>
      <xdr:row>77</xdr:row>
      <xdr:rowOff>9525</xdr:rowOff>
    </xdr:from>
    <xdr:to>
      <xdr:col>35</xdr:col>
      <xdr:colOff>295275</xdr:colOff>
      <xdr:row>94</xdr:row>
      <xdr:rowOff>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152399</xdr:colOff>
      <xdr:row>0</xdr:row>
      <xdr:rowOff>47624</xdr:rowOff>
    </xdr:from>
    <xdr:to>
      <xdr:col>21</xdr:col>
      <xdr:colOff>361950</xdr:colOff>
      <xdr:row>11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142875</xdr:colOff>
      <xdr:row>12</xdr:row>
      <xdr:rowOff>19050</xdr:rowOff>
    </xdr:from>
    <xdr:to>
      <xdr:col>21</xdr:col>
      <xdr:colOff>457200</xdr:colOff>
      <xdr:row>23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152399</xdr:colOff>
      <xdr:row>23</xdr:row>
      <xdr:rowOff>133350</xdr:rowOff>
    </xdr:from>
    <xdr:to>
      <xdr:col>21</xdr:col>
      <xdr:colOff>504824</xdr:colOff>
      <xdr:row>34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180975</xdr:colOff>
      <xdr:row>34</xdr:row>
      <xdr:rowOff>38100</xdr:rowOff>
    </xdr:from>
    <xdr:to>
      <xdr:col>21</xdr:col>
      <xdr:colOff>476250</xdr:colOff>
      <xdr:row>45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180975</xdr:colOff>
      <xdr:row>45</xdr:row>
      <xdr:rowOff>19050</xdr:rowOff>
    </xdr:from>
    <xdr:to>
      <xdr:col>21</xdr:col>
      <xdr:colOff>457200</xdr:colOff>
      <xdr:row>55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161925</xdr:colOff>
      <xdr:row>55</xdr:row>
      <xdr:rowOff>114300</xdr:rowOff>
    </xdr:from>
    <xdr:to>
      <xdr:col>21</xdr:col>
      <xdr:colOff>485775</xdr:colOff>
      <xdr:row>65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161925</xdr:colOff>
      <xdr:row>66</xdr:row>
      <xdr:rowOff>133350</xdr:rowOff>
    </xdr:from>
    <xdr:to>
      <xdr:col>21</xdr:col>
      <xdr:colOff>485775</xdr:colOff>
      <xdr:row>77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152399</xdr:colOff>
      <xdr:row>0</xdr:row>
      <xdr:rowOff>47624</xdr:rowOff>
    </xdr:from>
    <xdr:to>
      <xdr:col>21</xdr:col>
      <xdr:colOff>361950</xdr:colOff>
      <xdr:row>11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142875</xdr:colOff>
      <xdr:row>12</xdr:row>
      <xdr:rowOff>19050</xdr:rowOff>
    </xdr:from>
    <xdr:to>
      <xdr:col>21</xdr:col>
      <xdr:colOff>457200</xdr:colOff>
      <xdr:row>23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152399</xdr:colOff>
      <xdr:row>23</xdr:row>
      <xdr:rowOff>133350</xdr:rowOff>
    </xdr:from>
    <xdr:to>
      <xdr:col>21</xdr:col>
      <xdr:colOff>504824</xdr:colOff>
      <xdr:row>34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180975</xdr:colOff>
      <xdr:row>34</xdr:row>
      <xdr:rowOff>38100</xdr:rowOff>
    </xdr:from>
    <xdr:to>
      <xdr:col>21</xdr:col>
      <xdr:colOff>476250</xdr:colOff>
      <xdr:row>45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180975</xdr:colOff>
      <xdr:row>45</xdr:row>
      <xdr:rowOff>19050</xdr:rowOff>
    </xdr:from>
    <xdr:to>
      <xdr:col>21</xdr:col>
      <xdr:colOff>457200</xdr:colOff>
      <xdr:row>55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161925</xdr:colOff>
      <xdr:row>55</xdr:row>
      <xdr:rowOff>114300</xdr:rowOff>
    </xdr:from>
    <xdr:to>
      <xdr:col>21</xdr:col>
      <xdr:colOff>485775</xdr:colOff>
      <xdr:row>65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161925</xdr:colOff>
      <xdr:row>66</xdr:row>
      <xdr:rowOff>133350</xdr:rowOff>
    </xdr:from>
    <xdr:to>
      <xdr:col>21</xdr:col>
      <xdr:colOff>485775</xdr:colOff>
      <xdr:row>77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152399</xdr:colOff>
      <xdr:row>0</xdr:row>
      <xdr:rowOff>47624</xdr:rowOff>
    </xdr:from>
    <xdr:to>
      <xdr:col>21</xdr:col>
      <xdr:colOff>361950</xdr:colOff>
      <xdr:row>11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142875</xdr:colOff>
      <xdr:row>12</xdr:row>
      <xdr:rowOff>19050</xdr:rowOff>
    </xdr:from>
    <xdr:to>
      <xdr:col>21</xdr:col>
      <xdr:colOff>457200</xdr:colOff>
      <xdr:row>23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152399</xdr:colOff>
      <xdr:row>23</xdr:row>
      <xdr:rowOff>133350</xdr:rowOff>
    </xdr:from>
    <xdr:to>
      <xdr:col>21</xdr:col>
      <xdr:colOff>504824</xdr:colOff>
      <xdr:row>34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180975</xdr:colOff>
      <xdr:row>34</xdr:row>
      <xdr:rowOff>38100</xdr:rowOff>
    </xdr:from>
    <xdr:to>
      <xdr:col>21</xdr:col>
      <xdr:colOff>476250</xdr:colOff>
      <xdr:row>45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180975</xdr:colOff>
      <xdr:row>45</xdr:row>
      <xdr:rowOff>19050</xdr:rowOff>
    </xdr:from>
    <xdr:to>
      <xdr:col>21</xdr:col>
      <xdr:colOff>457200</xdr:colOff>
      <xdr:row>55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161925</xdr:colOff>
      <xdr:row>55</xdr:row>
      <xdr:rowOff>114300</xdr:rowOff>
    </xdr:from>
    <xdr:to>
      <xdr:col>21</xdr:col>
      <xdr:colOff>485775</xdr:colOff>
      <xdr:row>65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161925</xdr:colOff>
      <xdr:row>66</xdr:row>
      <xdr:rowOff>133350</xdr:rowOff>
    </xdr:from>
    <xdr:to>
      <xdr:col>21</xdr:col>
      <xdr:colOff>485775</xdr:colOff>
      <xdr:row>77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0</xdr:row>
      <xdr:rowOff>0</xdr:rowOff>
    </xdr:from>
    <xdr:to>
      <xdr:col>126</xdr:col>
      <xdr:colOff>9525</xdr:colOff>
      <xdr:row>10</xdr:row>
      <xdr:rowOff>19050</xdr:rowOff>
    </xdr:to>
    <xdr:sp macro="" textlink="">
      <xdr:nvSpPr>
        <xdr:cNvPr id="2" name="Header"/>
        <xdr:cNvSpPr txBox="1"/>
      </xdr:nvSpPr>
      <xdr:spPr>
        <a:xfrm>
          <a:off x="295275" y="0"/>
          <a:ext cx="6915150" cy="40005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pPr algn="ctr"/>
          <a:r>
            <a:rPr lang="en-US" sz="1200" b="1" i="0">
              <a:solidFill>
                <a:srgbClr val="4B82AD"/>
              </a:solidFill>
              <a:latin typeface="Segoe UI"/>
            </a:rPr>
            <a:t>Figure 4. Paraguay: Debt Paths</a:t>
          </a:r>
          <a:r>
            <a:rPr lang="en-US" sz="1200" b="1" i="0" baseline="0">
              <a:solidFill>
                <a:srgbClr val="4B82AD"/>
              </a:solidFill>
              <a:latin typeface="Segoe UI"/>
            </a:rPr>
            <a:t> under different fiscal rules and growth scenarios</a:t>
          </a:r>
          <a:r>
            <a:rPr lang="en-US" sz="1200" b="1" i="0">
              <a:solidFill>
                <a:srgbClr val="4B82AD"/>
              </a:solidFill>
              <a:latin typeface="Segoe UI"/>
            </a:rPr>
            <a:t>,</a:t>
          </a:r>
          <a:r>
            <a:rPr lang="en-US" sz="1200" b="1" i="0" baseline="0">
              <a:solidFill>
                <a:srgbClr val="4B82AD"/>
              </a:solidFill>
              <a:latin typeface="Segoe UI"/>
            </a:rPr>
            <a:t> 2015-2026</a:t>
          </a:r>
          <a:r>
            <a:rPr lang="en-US" sz="1000" b="0" i="0">
              <a:solidFill>
                <a:srgbClr val="4B82AD"/>
              </a:solidFill>
              <a:latin typeface="Segoe UI"/>
            </a:rPr>
            <a:t>
</a:t>
          </a:r>
        </a:p>
      </xdr:txBody>
    </xdr:sp>
    <xdr:clientData/>
  </xdr:twoCellAnchor>
  <xdr:twoCellAnchor editAs="absolute">
    <xdr:from>
      <xdr:col>3</xdr:col>
      <xdr:colOff>22225</xdr:colOff>
      <xdr:row>175</xdr:row>
      <xdr:rowOff>19051</xdr:rowOff>
    </xdr:from>
    <xdr:to>
      <xdr:col>124</xdr:col>
      <xdr:colOff>9525</xdr:colOff>
      <xdr:row>187</xdr:row>
      <xdr:rowOff>1</xdr:rowOff>
    </xdr:to>
    <xdr:sp macro="" textlink="">
      <xdr:nvSpPr>
        <xdr:cNvPr id="3" name="Footer"/>
        <xdr:cNvSpPr txBox="1"/>
      </xdr:nvSpPr>
      <xdr:spPr>
        <a:xfrm>
          <a:off x="193675" y="6686551"/>
          <a:ext cx="6902450" cy="43815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000" b="0" i="0">
              <a:latin typeface="Segoe UI"/>
            </a:rPr>
            <a:t>Source: IMF Staff calculations.
</a:t>
          </a:r>
        </a:p>
      </xdr:txBody>
    </xdr:sp>
    <xdr:clientData/>
  </xdr:twoCellAnchor>
  <xdr:absoluteAnchor>
    <xdr:pos x="114300" y="1647825"/>
    <xdr:ext cx="3524249" cy="2391345"/>
    <xdr:graphicFrame macro="">
      <xdr:nvGraphicFramePr>
        <xdr:cNvPr id="4" name="Panel2 Chart 3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3657599" y="1619250"/>
    <xdr:ext cx="3429001" cy="2448495"/>
    <xdr:graphicFrame macro="">
      <xdr:nvGraphicFramePr>
        <xdr:cNvPr id="5" name="Panel2 Chart 4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04775" y="4162425"/>
    <xdr:ext cx="3495676" cy="2391345"/>
    <xdr:graphicFrame macro="">
      <xdr:nvGraphicFramePr>
        <xdr:cNvPr id="6" name="Panel2 Chart 5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3733801" y="4219575"/>
    <xdr:ext cx="3381374" cy="2352675"/>
    <xdr:graphicFrame macro="">
      <xdr:nvGraphicFramePr>
        <xdr:cNvPr id="7" name="Panel2 Chart 6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495300" y="495300"/>
    <xdr:ext cx="6410325" cy="914399"/>
    <xdr:graphicFrame macro="">
      <xdr:nvGraphicFramePr>
        <xdr:cNvPr id="11" name="Panel2 Chart 7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0.82285</cdr:x>
      <cdr:y>0.1366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0.82285</cdr:x>
      <cdr:y>0.1366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0.82285</cdr:x>
      <cdr:y>0.1366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0.82285</cdr:x>
      <cdr:y>0.1366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0.82285</cdr:x>
      <cdr:y>0.1366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7134225" cy="859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endParaRPr lang="en-US" sz="800" b="0" i="0" u="none" strike="noStrike" baseline="0">
            <a:solidFill>
              <a:srgbClr val="4B82AD"/>
            </a:solidFill>
            <a:latin typeface="Segoe UI"/>
            <a:cs typeface="Arial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</xdr:colOff>
      <xdr:row>0</xdr:row>
      <xdr:rowOff>0</xdr:rowOff>
    </xdr:from>
    <xdr:to>
      <xdr:col>115</xdr:col>
      <xdr:colOff>47625</xdr:colOff>
      <xdr:row>13</xdr:row>
      <xdr:rowOff>0</xdr:rowOff>
    </xdr:to>
    <xdr:sp macro="" textlink="">
      <xdr:nvSpPr>
        <xdr:cNvPr id="2" name="Header"/>
        <xdr:cNvSpPr txBox="1"/>
      </xdr:nvSpPr>
      <xdr:spPr>
        <a:xfrm>
          <a:off x="57151" y="0"/>
          <a:ext cx="6562724" cy="49530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pPr algn="ctr"/>
          <a:r>
            <a:rPr lang="en-US" sz="1200" b="1" i="0">
              <a:solidFill>
                <a:srgbClr val="4B82AD"/>
              </a:solidFill>
              <a:latin typeface="Segoe UI"/>
            </a:rPr>
            <a:t>Figure 2. Paraguay: Expenditure</a:t>
          </a:r>
          <a:r>
            <a:rPr lang="en-US" sz="1200" b="1" i="0" baseline="0">
              <a:solidFill>
                <a:srgbClr val="4B82AD"/>
              </a:solidFill>
              <a:latin typeface="Segoe UI"/>
            </a:rPr>
            <a:t> Items under different Fiscal Rules (Reference Scenario)</a:t>
          </a:r>
          <a:endParaRPr lang="en-US" sz="1000" b="0" i="0">
            <a:solidFill>
              <a:srgbClr val="4B82AD"/>
            </a:solidFill>
            <a:latin typeface="Segoe UI"/>
          </a:endParaRPr>
        </a:p>
      </xdr:txBody>
    </xdr:sp>
    <xdr:clientData/>
  </xdr:twoCellAnchor>
  <xdr:twoCellAnchor editAs="absolute">
    <xdr:from>
      <xdr:col>3</xdr:col>
      <xdr:colOff>50800</xdr:colOff>
      <xdr:row>183</xdr:row>
      <xdr:rowOff>28575</xdr:rowOff>
    </xdr:from>
    <xdr:to>
      <xdr:col>93</xdr:col>
      <xdr:colOff>50800</xdr:colOff>
      <xdr:row>192</xdr:row>
      <xdr:rowOff>9525</xdr:rowOff>
    </xdr:to>
    <xdr:sp macro="" textlink="">
      <xdr:nvSpPr>
        <xdr:cNvPr id="3" name="Footer"/>
        <xdr:cNvSpPr txBox="1"/>
      </xdr:nvSpPr>
      <xdr:spPr>
        <a:xfrm>
          <a:off x="222250" y="7000875"/>
          <a:ext cx="5143500" cy="323850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000" b="0" i="0">
              <a:latin typeface="Segoe UI"/>
            </a:rPr>
            <a:t>Source: IMF Staff calculations.
</a:t>
          </a:r>
        </a:p>
      </xdr:txBody>
    </xdr:sp>
    <xdr:clientData/>
  </xdr:twoCellAnchor>
  <xdr:absoluteAnchor>
    <xdr:pos x="285751" y="342900"/>
    <xdr:ext cx="5590699" cy="1038225"/>
    <xdr:graphicFrame macro="">
      <xdr:nvGraphicFramePr>
        <xdr:cNvPr id="4" name="Panel3 Chart 3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304801" y="1304925"/>
    <xdr:ext cx="5590699" cy="1888331"/>
    <xdr:graphicFrame macro="">
      <xdr:nvGraphicFramePr>
        <xdr:cNvPr id="5" name="Panel3 Chart 4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304801" y="3209925"/>
    <xdr:ext cx="5590699" cy="1888331"/>
    <xdr:graphicFrame macro="">
      <xdr:nvGraphicFramePr>
        <xdr:cNvPr id="6" name="Panel3 Chart 5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304801" y="5114925"/>
    <xdr:ext cx="5590699" cy="1888331"/>
    <xdr:graphicFrame macro="">
      <xdr:nvGraphicFramePr>
        <xdr:cNvPr id="7" name="Panel3 Chart 6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0.37271</cdr:x>
      <cdr:y>0.00378</cdr:y>
    </cdr:from>
    <cdr:to>
      <cdr:x>0.92747</cdr:x>
      <cdr:y>0.08827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30563" y="23811"/>
          <a:ext cx="4808537" cy="5318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Capital Expenditures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0.38334</cdr:x>
      <cdr:y>0.00126</cdr:y>
    </cdr:from>
    <cdr:to>
      <cdr:x>0.92106</cdr:x>
      <cdr:y>0.08071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43124" y="2379"/>
          <a:ext cx="3006245" cy="1500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Interest Payments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0.36971</cdr:x>
      <cdr:y>0.00126</cdr:y>
    </cdr:from>
    <cdr:to>
      <cdr:x>0.92106</cdr:x>
      <cdr:y>0.11097</cdr:y>
    </cdr:to>
    <cdr:sp macro="" textlink="">
      <cdr:nvSpPr>
        <cdr:cNvPr id="2" name="TBTitle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66924" y="2379"/>
          <a:ext cx="3082444" cy="2071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54864" tIns="41148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4B82AD"/>
              </a:solidFill>
              <a:latin typeface="Segoe UI"/>
              <a:cs typeface="Arial"/>
            </a:rPr>
            <a:t>Current Primary Expenditures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tabSelected="1" workbookViewId="0">
      <selection activeCell="B26" sqref="B26"/>
    </sheetView>
  </sheetViews>
  <sheetFormatPr defaultRowHeight="12.75" x14ac:dyDescent="0.2"/>
  <cols>
    <col min="1" max="1" width="30.6640625" customWidth="1"/>
    <col min="2" max="2" width="58.6640625" customWidth="1"/>
  </cols>
  <sheetData>
    <row r="3" spans="1:2" x14ac:dyDescent="0.2">
      <c r="A3" s="91" t="s">
        <v>234</v>
      </c>
      <c r="B3" s="92" t="s">
        <v>235</v>
      </c>
    </row>
    <row r="4" spans="1:2" x14ac:dyDescent="0.2">
      <c r="A4" s="93" t="s">
        <v>236</v>
      </c>
      <c r="B4" s="94" t="s">
        <v>252</v>
      </c>
    </row>
    <row r="5" spans="1:2" x14ac:dyDescent="0.2">
      <c r="A5" s="93" t="s">
        <v>237</v>
      </c>
      <c r="B5" s="94" t="s">
        <v>259</v>
      </c>
    </row>
    <row r="6" spans="1:2" x14ac:dyDescent="0.2">
      <c r="A6" s="93" t="s">
        <v>238</v>
      </c>
      <c r="B6" s="94" t="s">
        <v>256</v>
      </c>
    </row>
    <row r="7" spans="1:2" x14ac:dyDescent="0.2">
      <c r="A7" s="93" t="s">
        <v>239</v>
      </c>
      <c r="B7" s="94" t="s">
        <v>253</v>
      </c>
    </row>
    <row r="8" spans="1:2" x14ac:dyDescent="0.2">
      <c r="A8" s="93" t="s">
        <v>240</v>
      </c>
      <c r="B8" s="94" t="s">
        <v>254</v>
      </c>
    </row>
    <row r="9" spans="1:2" x14ac:dyDescent="0.2">
      <c r="A9" s="93" t="s">
        <v>241</v>
      </c>
      <c r="B9" s="94" t="s">
        <v>255</v>
      </c>
    </row>
    <row r="10" spans="1:2" x14ac:dyDescent="0.2">
      <c r="A10" s="93" t="s">
        <v>242</v>
      </c>
      <c r="B10" s="94" t="s">
        <v>260</v>
      </c>
    </row>
    <row r="11" spans="1:2" x14ac:dyDescent="0.2">
      <c r="A11" s="93" t="s">
        <v>243</v>
      </c>
      <c r="B11" s="94" t="s">
        <v>261</v>
      </c>
    </row>
    <row r="12" spans="1:2" x14ac:dyDescent="0.2">
      <c r="A12" s="93" t="s">
        <v>244</v>
      </c>
      <c r="B12" s="94" t="s">
        <v>262</v>
      </c>
    </row>
    <row r="13" spans="1:2" x14ac:dyDescent="0.2">
      <c r="A13" s="18" t="s">
        <v>245</v>
      </c>
      <c r="B13" s="94" t="s">
        <v>263</v>
      </c>
    </row>
    <row r="14" spans="1:2" x14ac:dyDescent="0.2">
      <c r="A14" s="18" t="s">
        <v>246</v>
      </c>
      <c r="B14" s="94" t="s">
        <v>264</v>
      </c>
    </row>
    <row r="15" spans="1:2" x14ac:dyDescent="0.2">
      <c r="A15" s="18" t="s">
        <v>247</v>
      </c>
      <c r="B15" s="94" t="s">
        <v>265</v>
      </c>
    </row>
    <row r="16" spans="1:2" x14ac:dyDescent="0.2">
      <c r="A16" s="18" t="s">
        <v>248</v>
      </c>
      <c r="B16" s="94" t="s">
        <v>266</v>
      </c>
    </row>
    <row r="17" spans="1:2" x14ac:dyDescent="0.2">
      <c r="A17" s="18" t="s">
        <v>249</v>
      </c>
      <c r="B17" s="94" t="s">
        <v>267</v>
      </c>
    </row>
    <row r="18" spans="1:2" x14ac:dyDescent="0.2">
      <c r="A18" s="18" t="s">
        <v>250</v>
      </c>
      <c r="B18" s="94" t="s">
        <v>257</v>
      </c>
    </row>
    <row r="19" spans="1:2" x14ac:dyDescent="0.2">
      <c r="A19" s="18" t="s">
        <v>251</v>
      </c>
      <c r="B19" s="94" t="s">
        <v>258</v>
      </c>
    </row>
  </sheetData>
  <hyperlinks>
    <hyperlink ref="A5" location="'IN-A'!A1" display="IN-A"/>
    <hyperlink ref="A6" location="'IN-M'!A1" display="IN-M"/>
    <hyperlink ref="A8" location="'Prices(Auth)'!A1" display="Prices(Auth)"/>
    <hyperlink ref="A9" location="'Prices(Staff)'!A1" display="Prices(Staff)"/>
    <hyperlink ref="A10" location="'GDP (Auth)'!A1" display="GDP (Auth)"/>
    <hyperlink ref="A11" location="'GDP (Staff)'!A1" display="GDP (Staff)"/>
    <hyperlink ref="A12" location="'OUT-A'!A1" display="OUT-A"/>
    <hyperlink ref="A7" location="'GAS, GEE, WEO'!A1" display="GAS, GEE, WEO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K66"/>
  <sheetViews>
    <sheetView workbookViewId="0">
      <selection activeCell="B16" sqref="B16"/>
    </sheetView>
  </sheetViews>
  <sheetFormatPr defaultColWidth="9.33203125" defaultRowHeight="12.75" x14ac:dyDescent="0.2"/>
  <cols>
    <col min="1" max="1" width="12.6640625" customWidth="1"/>
    <col min="2" max="2" width="12.1640625" customWidth="1"/>
    <col min="3" max="3" width="11" customWidth="1"/>
    <col min="5" max="5" width="10.83203125" bestFit="1" customWidth="1"/>
    <col min="7" max="7" width="11.5" customWidth="1"/>
  </cols>
  <sheetData>
    <row r="3" spans="1:11" ht="36.75" customHeight="1" x14ac:dyDescent="0.2">
      <c r="A3" s="95" t="s">
        <v>177</v>
      </c>
      <c r="B3" s="95" t="s">
        <v>176</v>
      </c>
      <c r="C3" s="96"/>
      <c r="D3" s="96"/>
      <c r="E3" s="96"/>
      <c r="F3" s="96"/>
      <c r="G3" s="96"/>
      <c r="H3" s="4"/>
      <c r="I3" s="4"/>
      <c r="J3" s="4"/>
      <c r="K3" s="4"/>
    </row>
    <row r="4" spans="1:11" ht="25.5" customHeight="1" x14ac:dyDescent="0.2">
      <c r="A4" s="96"/>
      <c r="B4" s="4" t="s">
        <v>3</v>
      </c>
      <c r="C4" s="4" t="s">
        <v>4</v>
      </c>
      <c r="D4" s="4" t="s">
        <v>2</v>
      </c>
      <c r="E4" s="4" t="s">
        <v>5</v>
      </c>
      <c r="F4" s="4" t="s">
        <v>1</v>
      </c>
      <c r="G4" s="4" t="s">
        <v>6</v>
      </c>
      <c r="H4" s="4"/>
      <c r="I4" s="4"/>
      <c r="J4" s="4"/>
      <c r="K4" s="4"/>
    </row>
    <row r="5" spans="1:11" x14ac:dyDescent="0.2">
      <c r="A5" s="6">
        <v>5.0000000000000001E-3</v>
      </c>
      <c r="B5" s="5">
        <f t="shared" ref="B5:G5" si="0">(B$23/100)*(1+$A5)/$A5</f>
        <v>2.0099999999999998</v>
      </c>
      <c r="C5" s="5">
        <f t="shared" si="0"/>
        <v>3.0149999999999997</v>
      </c>
      <c r="D5" s="5">
        <f t="shared" si="0"/>
        <v>4.0199999999999996</v>
      </c>
      <c r="E5" s="5">
        <f t="shared" si="0"/>
        <v>5.0249999999999995</v>
      </c>
      <c r="F5" s="5">
        <f t="shared" si="0"/>
        <v>6.0299999999999994</v>
      </c>
      <c r="G5" s="5">
        <f t="shared" si="0"/>
        <v>7.0349999999999993</v>
      </c>
    </row>
    <row r="6" spans="1:11" x14ac:dyDescent="0.2">
      <c r="A6" s="6">
        <f>0.01</f>
        <v>0.01</v>
      </c>
      <c r="B6" s="5">
        <f t="shared" ref="B6:G21" si="1">(B$23/100)*(1+$A6)/$A6</f>
        <v>1.01</v>
      </c>
      <c r="C6" s="5">
        <f t="shared" si="1"/>
        <v>1.5149999999999999</v>
      </c>
      <c r="D6" s="5">
        <f t="shared" si="1"/>
        <v>2.02</v>
      </c>
      <c r="E6" s="5">
        <f t="shared" si="1"/>
        <v>2.5249999999999999</v>
      </c>
      <c r="F6" s="5">
        <f t="shared" si="1"/>
        <v>3.03</v>
      </c>
      <c r="G6" s="5">
        <f t="shared" si="1"/>
        <v>3.5350000000000006</v>
      </c>
    </row>
    <row r="7" spans="1:11" x14ac:dyDescent="0.2">
      <c r="A7" s="6">
        <v>1.4999999999999999E-2</v>
      </c>
      <c r="B7" s="5">
        <f t="shared" si="1"/>
        <v>0.67666666666666664</v>
      </c>
      <c r="C7" s="5">
        <f t="shared" si="1"/>
        <v>1.0149999999999999</v>
      </c>
      <c r="D7" s="5">
        <f t="shared" si="1"/>
        <v>1.3533333333333333</v>
      </c>
      <c r="E7" s="5">
        <f t="shared" si="1"/>
        <v>1.6916666666666667</v>
      </c>
      <c r="F7" s="5">
        <f t="shared" si="1"/>
        <v>2.0299999999999998</v>
      </c>
      <c r="G7" s="5">
        <f t="shared" si="1"/>
        <v>2.3683333333333336</v>
      </c>
    </row>
    <row r="8" spans="1:11" x14ac:dyDescent="0.2">
      <c r="A8" s="6">
        <v>0.02</v>
      </c>
      <c r="B8" s="5">
        <f t="shared" si="1"/>
        <v>0.51</v>
      </c>
      <c r="C8" s="5">
        <f t="shared" si="1"/>
        <v>0.7649999999999999</v>
      </c>
      <c r="D8" s="5">
        <f t="shared" si="1"/>
        <v>1.02</v>
      </c>
      <c r="E8" s="5">
        <f t="shared" si="1"/>
        <v>1.2750000000000001</v>
      </c>
      <c r="F8" s="5">
        <f t="shared" si="1"/>
        <v>1.5299999999999998</v>
      </c>
      <c r="G8" s="5">
        <f t="shared" si="1"/>
        <v>1.7850000000000001</v>
      </c>
    </row>
    <row r="9" spans="1:11" x14ac:dyDescent="0.2">
      <c r="A9" s="6">
        <v>2.5000000000000001E-2</v>
      </c>
      <c r="B9" s="5">
        <f t="shared" si="1"/>
        <v>0.40999999999999992</v>
      </c>
      <c r="C9" s="5">
        <f t="shared" si="1"/>
        <v>0.61499999999999988</v>
      </c>
      <c r="D9" s="5">
        <f t="shared" si="1"/>
        <v>0.81999999999999984</v>
      </c>
      <c r="E9" s="5">
        <f t="shared" si="1"/>
        <v>1.0249999999999999</v>
      </c>
      <c r="F9" s="5">
        <f t="shared" si="1"/>
        <v>1.2299999999999998</v>
      </c>
      <c r="G9" s="5">
        <f t="shared" si="1"/>
        <v>1.4349999999999998</v>
      </c>
    </row>
    <row r="10" spans="1:11" x14ac:dyDescent="0.2">
      <c r="A10" s="6">
        <v>0.03</v>
      </c>
      <c r="B10" s="5">
        <f t="shared" si="1"/>
        <v>0.34333333333333332</v>
      </c>
      <c r="C10" s="5">
        <f t="shared" si="1"/>
        <v>0.51500000000000001</v>
      </c>
      <c r="D10" s="5">
        <f t="shared" si="1"/>
        <v>0.68666666666666665</v>
      </c>
      <c r="E10" s="5">
        <f t="shared" si="1"/>
        <v>0.85833333333333339</v>
      </c>
      <c r="F10" s="5">
        <f t="shared" si="1"/>
        <v>1.03</v>
      </c>
      <c r="G10" s="5">
        <f t="shared" si="1"/>
        <v>1.2016666666666669</v>
      </c>
    </row>
    <row r="11" spans="1:11" x14ac:dyDescent="0.2">
      <c r="A11" s="6">
        <v>3.5000000000000003E-2</v>
      </c>
      <c r="B11" s="5">
        <f t="shared" si="1"/>
        <v>0.29571428571428571</v>
      </c>
      <c r="C11" s="5">
        <f t="shared" si="1"/>
        <v>0.44357142857142851</v>
      </c>
      <c r="D11" s="5">
        <f t="shared" si="1"/>
        <v>0.59142857142857141</v>
      </c>
      <c r="E11" s="5">
        <f t="shared" si="1"/>
        <v>0.73928571428571421</v>
      </c>
      <c r="F11" s="5">
        <f t="shared" si="1"/>
        <v>0.88714285714285701</v>
      </c>
      <c r="G11" s="5">
        <f t="shared" si="1"/>
        <v>1.0349999999999999</v>
      </c>
    </row>
    <row r="12" spans="1:11" x14ac:dyDescent="0.2">
      <c r="A12" s="6">
        <v>0.04</v>
      </c>
      <c r="B12" s="5">
        <f t="shared" si="1"/>
        <v>0.26</v>
      </c>
      <c r="C12" s="5">
        <f t="shared" si="1"/>
        <v>0.38999999999999996</v>
      </c>
      <c r="D12" s="5">
        <f t="shared" si="1"/>
        <v>0.52</v>
      </c>
      <c r="E12" s="5">
        <f t="shared" si="1"/>
        <v>0.65</v>
      </c>
      <c r="F12" s="5">
        <f t="shared" si="1"/>
        <v>0.77999999999999992</v>
      </c>
      <c r="G12" s="5">
        <f t="shared" si="1"/>
        <v>0.91</v>
      </c>
    </row>
    <row r="13" spans="1:11" x14ac:dyDescent="0.2">
      <c r="A13" s="6">
        <v>4.4999999999999998E-2</v>
      </c>
      <c r="B13" s="5">
        <f t="shared" si="1"/>
        <v>0.23222222222222222</v>
      </c>
      <c r="C13" s="5">
        <f t="shared" si="1"/>
        <v>0.34833333333333333</v>
      </c>
      <c r="D13" s="5">
        <f t="shared" si="1"/>
        <v>0.46444444444444444</v>
      </c>
      <c r="E13" s="5">
        <f t="shared" si="1"/>
        <v>0.5805555555555556</v>
      </c>
      <c r="F13" s="5">
        <f t="shared" si="1"/>
        <v>0.69666666666666666</v>
      </c>
      <c r="G13" s="5">
        <f t="shared" si="1"/>
        <v>0.81277777777777793</v>
      </c>
    </row>
    <row r="14" spans="1:11" x14ac:dyDescent="0.2">
      <c r="A14" s="6">
        <v>0.05</v>
      </c>
      <c r="B14" s="5">
        <f t="shared" si="1"/>
        <v>0.21</v>
      </c>
      <c r="C14" s="5">
        <f t="shared" si="1"/>
        <v>0.315</v>
      </c>
      <c r="D14" s="5">
        <f t="shared" si="1"/>
        <v>0.42</v>
      </c>
      <c r="E14" s="5">
        <f t="shared" si="1"/>
        <v>0.52500000000000002</v>
      </c>
      <c r="F14" s="5">
        <f t="shared" si="1"/>
        <v>0.63</v>
      </c>
      <c r="G14" s="5">
        <f t="shared" si="1"/>
        <v>0.7350000000000001</v>
      </c>
    </row>
    <row r="15" spans="1:11" x14ac:dyDescent="0.2">
      <c r="A15" s="6">
        <v>5.5E-2</v>
      </c>
      <c r="B15" s="5">
        <f t="shared" si="1"/>
        <v>0.19181818181818183</v>
      </c>
      <c r="C15" s="5">
        <f t="shared" si="1"/>
        <v>0.28772727272727272</v>
      </c>
      <c r="D15" s="5">
        <f t="shared" si="1"/>
        <v>0.38363636363636366</v>
      </c>
      <c r="E15" s="5">
        <f t="shared" si="1"/>
        <v>0.47954545454545455</v>
      </c>
      <c r="F15" s="5">
        <f t="shared" si="1"/>
        <v>0.57545454545454544</v>
      </c>
      <c r="G15" s="5">
        <f t="shared" si="1"/>
        <v>0.67136363636363638</v>
      </c>
    </row>
    <row r="16" spans="1:11" x14ac:dyDescent="0.2">
      <c r="A16" s="6">
        <v>0.06</v>
      </c>
      <c r="B16" s="5">
        <f t="shared" si="1"/>
        <v>0.17666666666666667</v>
      </c>
      <c r="C16" s="5">
        <f t="shared" si="1"/>
        <v>0.26500000000000001</v>
      </c>
      <c r="D16" s="5">
        <f t="shared" si="1"/>
        <v>0.35333333333333333</v>
      </c>
      <c r="E16" s="5">
        <f t="shared" si="1"/>
        <v>0.44166666666666671</v>
      </c>
      <c r="F16" s="5">
        <f t="shared" si="1"/>
        <v>0.53</v>
      </c>
      <c r="G16" s="5">
        <f t="shared" si="1"/>
        <v>0.61833333333333351</v>
      </c>
    </row>
    <row r="17" spans="1:9" x14ac:dyDescent="0.2">
      <c r="A17" s="6">
        <v>6.5000000000000002E-2</v>
      </c>
      <c r="B17" s="5">
        <f t="shared" si="1"/>
        <v>0.16384615384615384</v>
      </c>
      <c r="C17" s="5">
        <f t="shared" si="1"/>
        <v>0.24576923076923077</v>
      </c>
      <c r="D17" s="5">
        <f t="shared" si="1"/>
        <v>0.32769230769230767</v>
      </c>
      <c r="E17" s="5">
        <f t="shared" si="1"/>
        <v>0.4096153846153846</v>
      </c>
      <c r="F17" s="5">
        <f t="shared" si="1"/>
        <v>0.49153846153846154</v>
      </c>
      <c r="G17" s="5">
        <f t="shared" si="1"/>
        <v>0.57346153846153847</v>
      </c>
    </row>
    <row r="18" spans="1:9" x14ac:dyDescent="0.2">
      <c r="A18" s="6">
        <v>7.0000000000000007E-2</v>
      </c>
      <c r="B18" s="5">
        <f t="shared" si="1"/>
        <v>0.15285714285714286</v>
      </c>
      <c r="C18" s="5">
        <f t="shared" si="1"/>
        <v>0.22928571428571429</v>
      </c>
      <c r="D18" s="5">
        <f t="shared" si="1"/>
        <v>0.30571428571428572</v>
      </c>
      <c r="E18" s="5">
        <f t="shared" si="1"/>
        <v>0.38214285714285717</v>
      </c>
      <c r="F18" s="5">
        <f t="shared" si="1"/>
        <v>0.45857142857142857</v>
      </c>
      <c r="G18" s="5">
        <f t="shared" si="1"/>
        <v>0.53500000000000003</v>
      </c>
    </row>
    <row r="19" spans="1:9" x14ac:dyDescent="0.2">
      <c r="A19" s="6">
        <v>7.4999999999999997E-2</v>
      </c>
      <c r="B19" s="5">
        <f t="shared" si="1"/>
        <v>0.14333333333333334</v>
      </c>
      <c r="C19" s="5">
        <f t="shared" si="1"/>
        <v>0.21500000000000002</v>
      </c>
      <c r="D19" s="5">
        <f t="shared" si="1"/>
        <v>0.28666666666666668</v>
      </c>
      <c r="E19" s="5">
        <f t="shared" si="1"/>
        <v>0.35833333333333334</v>
      </c>
      <c r="F19" s="5">
        <f t="shared" si="1"/>
        <v>0.43000000000000005</v>
      </c>
      <c r="G19" s="5">
        <f t="shared" si="1"/>
        <v>0.50166666666666671</v>
      </c>
    </row>
    <row r="20" spans="1:9" x14ac:dyDescent="0.2">
      <c r="A20" s="6">
        <v>0.08</v>
      </c>
      <c r="B20" s="5">
        <f t="shared" si="1"/>
        <v>0.13500000000000001</v>
      </c>
      <c r="C20" s="5">
        <f t="shared" si="1"/>
        <v>0.20249999999999999</v>
      </c>
      <c r="D20" s="5">
        <f t="shared" si="1"/>
        <v>0.27</v>
      </c>
      <c r="E20" s="5">
        <f t="shared" si="1"/>
        <v>0.33750000000000002</v>
      </c>
      <c r="F20" s="5">
        <f t="shared" si="1"/>
        <v>0.40499999999999997</v>
      </c>
      <c r="G20" s="5">
        <f t="shared" si="1"/>
        <v>0.47250000000000009</v>
      </c>
      <c r="I20" s="5">
        <f>0.03*1.08/0.08</f>
        <v>0.40499999999999997</v>
      </c>
    </row>
    <row r="21" spans="1:9" x14ac:dyDescent="0.2">
      <c r="A21" s="6">
        <v>8.5000000000000006E-2</v>
      </c>
      <c r="B21" s="5">
        <f t="shared" si="1"/>
        <v>0.12764705882352942</v>
      </c>
      <c r="C21" s="5">
        <f t="shared" si="1"/>
        <v>0.19147058823529409</v>
      </c>
      <c r="D21" s="5">
        <f t="shared" si="1"/>
        <v>0.25529411764705884</v>
      </c>
      <c r="E21" s="62">
        <f t="shared" si="1"/>
        <v>0.31911764705882351</v>
      </c>
      <c r="F21" s="5">
        <f t="shared" si="1"/>
        <v>0.38294117647058817</v>
      </c>
      <c r="G21" s="5">
        <f t="shared" si="1"/>
        <v>0.44676470588235295</v>
      </c>
    </row>
    <row r="23" spans="1:9" x14ac:dyDescent="0.2">
      <c r="B23" s="1">
        <v>1</v>
      </c>
      <c r="C23" s="1">
        <v>1.5</v>
      </c>
      <c r="D23" s="1">
        <v>2</v>
      </c>
      <c r="E23" s="1">
        <v>2.5</v>
      </c>
      <c r="F23" s="1">
        <v>3</v>
      </c>
      <c r="G23" s="1">
        <v>3.5</v>
      </c>
    </row>
    <row r="24" spans="1:9" x14ac:dyDescent="0.2">
      <c r="B24" s="1"/>
      <c r="C24" s="1"/>
      <c r="D24" s="1"/>
      <c r="E24" s="1"/>
      <c r="F24" s="1"/>
      <c r="G24" s="1"/>
    </row>
    <row r="26" spans="1:9" x14ac:dyDescent="0.2">
      <c r="A26" s="6"/>
      <c r="B26" s="7"/>
      <c r="C26" s="7"/>
    </row>
    <row r="27" spans="1:9" x14ac:dyDescent="0.2">
      <c r="A27" s="6"/>
      <c r="B27" s="7"/>
      <c r="C27" s="7"/>
    </row>
    <row r="28" spans="1:9" x14ac:dyDescent="0.2">
      <c r="A28" s="6"/>
      <c r="B28" s="7"/>
      <c r="C28" s="7"/>
    </row>
    <row r="29" spans="1:9" x14ac:dyDescent="0.2">
      <c r="A29" s="6"/>
      <c r="B29" s="7"/>
      <c r="C29" s="7"/>
    </row>
    <row r="30" spans="1:9" x14ac:dyDescent="0.2">
      <c r="A30" s="6"/>
      <c r="B30" s="7"/>
      <c r="C30" s="7"/>
    </row>
    <row r="31" spans="1:9" x14ac:dyDescent="0.2">
      <c r="A31" s="6"/>
      <c r="B31" s="7"/>
      <c r="C31" s="7"/>
    </row>
    <row r="32" spans="1:9" x14ac:dyDescent="0.2">
      <c r="A32" s="6"/>
      <c r="B32" s="7"/>
      <c r="C32" s="7"/>
    </row>
    <row r="33" spans="1:3" x14ac:dyDescent="0.2">
      <c r="A33" s="6"/>
      <c r="B33" s="7"/>
      <c r="C33" s="7"/>
    </row>
    <row r="34" spans="1:3" x14ac:dyDescent="0.2">
      <c r="A34" s="6"/>
      <c r="B34" s="7"/>
      <c r="C34" s="7"/>
    </row>
    <row r="35" spans="1:3" x14ac:dyDescent="0.2">
      <c r="A35" s="6"/>
      <c r="B35" s="7"/>
      <c r="C35" s="7"/>
    </row>
    <row r="36" spans="1:3" x14ac:dyDescent="0.2">
      <c r="A36" s="6"/>
      <c r="B36" s="7"/>
      <c r="C36" s="7"/>
    </row>
    <row r="37" spans="1:3" x14ac:dyDescent="0.2">
      <c r="A37" s="6"/>
      <c r="B37" s="7"/>
      <c r="C37" s="7"/>
    </row>
    <row r="38" spans="1:3" x14ac:dyDescent="0.2">
      <c r="A38" s="6"/>
      <c r="B38" s="7"/>
      <c r="C38" s="7"/>
    </row>
    <row r="39" spans="1:3" x14ac:dyDescent="0.2">
      <c r="A39" s="6"/>
      <c r="B39" s="7"/>
      <c r="C39" s="7"/>
    </row>
    <row r="40" spans="1:3" x14ac:dyDescent="0.2">
      <c r="A40" s="6"/>
      <c r="B40" s="7"/>
      <c r="C40" s="7"/>
    </row>
    <row r="41" spans="1:3" x14ac:dyDescent="0.2">
      <c r="A41" s="6"/>
      <c r="B41" s="7"/>
      <c r="C41" s="7"/>
    </row>
    <row r="42" spans="1:3" x14ac:dyDescent="0.2">
      <c r="A42" s="6"/>
      <c r="B42" s="7"/>
      <c r="C42" s="7"/>
    </row>
    <row r="43" spans="1:3" x14ac:dyDescent="0.2">
      <c r="A43" s="6"/>
      <c r="B43" s="7"/>
      <c r="C43" s="7"/>
    </row>
    <row r="44" spans="1:3" x14ac:dyDescent="0.2">
      <c r="A44" s="6"/>
      <c r="B44" s="7"/>
      <c r="C44" s="7"/>
    </row>
    <row r="45" spans="1:3" x14ac:dyDescent="0.2">
      <c r="A45" s="6"/>
      <c r="B45" s="7"/>
      <c r="C45" s="7"/>
    </row>
    <row r="46" spans="1:3" x14ac:dyDescent="0.2">
      <c r="A46" s="6"/>
      <c r="B46" s="7"/>
      <c r="C46" s="7"/>
    </row>
    <row r="47" spans="1:3" x14ac:dyDescent="0.2">
      <c r="A47" s="6"/>
      <c r="B47" s="7"/>
      <c r="C47" s="7"/>
    </row>
    <row r="48" spans="1:3" x14ac:dyDescent="0.2">
      <c r="A48" s="6"/>
      <c r="B48" s="7"/>
      <c r="C48" s="7"/>
    </row>
    <row r="49" spans="1:3" x14ac:dyDescent="0.2">
      <c r="A49" s="6"/>
      <c r="B49" s="7"/>
      <c r="C49" s="7"/>
    </row>
    <row r="50" spans="1:3" x14ac:dyDescent="0.2">
      <c r="A50" s="6"/>
      <c r="B50" s="7"/>
      <c r="C50" s="7"/>
    </row>
    <row r="51" spans="1:3" x14ac:dyDescent="0.2">
      <c r="A51" s="6"/>
      <c r="B51" s="7"/>
      <c r="C51" s="7"/>
    </row>
    <row r="52" spans="1:3" x14ac:dyDescent="0.2">
      <c r="A52" s="6"/>
      <c r="B52" s="7"/>
      <c r="C52" s="7"/>
    </row>
    <row r="53" spans="1:3" x14ac:dyDescent="0.2">
      <c r="A53" s="6"/>
      <c r="B53" s="7"/>
      <c r="C53" s="7"/>
    </row>
    <row r="54" spans="1:3" x14ac:dyDescent="0.2">
      <c r="A54" s="6"/>
      <c r="B54" s="7"/>
      <c r="C54" s="7"/>
    </row>
    <row r="55" spans="1:3" x14ac:dyDescent="0.2">
      <c r="A55" s="6"/>
      <c r="B55" s="7"/>
      <c r="C55" s="7"/>
    </row>
    <row r="56" spans="1:3" x14ac:dyDescent="0.2">
      <c r="A56" s="6"/>
      <c r="B56" s="7"/>
      <c r="C56" s="7"/>
    </row>
    <row r="57" spans="1:3" x14ac:dyDescent="0.2">
      <c r="A57" s="6"/>
      <c r="B57" s="7"/>
      <c r="C57" s="7"/>
    </row>
    <row r="58" spans="1:3" x14ac:dyDescent="0.2">
      <c r="A58" s="6"/>
      <c r="B58" s="7"/>
      <c r="C58" s="7"/>
    </row>
    <row r="59" spans="1:3" x14ac:dyDescent="0.2">
      <c r="A59" s="6"/>
      <c r="B59" s="7"/>
      <c r="C59" s="7"/>
    </row>
    <row r="60" spans="1:3" x14ac:dyDescent="0.2">
      <c r="A60" s="6"/>
      <c r="B60" s="7"/>
      <c r="C60" s="7"/>
    </row>
    <row r="61" spans="1:3" x14ac:dyDescent="0.2">
      <c r="A61" s="6"/>
      <c r="B61" s="7"/>
      <c r="C61" s="7"/>
    </row>
    <row r="62" spans="1:3" x14ac:dyDescent="0.2">
      <c r="A62" s="6"/>
      <c r="B62" s="7"/>
      <c r="C62" s="7"/>
    </row>
    <row r="63" spans="1:3" x14ac:dyDescent="0.2">
      <c r="A63" s="6"/>
      <c r="B63" s="7"/>
      <c r="C63" s="7"/>
    </row>
    <row r="64" spans="1:3" x14ac:dyDescent="0.2">
      <c r="A64" s="6"/>
      <c r="B64" s="7"/>
      <c r="C64" s="7"/>
    </row>
    <row r="65" spans="1:3" x14ac:dyDescent="0.2">
      <c r="A65" s="6"/>
      <c r="B65" s="7"/>
      <c r="C65" s="7"/>
    </row>
    <row r="66" spans="1:3" x14ac:dyDescent="0.2">
      <c r="C66" s="7"/>
    </row>
  </sheetData>
  <mergeCells count="2">
    <mergeCell ref="B3:G3"/>
    <mergeCell ref="A3:A4"/>
  </mergeCells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AT102"/>
  <sheetViews>
    <sheetView topLeftCell="R49" workbookViewId="0">
      <selection activeCell="AI49" sqref="AI49"/>
    </sheetView>
  </sheetViews>
  <sheetFormatPr defaultColWidth="9.33203125" defaultRowHeight="12.75" outlineLevelCol="1" x14ac:dyDescent="0.2"/>
  <cols>
    <col min="1" max="1" width="9.33203125" style="11"/>
    <col min="2" max="2" width="16.33203125" style="11" customWidth="1"/>
    <col min="3" max="3" width="62.5" style="11" customWidth="1"/>
    <col min="4" max="4" width="9.33203125" style="11" hidden="1" customWidth="1" outlineLevel="1"/>
    <col min="5" max="5" width="9.33203125" style="11" hidden="1" customWidth="1"/>
    <col min="6" max="6" width="9.33203125" style="11" customWidth="1"/>
    <col min="7" max="7" width="9.83203125" style="11" customWidth="1"/>
    <col min="8" max="16" width="9.33203125" style="11" customWidth="1"/>
    <col min="17" max="17" width="9.1640625" style="11" customWidth="1"/>
    <col min="18" max="25" width="9.33203125" style="11" customWidth="1"/>
    <col min="26" max="34" width="17.5" style="75" customWidth="1"/>
    <col min="35" max="35" width="18.5" style="11" customWidth="1"/>
    <col min="36" max="39" width="13" style="11" customWidth="1"/>
    <col min="40" max="16384" width="9.33203125" style="11"/>
  </cols>
  <sheetData>
    <row r="1" spans="1:35" x14ac:dyDescent="0.2">
      <c r="A1" s="8" t="s">
        <v>8</v>
      </c>
      <c r="B1" s="8" t="s">
        <v>9</v>
      </c>
      <c r="C1" s="8" t="s">
        <v>10</v>
      </c>
      <c r="D1" s="8" t="s">
        <v>11</v>
      </c>
      <c r="E1" s="8" t="s">
        <v>12</v>
      </c>
      <c r="F1" s="9">
        <v>1993</v>
      </c>
      <c r="G1" s="9">
        <v>1994</v>
      </c>
      <c r="H1" s="9">
        <v>1995</v>
      </c>
      <c r="I1" s="9">
        <v>1996</v>
      </c>
      <c r="J1" s="9">
        <v>1997</v>
      </c>
      <c r="K1" s="9">
        <v>1998</v>
      </c>
      <c r="L1" s="9">
        <v>1999</v>
      </c>
      <c r="M1" s="9">
        <v>2000</v>
      </c>
      <c r="N1" s="9">
        <v>2001</v>
      </c>
      <c r="O1" s="9">
        <v>2002</v>
      </c>
      <c r="P1" s="9">
        <v>2003</v>
      </c>
      <c r="Q1" s="9">
        <v>2004</v>
      </c>
      <c r="R1" s="9">
        <v>2005</v>
      </c>
      <c r="S1" s="9">
        <v>2006</v>
      </c>
      <c r="T1" s="9">
        <v>2007</v>
      </c>
      <c r="U1" s="9">
        <v>2008</v>
      </c>
      <c r="V1" s="9">
        <v>2009</v>
      </c>
      <c r="W1" s="9">
        <v>2010</v>
      </c>
      <c r="X1" s="9">
        <v>2011</v>
      </c>
      <c r="Y1" s="9">
        <v>2012</v>
      </c>
      <c r="Z1" s="84">
        <v>2013</v>
      </c>
      <c r="AA1" s="84">
        <v>2014</v>
      </c>
      <c r="AB1" s="84">
        <v>2015</v>
      </c>
      <c r="AC1" s="84">
        <v>2016</v>
      </c>
      <c r="AD1" s="84">
        <v>2017</v>
      </c>
      <c r="AE1" s="84">
        <v>2018</v>
      </c>
      <c r="AF1" s="84">
        <v>2019</v>
      </c>
      <c r="AG1" s="85">
        <v>2020</v>
      </c>
      <c r="AH1" s="85">
        <v>2021</v>
      </c>
    </row>
    <row r="2" spans="1:35" x14ac:dyDescent="0.2">
      <c r="A2" s="11" t="s">
        <v>232</v>
      </c>
      <c r="B2" s="11" t="s">
        <v>14</v>
      </c>
      <c r="C2" s="11" t="s">
        <v>15</v>
      </c>
      <c r="D2" s="11" t="s">
        <v>16</v>
      </c>
      <c r="E2" s="11" t="s">
        <v>16</v>
      </c>
      <c r="F2" s="11">
        <v>14235.309638271199</v>
      </c>
      <c r="G2" s="11">
        <v>14992.3316835065</v>
      </c>
      <c r="H2" s="11">
        <v>16015.230034361599</v>
      </c>
      <c r="I2" s="11">
        <v>16267.275343455</v>
      </c>
      <c r="J2" s="11">
        <v>16957.417119377598</v>
      </c>
      <c r="K2" s="11">
        <v>16968.954565882501</v>
      </c>
      <c r="L2" s="11">
        <v>16737.145119446399</v>
      </c>
      <c r="M2" s="11">
        <v>16349.8240541867</v>
      </c>
      <c r="N2" s="11">
        <v>16213.4575761216</v>
      </c>
      <c r="O2" s="11">
        <v>16209.9871831123</v>
      </c>
      <c r="P2" s="11">
        <v>16910.379472739402</v>
      </c>
      <c r="Q2" s="11">
        <v>17596.5043152863</v>
      </c>
      <c r="R2" s="11">
        <v>17971.924091679102</v>
      </c>
      <c r="S2" s="11">
        <v>18835.855544068399</v>
      </c>
      <c r="T2" s="11">
        <v>19857.064593938103</v>
      </c>
      <c r="U2" s="11">
        <v>21119.799320640501</v>
      </c>
      <c r="V2" s="11">
        <v>20282.252398564</v>
      </c>
      <c r="W2" s="11">
        <v>22937.808012133803</v>
      </c>
      <c r="X2" s="11">
        <v>23933.861037312701</v>
      </c>
      <c r="Y2" s="11">
        <v>23637.328194770998</v>
      </c>
      <c r="Z2" s="75">
        <v>26955.128992666701</v>
      </c>
      <c r="AA2" s="75">
        <v>28228.040145098101</v>
      </c>
      <c r="AB2" s="75">
        <v>29097.4270381067</v>
      </c>
      <c r="AC2" s="75">
        <v>29987.714271413799</v>
      </c>
      <c r="AD2" s="75">
        <v>31012.174690866399</v>
      </c>
      <c r="AE2" s="75">
        <v>32068.479889759001</v>
      </c>
      <c r="AF2" s="75">
        <v>33190.506680960003</v>
      </c>
      <c r="AG2" s="75">
        <v>34430.4989951682</v>
      </c>
      <c r="AH2" s="75">
        <v>35726.352119546398</v>
      </c>
    </row>
    <row r="3" spans="1:35" x14ac:dyDescent="0.2">
      <c r="A3" s="11" t="s">
        <v>232</v>
      </c>
      <c r="B3" s="11" t="s">
        <v>17</v>
      </c>
      <c r="C3" s="11" t="s">
        <v>56</v>
      </c>
      <c r="E3" s="11" t="s">
        <v>18</v>
      </c>
      <c r="F3" s="11">
        <v>0.88830954965045905</v>
      </c>
      <c r="G3" s="11">
        <v>1</v>
      </c>
      <c r="H3" s="11">
        <v>1.11076427187913</v>
      </c>
      <c r="I3" s="11">
        <v>1.2376296382201799</v>
      </c>
      <c r="J3" s="11">
        <v>1.27984505201608</v>
      </c>
      <c r="K3" s="11">
        <v>1.4500240580505901</v>
      </c>
      <c r="L3" s="11">
        <v>1.56400333213309</v>
      </c>
      <c r="M3" s="11">
        <v>1.7476702359414999</v>
      </c>
      <c r="N3" s="11">
        <v>1.9404915917907399</v>
      </c>
      <c r="O3" s="11">
        <v>2.2304898785814302</v>
      </c>
      <c r="P3" s="11">
        <v>2.5028545243468798</v>
      </c>
      <c r="Q3" s="11">
        <v>2.72776016927559</v>
      </c>
      <c r="R3" s="11">
        <v>3.0025903960670801</v>
      </c>
      <c r="S3" s="11">
        <v>3.18522861782751</v>
      </c>
      <c r="T3" s="11">
        <v>3.49630036712214</v>
      </c>
      <c r="U3" s="11">
        <v>3.8227045634557602</v>
      </c>
      <c r="V3" s="11">
        <v>3.9008078895940401</v>
      </c>
      <c r="W3" s="11">
        <v>4.1387675388805896</v>
      </c>
      <c r="X3" s="11">
        <v>4.39558054447867</v>
      </c>
      <c r="Y3" s="11">
        <v>4.6042538916551399</v>
      </c>
      <c r="Z3" s="75">
        <v>4.6429844553080901</v>
      </c>
      <c r="AA3" s="75">
        <v>4.8815888636418201</v>
      </c>
      <c r="AB3" s="75">
        <v>4.95746516376171</v>
      </c>
      <c r="AC3" s="75">
        <v>5.1797538277542401</v>
      </c>
      <c r="AD3" s="75">
        <v>5.3929676569230098</v>
      </c>
      <c r="AE3" s="75">
        <v>5.5919297372637597</v>
      </c>
      <c r="AF3" s="75">
        <v>5.8108123396795497</v>
      </c>
      <c r="AG3" s="75">
        <v>6.0503858818799996</v>
      </c>
      <c r="AH3" s="76">
        <v>6.3015047466809504</v>
      </c>
    </row>
    <row r="4" spans="1:35" x14ac:dyDescent="0.2">
      <c r="A4" s="11" t="s">
        <v>232</v>
      </c>
      <c r="B4" s="11" t="s">
        <v>19</v>
      </c>
      <c r="C4" s="11" t="s">
        <v>20</v>
      </c>
      <c r="E4" s="11" t="s">
        <v>16</v>
      </c>
      <c r="F4" s="11">
        <v>12645.3614939075</v>
      </c>
      <c r="G4" s="11">
        <v>14992.3316835065</v>
      </c>
      <c r="H4" s="11">
        <v>17789.145328094499</v>
      </c>
      <c r="I4" s="11">
        <v>20132.862098148198</v>
      </c>
      <c r="J4" s="11">
        <v>21702.866395208199</v>
      </c>
      <c r="K4" s="11">
        <v>24605.392360497</v>
      </c>
      <c r="L4" s="11">
        <v>26176.950737209198</v>
      </c>
      <c r="M4" s="11">
        <v>28574.1008623825</v>
      </c>
      <c r="N4" s="11">
        <v>31462.078100319897</v>
      </c>
      <c r="O4" s="11">
        <v>36156.212343866704</v>
      </c>
      <c r="P4" s="11">
        <v>42324.219771768498</v>
      </c>
      <c r="Q4" s="11">
        <v>47999.043589724104</v>
      </c>
      <c r="R4" s="11">
        <v>53962.3266765222</v>
      </c>
      <c r="S4" s="11">
        <v>59996.506120231599</v>
      </c>
      <c r="T4" s="11">
        <v>69426.262229753993</v>
      </c>
      <c r="U4" s="11">
        <v>80734.753242282502</v>
      </c>
      <c r="V4" s="11">
        <v>79117.170175056206</v>
      </c>
      <c r="W4" s="11">
        <v>94934.255213694589</v>
      </c>
      <c r="X4" s="11">
        <v>105203.213929868</v>
      </c>
      <c r="Y4" s="11">
        <v>108832.260329104</v>
      </c>
      <c r="Z4" s="75">
        <v>125152.24490377599</v>
      </c>
      <c r="AA4" s="75">
        <v>137797.686414745</v>
      </c>
      <c r="AB4" s="75">
        <v>144249.48089651199</v>
      </c>
      <c r="AC4" s="76">
        <v>155328.977782956</v>
      </c>
      <c r="AD4" s="76">
        <v>167247.65507868899</v>
      </c>
      <c r="AE4" s="76">
        <v>179324.68632438799</v>
      </c>
      <c r="AF4" s="76">
        <v>192863.80578193901</v>
      </c>
      <c r="AG4" s="76">
        <v>208317.805026449</v>
      </c>
      <c r="AH4" s="76">
        <v>225129.77746291601</v>
      </c>
      <c r="AI4" s="75"/>
    </row>
    <row r="5" spans="1:35" x14ac:dyDescent="0.2">
      <c r="A5" s="11" t="s">
        <v>232</v>
      </c>
      <c r="B5" s="11" t="s">
        <v>21</v>
      </c>
      <c r="C5" s="11" t="s">
        <v>22</v>
      </c>
      <c r="E5" s="11" t="s">
        <v>18</v>
      </c>
      <c r="F5" s="11">
        <v>1744.3458333333299</v>
      </c>
      <c r="G5" s="11">
        <v>1904.7608333333301</v>
      </c>
      <c r="H5" s="11">
        <v>1963.0191666666699</v>
      </c>
      <c r="I5" s="11">
        <v>2056.8116666666701</v>
      </c>
      <c r="J5" s="11">
        <v>2177.8625000000002</v>
      </c>
      <c r="K5" s="11">
        <v>2726.49</v>
      </c>
      <c r="L5" s="11">
        <v>3119.0733333333301</v>
      </c>
      <c r="M5" s="11">
        <v>3486.3533333333298</v>
      </c>
      <c r="N5" s="11">
        <v>4105.9250000000002</v>
      </c>
      <c r="O5" s="11">
        <v>5716.2583333333296</v>
      </c>
      <c r="P5" s="11">
        <v>6424.3391666666703</v>
      </c>
      <c r="Q5" s="11">
        <v>5974.5775000000003</v>
      </c>
      <c r="R5" s="11">
        <v>6177.9583333333303</v>
      </c>
      <c r="S5" s="11">
        <v>5635.4624999999996</v>
      </c>
      <c r="T5" s="11">
        <v>5032.7166666666699</v>
      </c>
      <c r="U5" s="11">
        <v>4363.2416666666704</v>
      </c>
      <c r="V5" s="11">
        <v>4965.3916666666701</v>
      </c>
      <c r="W5" s="11">
        <v>4735.4616666666698</v>
      </c>
      <c r="X5" s="11">
        <v>4191.4162500000002</v>
      </c>
      <c r="Y5" s="11">
        <v>4424.9174999999996</v>
      </c>
      <c r="Z5" s="75">
        <v>4320.6741666666703</v>
      </c>
      <c r="AA5" s="75">
        <v>4462.1916666666702</v>
      </c>
      <c r="AB5" s="75">
        <v>5204.91</v>
      </c>
      <c r="AC5" s="75">
        <v>5681.8791745532199</v>
      </c>
      <c r="AD5" s="75">
        <v>5888.1448408804199</v>
      </c>
      <c r="AE5" s="75">
        <v>5999.5132314378397</v>
      </c>
      <c r="AF5" s="75">
        <v>6114.6897668641304</v>
      </c>
      <c r="AG5" s="75">
        <v>6242.08532066323</v>
      </c>
      <c r="AH5" s="75">
        <v>6377.4870474326099</v>
      </c>
      <c r="AI5" s="77"/>
    </row>
    <row r="6" spans="1:35" x14ac:dyDescent="0.2">
      <c r="A6" s="11" t="s">
        <v>232</v>
      </c>
      <c r="B6" s="11" t="s">
        <v>23</v>
      </c>
      <c r="C6" s="11" t="s">
        <v>24</v>
      </c>
      <c r="E6" s="11" t="s">
        <v>18</v>
      </c>
      <c r="F6" s="11">
        <v>1880</v>
      </c>
      <c r="G6" s="11">
        <v>1924.7</v>
      </c>
      <c r="H6" s="11">
        <v>1979.66</v>
      </c>
      <c r="I6" s="11">
        <v>2109.67</v>
      </c>
      <c r="J6" s="11">
        <v>2360</v>
      </c>
      <c r="K6" s="11">
        <v>2840.19</v>
      </c>
      <c r="L6" s="11">
        <v>3328.86</v>
      </c>
      <c r="M6" s="11">
        <v>3526.9</v>
      </c>
      <c r="N6" s="11">
        <v>4682</v>
      </c>
      <c r="O6" s="11">
        <v>7103.59</v>
      </c>
      <c r="P6" s="11">
        <v>6114.96</v>
      </c>
      <c r="Q6" s="11">
        <v>6250</v>
      </c>
      <c r="R6" s="11">
        <v>6120</v>
      </c>
      <c r="S6" s="11">
        <v>5190</v>
      </c>
      <c r="T6" s="11">
        <v>4875</v>
      </c>
      <c r="U6" s="11">
        <v>4945</v>
      </c>
      <c r="V6" s="11">
        <v>4610</v>
      </c>
      <c r="W6" s="11">
        <v>4573.75</v>
      </c>
      <c r="X6" s="11">
        <v>4439.9049999999997</v>
      </c>
      <c r="Y6" s="11">
        <v>4288.8</v>
      </c>
      <c r="Z6" s="75">
        <v>4524</v>
      </c>
      <c r="AA6" s="75">
        <v>4626.2550000000001</v>
      </c>
      <c r="AB6" s="75">
        <v>5806.915</v>
      </c>
      <c r="AC6" s="75">
        <v>5830.5700810521603</v>
      </c>
      <c r="AD6" s="75">
        <v>5945.7196007086804</v>
      </c>
      <c r="AE6" s="75">
        <v>6053.30686216699</v>
      </c>
      <c r="AF6" s="75">
        <v>6176.07267156126</v>
      </c>
      <c r="AG6" s="75">
        <v>6308.0979697651901</v>
      </c>
      <c r="AH6" s="75">
        <v>6446.8761251000196</v>
      </c>
    </row>
    <row r="7" spans="1:35" x14ac:dyDescent="0.2">
      <c r="A7" s="11" t="s">
        <v>232</v>
      </c>
      <c r="B7" s="11" t="s">
        <v>25</v>
      </c>
      <c r="C7" s="11" t="s">
        <v>26</v>
      </c>
      <c r="E7" s="11" t="s">
        <v>18</v>
      </c>
      <c r="F7" s="11">
        <v>25.614836024846799</v>
      </c>
      <c r="G7" s="11">
        <v>30.8905460501508</v>
      </c>
      <c r="H7" s="11">
        <v>35.025990800967797</v>
      </c>
      <c r="I7" s="11">
        <v>38.457681309703403</v>
      </c>
      <c r="J7" s="11">
        <v>41.130525703871299</v>
      </c>
      <c r="K7" s="11">
        <v>45.882643995098</v>
      </c>
      <c r="L7" s="11">
        <v>48.980228954562598</v>
      </c>
      <c r="M7" s="11">
        <v>53.380470124748598</v>
      </c>
      <c r="N7" s="11">
        <v>57.260004242081401</v>
      </c>
      <c r="O7" s="11">
        <v>63.274999999999999</v>
      </c>
      <c r="P7" s="11">
        <v>72.283333333333303</v>
      </c>
      <c r="Q7" s="11">
        <v>75.408333333333303</v>
      </c>
      <c r="R7" s="11">
        <v>80.5416666666667</v>
      </c>
      <c r="S7" s="11">
        <v>88.266666666666694</v>
      </c>
      <c r="T7" s="11">
        <v>95.441666666666706</v>
      </c>
      <c r="U7" s="11">
        <v>105.133333333333</v>
      </c>
      <c r="V7" s="11">
        <v>107.85833333333299</v>
      </c>
      <c r="W7" s="11">
        <v>112.875</v>
      </c>
      <c r="X7" s="11">
        <v>122.191666666667</v>
      </c>
      <c r="Y7" s="11">
        <v>126.683333333333</v>
      </c>
      <c r="Z7" s="75">
        <v>130.083333333333</v>
      </c>
      <c r="AA7" s="75">
        <v>136.625</v>
      </c>
      <c r="AB7" s="75">
        <v>140.9</v>
      </c>
      <c r="AC7" s="75">
        <v>146.95869999999999</v>
      </c>
      <c r="AD7" s="75">
        <v>153.5718415</v>
      </c>
      <c r="AE7" s="75">
        <v>160.48257436750001</v>
      </c>
      <c r="AF7" s="75">
        <v>167.704290214037</v>
      </c>
      <c r="AG7" s="75">
        <v>175.25098327366899</v>
      </c>
      <c r="AH7" s="75">
        <v>183.13727752098399</v>
      </c>
    </row>
    <row r="8" spans="1:35" x14ac:dyDescent="0.2">
      <c r="A8" s="11" t="s">
        <v>232</v>
      </c>
      <c r="B8" s="11" t="s">
        <v>27</v>
      </c>
      <c r="C8" s="11" t="s">
        <v>28</v>
      </c>
      <c r="E8" s="11" t="s">
        <v>18</v>
      </c>
      <c r="F8" s="11">
        <v>27.737919070068902</v>
      </c>
      <c r="G8" s="11">
        <v>32.812957274504299</v>
      </c>
      <c r="H8" s="11">
        <v>36.269198547891698</v>
      </c>
      <c r="I8" s="11">
        <v>39.234738899748699</v>
      </c>
      <c r="J8" s="11">
        <v>41.666908684724902</v>
      </c>
      <c r="K8" s="11">
        <v>47.768667969840799</v>
      </c>
      <c r="L8" s="11">
        <v>50.350181513543703</v>
      </c>
      <c r="M8" s="11">
        <v>54.702485339290703</v>
      </c>
      <c r="N8" s="11">
        <v>59.289472214465199</v>
      </c>
      <c r="O8" s="11">
        <v>67.900000000000006</v>
      </c>
      <c r="P8" s="11">
        <v>74.3</v>
      </c>
      <c r="Q8" s="11">
        <v>76.400000000000006</v>
      </c>
      <c r="R8" s="11">
        <v>83.9</v>
      </c>
      <c r="S8" s="11">
        <v>94.4</v>
      </c>
      <c r="T8" s="11">
        <v>100</v>
      </c>
      <c r="U8" s="11">
        <v>107.5</v>
      </c>
      <c r="V8" s="11">
        <v>109.5</v>
      </c>
      <c r="W8" s="11">
        <v>117.4</v>
      </c>
      <c r="X8" s="11">
        <v>123.2</v>
      </c>
      <c r="Y8" s="11">
        <v>128.1</v>
      </c>
      <c r="Z8" s="75">
        <v>132.9</v>
      </c>
      <c r="AA8" s="75">
        <v>138.5</v>
      </c>
      <c r="AB8" s="75">
        <v>142.80000000000001</v>
      </c>
      <c r="AC8" s="75">
        <v>148.79759999999999</v>
      </c>
      <c r="AD8" s="75">
        <v>155.493492</v>
      </c>
      <c r="AE8" s="75">
        <v>162.49069914</v>
      </c>
      <c r="AF8" s="75">
        <v>169.80278060129999</v>
      </c>
      <c r="AG8" s="75">
        <v>177.443905728358</v>
      </c>
      <c r="AH8" s="75">
        <v>185.428881486135</v>
      </c>
    </row>
    <row r="9" spans="1:35" x14ac:dyDescent="0.2">
      <c r="A9" s="11" t="s">
        <v>232</v>
      </c>
      <c r="B9" s="11" t="s">
        <v>29</v>
      </c>
      <c r="C9" s="11" t="s">
        <v>30</v>
      </c>
      <c r="E9" s="11" t="s">
        <v>16</v>
      </c>
      <c r="F9" s="11" t="s">
        <v>66</v>
      </c>
      <c r="G9" s="11" t="s">
        <v>66</v>
      </c>
      <c r="H9" s="11" t="s">
        <v>66</v>
      </c>
      <c r="I9" s="11" t="s">
        <v>66</v>
      </c>
      <c r="J9" s="11" t="s">
        <v>66</v>
      </c>
      <c r="K9" s="11" t="s">
        <v>66</v>
      </c>
      <c r="L9" s="11" t="s">
        <v>66</v>
      </c>
      <c r="M9" s="11">
        <v>20373.085296489098</v>
      </c>
      <c r="N9" s="11">
        <v>21951.987510115701</v>
      </c>
      <c r="O9" s="11">
        <v>23852.783165957</v>
      </c>
      <c r="P9" s="11">
        <v>28245.494616296201</v>
      </c>
      <c r="Q9" s="11">
        <v>32179.245586170098</v>
      </c>
      <c r="R9" s="11">
        <v>36014.929870612403</v>
      </c>
      <c r="S9" s="11">
        <v>41016.026271535702</v>
      </c>
      <c r="T9" s="11">
        <v>47107.183814000004</v>
      </c>
      <c r="U9" s="11">
        <v>54932.848999951799</v>
      </c>
      <c r="V9" s="11">
        <v>55977.606038999998</v>
      </c>
      <c r="W9" s="11">
        <v>65456.975934995098</v>
      </c>
      <c r="X9" s="11">
        <v>74466.786317260194</v>
      </c>
      <c r="Y9" s="11">
        <v>80936.439982980897</v>
      </c>
      <c r="Z9" s="75">
        <v>90178.304433493409</v>
      </c>
      <c r="AA9" s="75">
        <v>100811.721581894</v>
      </c>
      <c r="AB9" s="75">
        <v>107102.496000215</v>
      </c>
      <c r="AC9" s="76">
        <v>113847.52509668301</v>
      </c>
      <c r="AD9" s="76">
        <v>123771.52662087</v>
      </c>
      <c r="AE9" s="76">
        <v>134215.40283052501</v>
      </c>
      <c r="AF9" s="76">
        <v>145177.257995583</v>
      </c>
      <c r="AG9" s="76">
        <v>157238.80294124599</v>
      </c>
      <c r="AH9" s="76">
        <v>170345.15343162001</v>
      </c>
    </row>
    <row r="10" spans="1:35" x14ac:dyDescent="0.2">
      <c r="A10" s="11" t="s">
        <v>232</v>
      </c>
      <c r="B10" s="11" t="s">
        <v>31</v>
      </c>
      <c r="C10" s="11" t="s">
        <v>32</v>
      </c>
      <c r="E10" s="11" t="s">
        <v>16</v>
      </c>
      <c r="F10" s="11" t="s">
        <v>66</v>
      </c>
      <c r="G10" s="11" t="s">
        <v>66</v>
      </c>
      <c r="H10" s="11" t="s">
        <v>66</v>
      </c>
      <c r="I10" s="11" t="s">
        <v>66</v>
      </c>
      <c r="J10" s="11" t="s">
        <v>66</v>
      </c>
      <c r="K10" s="11">
        <v>3763.1954367160001</v>
      </c>
      <c r="L10" s="11">
        <v>4059.6534019999999</v>
      </c>
      <c r="M10" s="11">
        <v>4243.6209159999999</v>
      </c>
      <c r="N10" s="11">
        <v>4969.3552170000003</v>
      </c>
      <c r="O10" s="11">
        <v>5073.9081840500003</v>
      </c>
      <c r="P10" s="11">
        <v>6064.968784228</v>
      </c>
      <c r="Q10" s="11">
        <v>7648.4318155849996</v>
      </c>
      <c r="R10" s="11">
        <v>8429.7130498839997</v>
      </c>
      <c r="S10" s="11">
        <v>9555.8976265189995</v>
      </c>
      <c r="T10" s="11">
        <v>10812.367452261</v>
      </c>
      <c r="U10" s="11">
        <v>12719.112737866</v>
      </c>
      <c r="V10" s="11">
        <v>13877.526201266999</v>
      </c>
      <c r="W10" s="11">
        <v>16242.142534993</v>
      </c>
      <c r="X10" s="11">
        <v>18969.101347512002</v>
      </c>
      <c r="Y10" s="11">
        <v>20636.708561405001</v>
      </c>
      <c r="Z10" s="75">
        <v>21448.842733666999</v>
      </c>
      <c r="AA10" s="75">
        <v>24694.788905001002</v>
      </c>
      <c r="AB10" s="75">
        <v>26564.918131912</v>
      </c>
      <c r="AC10" s="76">
        <v>27874.843379403603</v>
      </c>
      <c r="AD10" s="76">
        <v>30486.051036305002</v>
      </c>
      <c r="AE10" s="76">
        <v>32775.098047325599</v>
      </c>
      <c r="AF10" s="76">
        <v>35425.984072831401</v>
      </c>
      <c r="AG10" s="76">
        <v>38406.902893304999</v>
      </c>
      <c r="AH10" s="76">
        <v>41726.663216779001</v>
      </c>
    </row>
    <row r="11" spans="1:35" x14ac:dyDescent="0.2">
      <c r="A11" s="11" t="s">
        <v>232</v>
      </c>
      <c r="B11" s="11" t="s">
        <v>33</v>
      </c>
      <c r="C11" s="11" t="s">
        <v>34</v>
      </c>
      <c r="E11" s="11" t="s">
        <v>16</v>
      </c>
      <c r="F11" s="11" t="s">
        <v>66</v>
      </c>
      <c r="G11" s="11" t="s">
        <v>66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1">
        <v>2920.7933040500002</v>
      </c>
      <c r="P11" s="11">
        <v>3675.8208073330002</v>
      </c>
      <c r="Q11" s="11">
        <v>4929.1653798099996</v>
      </c>
      <c r="R11" s="11">
        <v>5470.22275111</v>
      </c>
      <c r="S11" s="11">
        <v>6294.021115734</v>
      </c>
      <c r="T11" s="11">
        <v>7018.6391613169999</v>
      </c>
      <c r="U11" s="11">
        <v>8655.9827166129999</v>
      </c>
      <c r="V11" s="11">
        <v>9206.4177994359998</v>
      </c>
      <c r="W11" s="11">
        <v>11405.527413327</v>
      </c>
      <c r="X11" s="11">
        <v>13210.599068853</v>
      </c>
      <c r="Y11" s="11">
        <v>13870.460750845999</v>
      </c>
      <c r="Z11" s="75">
        <v>14789.320836114</v>
      </c>
      <c r="AA11" s="75">
        <v>17484.939051402001</v>
      </c>
      <c r="AB11" s="75">
        <v>18087.00253681</v>
      </c>
      <c r="AC11" s="76">
        <v>19169.174405921502</v>
      </c>
      <c r="AD11" s="76">
        <v>21243.277169940102</v>
      </c>
      <c r="AE11" s="76">
        <v>22985.9439656592</v>
      </c>
      <c r="AF11" s="76">
        <v>25018.712779195899</v>
      </c>
      <c r="AG11" s="76">
        <v>27295.079557702102</v>
      </c>
      <c r="AH11" s="76">
        <v>29854.680684262697</v>
      </c>
    </row>
    <row r="12" spans="1:35" x14ac:dyDescent="0.2">
      <c r="A12" s="11" t="s">
        <v>232</v>
      </c>
      <c r="B12" s="11" t="s">
        <v>35</v>
      </c>
      <c r="C12" s="11" t="s">
        <v>36</v>
      </c>
      <c r="E12" s="11" t="s">
        <v>16</v>
      </c>
      <c r="F12" s="11" t="s">
        <v>66</v>
      </c>
      <c r="G12" s="11" t="s">
        <v>66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1">
        <v>6028.8827278250001</v>
      </c>
      <c r="P12" s="11">
        <v>6299.3109764419996</v>
      </c>
      <c r="Q12" s="11">
        <v>7019.1195913259999</v>
      </c>
      <c r="R12" s="11">
        <v>8099.3893758459999</v>
      </c>
      <c r="S12" s="11">
        <v>9219.3922058440003</v>
      </c>
      <c r="T12" s="11">
        <v>10111.949152015</v>
      </c>
      <c r="U12" s="11">
        <v>10926.776460861</v>
      </c>
      <c r="V12" s="11">
        <v>13784.149496276001</v>
      </c>
      <c r="W12" s="11">
        <v>14991.04656531</v>
      </c>
      <c r="X12" s="11">
        <v>17915.186063453999</v>
      </c>
      <c r="Y12" s="11">
        <v>22451.064789462998</v>
      </c>
      <c r="Z12" s="75">
        <v>23558.396280719</v>
      </c>
      <c r="AA12" s="75">
        <v>26245.257469216998</v>
      </c>
      <c r="AB12" s="75">
        <v>29087.845291928999</v>
      </c>
      <c r="AC12" s="75">
        <v>31154.3252875123</v>
      </c>
      <c r="AD12" s="75">
        <v>33459.659054816002</v>
      </c>
      <c r="AE12" s="75">
        <v>35682.274382015901</v>
      </c>
      <c r="AF12" s="75">
        <v>38608.0704075865</v>
      </c>
      <c r="AG12" s="76">
        <v>41835.037110229707</v>
      </c>
      <c r="AH12" s="76">
        <v>45129.064840447398</v>
      </c>
    </row>
    <row r="13" spans="1:35" x14ac:dyDescent="0.2">
      <c r="A13" s="11" t="s">
        <v>232</v>
      </c>
      <c r="B13" s="11" t="s">
        <v>37</v>
      </c>
      <c r="C13" s="11" t="s">
        <v>38</v>
      </c>
      <c r="E13" s="11" t="s">
        <v>16</v>
      </c>
      <c r="F13" s="11" t="s">
        <v>66</v>
      </c>
      <c r="G13" s="11" t="s">
        <v>66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1">
        <v>4887.2321924449998</v>
      </c>
      <c r="P13" s="11">
        <v>5184.6323293220003</v>
      </c>
      <c r="Q13" s="11">
        <v>5630.2483656470004</v>
      </c>
      <c r="R13" s="11">
        <v>6650.4610632969998</v>
      </c>
      <c r="S13" s="11">
        <v>7640.6491448030001</v>
      </c>
      <c r="T13" s="11">
        <v>8584.3489568370005</v>
      </c>
      <c r="U13" s="11">
        <v>9679.8230782800001</v>
      </c>
      <c r="V13" s="11">
        <v>11709.129753969</v>
      </c>
      <c r="W13" s="11">
        <v>12724.523446383</v>
      </c>
      <c r="X13" s="11">
        <v>15461.231616974001</v>
      </c>
      <c r="Y13" s="11">
        <v>19569.132466352999</v>
      </c>
      <c r="Z13" s="75">
        <v>20635.308125004001</v>
      </c>
      <c r="AA13" s="75">
        <v>22932.611366718</v>
      </c>
      <c r="AB13" s="75">
        <v>25338.850653434001</v>
      </c>
      <c r="AC13" s="75">
        <v>26775.703141154299</v>
      </c>
      <c r="AD13" s="75">
        <v>28931.775325143499</v>
      </c>
      <c r="AE13" s="75">
        <v>31045.0670377602</v>
      </c>
      <c r="AF13" s="75">
        <v>33703.242384302102</v>
      </c>
      <c r="AG13" s="75">
        <v>36500.684669528899</v>
      </c>
      <c r="AH13" s="76">
        <v>39354.842933239102</v>
      </c>
    </row>
    <row r="14" spans="1:35" x14ac:dyDescent="0.2">
      <c r="A14" s="11" t="s">
        <v>232</v>
      </c>
      <c r="B14" s="11" t="s">
        <v>39</v>
      </c>
      <c r="C14" s="11" t="s">
        <v>40</v>
      </c>
      <c r="E14" s="11" t="s">
        <v>16</v>
      </c>
      <c r="F14" s="11">
        <v>1331.3924</v>
      </c>
      <c r="G14" s="11">
        <v>1697.4073000000001</v>
      </c>
      <c r="H14" s="11">
        <v>2138.3744999999999</v>
      </c>
      <c r="I14" s="11">
        <v>2575.6547999999998</v>
      </c>
      <c r="J14" s="11">
        <v>2662.3773285359998</v>
      </c>
      <c r="K14" s="11">
        <v>3121.6351592870001</v>
      </c>
      <c r="L14" s="11">
        <v>3488.013283664</v>
      </c>
      <c r="M14" s="11">
        <v>4140.416559798</v>
      </c>
      <c r="N14" s="11">
        <v>4352.3485604269999</v>
      </c>
      <c r="O14" s="11">
        <v>4747.3511024449999</v>
      </c>
      <c r="P14" s="11">
        <v>4968.6373375840003</v>
      </c>
      <c r="Q14" s="11">
        <v>5349.3520069799997</v>
      </c>
      <c r="R14" s="11">
        <v>6217.5870656732995</v>
      </c>
      <c r="S14" s="11">
        <v>7138.0929036799998</v>
      </c>
      <c r="T14" s="11">
        <v>7964.1358946399996</v>
      </c>
      <c r="U14" s="11">
        <v>8961.6863139659999</v>
      </c>
      <c r="V14" s="11">
        <v>10606.148306464</v>
      </c>
      <c r="W14" s="11">
        <v>11869.212506783</v>
      </c>
      <c r="X14" s="11">
        <v>13973.323749638001</v>
      </c>
      <c r="Y14" s="11">
        <v>17395.128914456</v>
      </c>
      <c r="Z14" s="75">
        <v>18851.917453692</v>
      </c>
      <c r="AA14" s="75">
        <v>21237.618118226001</v>
      </c>
      <c r="AB14" s="75">
        <v>23432.682200309999</v>
      </c>
      <c r="AC14" s="75">
        <v>24657.648698434001</v>
      </c>
      <c r="AD14" s="75">
        <v>26985.693991263801</v>
      </c>
      <c r="AE14" s="75">
        <v>28958.4582623155</v>
      </c>
      <c r="AF14" s="75">
        <v>31651.957222873501</v>
      </c>
      <c r="AG14" s="75">
        <v>34285.031916127897</v>
      </c>
      <c r="AH14" s="76">
        <v>37027.9182187599</v>
      </c>
    </row>
    <row r="15" spans="1:35" x14ac:dyDescent="0.2">
      <c r="A15" s="11" t="s">
        <v>232</v>
      </c>
      <c r="B15" s="11" t="s">
        <v>41</v>
      </c>
      <c r="C15" s="11" t="s">
        <v>42</v>
      </c>
      <c r="E15" s="11" t="s">
        <v>16</v>
      </c>
      <c r="F15" s="11" t="s">
        <v>66</v>
      </c>
      <c r="G15" s="11" t="s">
        <v>66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1">
        <v>2573.4679118529998</v>
      </c>
      <c r="P15" s="11">
        <v>2705.6169049380001</v>
      </c>
      <c r="Q15" s="11">
        <v>2960.8573506120001</v>
      </c>
      <c r="R15" s="11">
        <v>3309.7429429449999</v>
      </c>
      <c r="S15" s="11">
        <v>3892.4805380110001</v>
      </c>
      <c r="T15" s="11">
        <v>4427.7531853520004</v>
      </c>
      <c r="U15" s="11">
        <v>5221.7113067649998</v>
      </c>
      <c r="V15" s="11">
        <v>6019.5099103109997</v>
      </c>
      <c r="W15" s="11">
        <v>6848.1524711680004</v>
      </c>
      <c r="X15" s="11">
        <v>7915.5245290740004</v>
      </c>
      <c r="Y15" s="11">
        <v>10270.608475644</v>
      </c>
      <c r="Z15" s="75">
        <v>11439.717804411999</v>
      </c>
      <c r="AA15" s="75">
        <v>12131.164810904</v>
      </c>
      <c r="AB15" s="75">
        <v>13193.775207155</v>
      </c>
      <c r="AC15" s="75">
        <v>13554.6909279467</v>
      </c>
      <c r="AD15" s="75">
        <v>14447.9450600984</v>
      </c>
      <c r="AE15" s="75">
        <v>15400.064639558901</v>
      </c>
      <c r="AF15" s="75">
        <v>16575.8595747892</v>
      </c>
      <c r="AG15" s="75">
        <v>17841.426453324399</v>
      </c>
      <c r="AH15" s="75">
        <v>19203.619363035697</v>
      </c>
    </row>
    <row r="16" spans="1:35" x14ac:dyDescent="0.2">
      <c r="A16" s="11" t="s">
        <v>232</v>
      </c>
      <c r="B16" s="11" t="s">
        <v>43</v>
      </c>
      <c r="C16" s="11" t="s">
        <v>44</v>
      </c>
      <c r="E16" s="11" t="s">
        <v>16</v>
      </c>
      <c r="F16" s="11" t="s">
        <v>66</v>
      </c>
      <c r="G16" s="11" t="s">
        <v>66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1">
        <v>351.62972911000003</v>
      </c>
      <c r="P16" s="11">
        <v>406.27079581700002</v>
      </c>
      <c r="Q16" s="11">
        <v>452.79364931499998</v>
      </c>
      <c r="R16" s="11">
        <v>542.535207507</v>
      </c>
      <c r="S16" s="11">
        <v>664.56881121499998</v>
      </c>
      <c r="T16" s="11">
        <v>692.41501682099999</v>
      </c>
      <c r="U16" s="11">
        <v>703.66198714100005</v>
      </c>
      <c r="V16" s="11">
        <v>1049.3339058449999</v>
      </c>
      <c r="W16" s="11">
        <v>1284.795936381</v>
      </c>
      <c r="X16" s="11">
        <v>1643.465741067</v>
      </c>
      <c r="Y16" s="11">
        <v>1771.8607748970001</v>
      </c>
      <c r="Z16" s="75">
        <v>1533.25702568</v>
      </c>
      <c r="AA16" s="75">
        <v>2042.3459006640001</v>
      </c>
      <c r="AB16" s="75">
        <v>2263.3987276590001</v>
      </c>
      <c r="AC16" s="75">
        <v>2518.10886478575</v>
      </c>
      <c r="AD16" s="75">
        <v>2721.3202282438797</v>
      </c>
      <c r="AE16" s="75">
        <v>2940.6415724685799</v>
      </c>
      <c r="AF16" s="75">
        <v>3291.80606627514</v>
      </c>
      <c r="AG16" s="75">
        <v>3568.4528784458503</v>
      </c>
      <c r="AH16" s="75">
        <v>3869.3820632295401</v>
      </c>
    </row>
    <row r="17" spans="1:46" x14ac:dyDescent="0.2">
      <c r="A17" s="11" t="s">
        <v>232</v>
      </c>
      <c r="B17" s="11" t="s">
        <v>45</v>
      </c>
      <c r="C17" s="11" t="s">
        <v>46</v>
      </c>
      <c r="E17" s="11" t="s">
        <v>16</v>
      </c>
      <c r="F17" s="11">
        <v>94.227199999999996</v>
      </c>
      <c r="G17" s="11">
        <v>99.971599999999995</v>
      </c>
      <c r="H17" s="11">
        <v>127.9271</v>
      </c>
      <c r="I17" s="11">
        <v>110.79810000000001</v>
      </c>
      <c r="J17" s="11">
        <v>101.73985823</v>
      </c>
      <c r="K17" s="11">
        <v>170.39191199000001</v>
      </c>
      <c r="L17" s="11">
        <v>193.21806100000001</v>
      </c>
      <c r="M17" s="11">
        <v>306.33922200000001</v>
      </c>
      <c r="N17" s="11">
        <v>377.85369200000002</v>
      </c>
      <c r="O17" s="11">
        <v>456.95199200000002</v>
      </c>
      <c r="P17" s="11">
        <v>478.83263662100001</v>
      </c>
      <c r="Q17" s="11">
        <v>474.23809200599999</v>
      </c>
      <c r="R17" s="11">
        <v>539.69111087399995</v>
      </c>
      <c r="S17" s="11">
        <v>516.25679196600004</v>
      </c>
      <c r="T17" s="11">
        <v>512.61287054299999</v>
      </c>
      <c r="U17" s="11">
        <v>445.146685085</v>
      </c>
      <c r="V17" s="11">
        <v>434.48914549199998</v>
      </c>
      <c r="W17" s="11">
        <v>346.34404572099999</v>
      </c>
      <c r="X17" s="11">
        <v>284.087723348</v>
      </c>
      <c r="Y17" s="11">
        <v>259.16513828000001</v>
      </c>
      <c r="Z17" s="75">
        <v>416.021523425</v>
      </c>
      <c r="AA17" s="75">
        <v>526.71215532899998</v>
      </c>
      <c r="AB17" s="75">
        <v>893.35071932000005</v>
      </c>
      <c r="AC17" s="75">
        <v>1107.61689594323</v>
      </c>
      <c r="AD17" s="75">
        <v>1533.5458616488302</v>
      </c>
      <c r="AE17" s="75">
        <v>2006.24367121099</v>
      </c>
      <c r="AF17" s="75">
        <v>2605.0854589014198</v>
      </c>
      <c r="AG17" s="76">
        <v>3242.95774521053</v>
      </c>
      <c r="AH17" s="76">
        <v>3709.88517887537</v>
      </c>
    </row>
    <row r="18" spans="1:46" x14ac:dyDescent="0.2">
      <c r="A18" s="11" t="s">
        <v>232</v>
      </c>
      <c r="B18" s="11" t="s">
        <v>47</v>
      </c>
      <c r="C18" s="11" t="s">
        <v>48</v>
      </c>
      <c r="E18" s="11" t="s">
        <v>16</v>
      </c>
      <c r="F18" s="11">
        <v>235.8946</v>
      </c>
      <c r="G18" s="11">
        <v>347.78230000000002</v>
      </c>
      <c r="H18" s="11">
        <v>649.76559999999995</v>
      </c>
      <c r="I18" s="11">
        <v>584.44054900000003</v>
      </c>
      <c r="J18" s="11">
        <v>852.89966136500004</v>
      </c>
      <c r="K18" s="11">
        <v>730.49191893600005</v>
      </c>
      <c r="L18" s="11">
        <v>1376.328514714</v>
      </c>
      <c r="M18" s="11">
        <v>1229.5971958299999</v>
      </c>
      <c r="N18" s="11">
        <v>848.62934779499994</v>
      </c>
      <c r="O18" s="11">
        <v>1275.03326838</v>
      </c>
      <c r="P18" s="11">
        <v>1226.5486911160001</v>
      </c>
      <c r="Q18" s="11">
        <v>1625.545541637</v>
      </c>
      <c r="R18" s="11">
        <v>1860.1735272097001</v>
      </c>
      <c r="S18" s="11">
        <v>2185.4238668540002</v>
      </c>
      <c r="T18" s="11">
        <v>2280.3223061990002</v>
      </c>
      <c r="U18" s="11">
        <v>1954.1250964549999</v>
      </c>
      <c r="V18" s="11">
        <v>3229.4558265290002</v>
      </c>
      <c r="W18" s="11">
        <v>3204.0031446100002</v>
      </c>
      <c r="X18" s="11">
        <v>4211.137009868</v>
      </c>
      <c r="Y18" s="11">
        <v>5211.2407290350002</v>
      </c>
      <c r="Z18" s="75">
        <v>5062.9008264000004</v>
      </c>
      <c r="AA18" s="75">
        <v>6592.7630789209998</v>
      </c>
      <c r="AB18" s="75">
        <v>5930.1329102245099</v>
      </c>
      <c r="AC18" s="76">
        <v>7753.2099644990303</v>
      </c>
      <c r="AD18" s="75">
        <v>7826.9145490041401</v>
      </c>
      <c r="AE18" s="75">
        <v>8174.4627190637902</v>
      </c>
      <c r="AF18" s="75">
        <v>8516.2844569034296</v>
      </c>
      <c r="AG18" s="75">
        <v>9182.1799070853303</v>
      </c>
      <c r="AH18" s="76">
        <v>9810.6181406329197</v>
      </c>
    </row>
    <row r="19" spans="1:46" x14ac:dyDescent="0.2">
      <c r="A19" s="12" t="s">
        <v>232</v>
      </c>
      <c r="B19" s="12" t="s">
        <v>49</v>
      </c>
      <c r="C19" s="12" t="s">
        <v>50</v>
      </c>
      <c r="E19" s="11" t="s">
        <v>16</v>
      </c>
      <c r="F19" s="11" t="s">
        <v>66</v>
      </c>
      <c r="G19" s="11" t="s">
        <v>66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>
        <v>1141.6505353800001</v>
      </c>
      <c r="P19" s="11">
        <v>1114.6786471200001</v>
      </c>
      <c r="Q19" s="11">
        <v>1388.871225679</v>
      </c>
      <c r="R19" s="11">
        <v>1448.9283125490001</v>
      </c>
      <c r="S19" s="11">
        <v>1578.7430610409999</v>
      </c>
      <c r="T19" s="11">
        <v>1527.6001951779999</v>
      </c>
      <c r="U19" s="11">
        <v>1246.9533825809999</v>
      </c>
      <c r="V19" s="11">
        <v>2075.0197423069999</v>
      </c>
      <c r="W19" s="11">
        <v>2266.5231189269998</v>
      </c>
      <c r="X19" s="11">
        <v>2453.9544464800001</v>
      </c>
      <c r="Y19" s="11">
        <v>2881.9323231100002</v>
      </c>
      <c r="Z19" s="75">
        <v>2923.0881557150001</v>
      </c>
      <c r="AA19" s="75">
        <v>3312.6461024989999</v>
      </c>
      <c r="AB19" s="75">
        <v>3748.9946384949999</v>
      </c>
      <c r="AC19" s="75">
        <v>4378.6221463580205</v>
      </c>
      <c r="AD19" s="75">
        <v>4527.8837296724696</v>
      </c>
      <c r="AE19" s="75">
        <v>4637.2073442557103</v>
      </c>
      <c r="AF19" s="75">
        <v>4904.8280232843699</v>
      </c>
      <c r="AG19" s="75">
        <v>5334.3524407007799</v>
      </c>
      <c r="AH19" s="76">
        <v>5774.2219072082898</v>
      </c>
      <c r="AK19" s="11">
        <f>X18/(X18+X19)</f>
        <v>0.63181983884965409</v>
      </c>
      <c r="AL19" s="11">
        <f t="shared" ref="AL19:AR19" si="0">Y18/(Y18+Y19)</f>
        <v>0.64390575803316374</v>
      </c>
      <c r="AM19" s="11">
        <f t="shared" si="0"/>
        <v>0.63397292905595104</v>
      </c>
      <c r="AN19" s="11">
        <f t="shared" si="0"/>
        <v>0.66557200799814786</v>
      </c>
      <c r="AO19" s="11">
        <f t="shared" si="0"/>
        <v>0.61267225588002827</v>
      </c>
      <c r="AP19" s="11">
        <f t="shared" si="0"/>
        <v>0.63907989276908206</v>
      </c>
      <c r="AQ19" s="11">
        <f t="shared" si="0"/>
        <v>0.63351212803795964</v>
      </c>
      <c r="AR19" s="11">
        <f t="shared" si="0"/>
        <v>0.6380481762848168</v>
      </c>
      <c r="AS19" s="11">
        <f>AF18/(AF18+AF19)</f>
        <v>0.63454385539761626</v>
      </c>
      <c r="AT19" s="11">
        <f t="shared" ref="AT19" si="1">AG18/(AG18+AG19)</f>
        <v>0.63253259711749887</v>
      </c>
    </row>
    <row r="20" spans="1:46" x14ac:dyDescent="0.2">
      <c r="A20" s="12" t="s">
        <v>232</v>
      </c>
      <c r="B20" s="12" t="s">
        <v>51</v>
      </c>
      <c r="C20" s="12" t="s">
        <v>52</v>
      </c>
      <c r="E20" s="11" t="s">
        <v>16</v>
      </c>
      <c r="F20" s="11" t="s">
        <v>66</v>
      </c>
      <c r="G20" s="11" t="s">
        <v>66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>
        <v>139.88109</v>
      </c>
      <c r="P20" s="11">
        <v>203.927213819</v>
      </c>
      <c r="Q20" s="11">
        <v>271.15957446300001</v>
      </c>
      <c r="R20" s="11">
        <v>444.55249996399999</v>
      </c>
      <c r="S20" s="11">
        <v>515.20946001899995</v>
      </c>
      <c r="T20" s="11">
        <v>634.34150738100004</v>
      </c>
      <c r="U20" s="11">
        <v>731.52241943299998</v>
      </c>
      <c r="V20" s="11">
        <v>1116.21578748</v>
      </c>
      <c r="W20" s="11">
        <v>861.92404444800002</v>
      </c>
      <c r="X20" s="11">
        <v>1510.0799559320001</v>
      </c>
      <c r="Y20" s="11">
        <v>2196.3195438550001</v>
      </c>
      <c r="Z20" s="75">
        <v>1791.635300826</v>
      </c>
      <c r="AA20" s="75">
        <v>1729.5071326550001</v>
      </c>
      <c r="AB20" s="75">
        <v>1906.1684531240001</v>
      </c>
      <c r="AC20" s="75">
        <v>2118.0544427202799</v>
      </c>
      <c r="AD20" s="75">
        <v>1946.08133387972</v>
      </c>
      <c r="AE20" s="75">
        <v>2086.6087754446103</v>
      </c>
      <c r="AF20" s="75">
        <v>2051.2851614286601</v>
      </c>
      <c r="AG20" s="75">
        <v>2215.6527534009701</v>
      </c>
      <c r="AH20" s="76">
        <v>2326.9247144792203</v>
      </c>
    </row>
    <row r="21" spans="1:46" x14ac:dyDescent="0.2">
      <c r="A21" s="11" t="s">
        <v>232</v>
      </c>
      <c r="B21" s="11" t="s">
        <v>53</v>
      </c>
      <c r="C21" s="11" t="s">
        <v>0</v>
      </c>
      <c r="E21" s="11" t="s">
        <v>16</v>
      </c>
      <c r="F21" s="11" t="s">
        <v>66</v>
      </c>
      <c r="G21" s="11" t="s">
        <v>66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>
        <v>-954.97454377500003</v>
      </c>
      <c r="P21" s="11">
        <v>-234.342192213999</v>
      </c>
      <c r="Q21" s="11">
        <v>629.31222425900103</v>
      </c>
      <c r="R21" s="11">
        <v>330.32367403799998</v>
      </c>
      <c r="S21" s="11">
        <v>336.50542067500101</v>
      </c>
      <c r="T21" s="11">
        <v>700.41830024599903</v>
      </c>
      <c r="U21" s="11">
        <v>1792.3362770050001</v>
      </c>
      <c r="V21" s="11">
        <v>93.376704990998405</v>
      </c>
      <c r="W21" s="11">
        <v>1251.095969683</v>
      </c>
      <c r="X21" s="11">
        <v>1053.91528405801</v>
      </c>
      <c r="Y21" s="11">
        <v>-1814.3562280579999</v>
      </c>
      <c r="Z21" s="75">
        <v>-2109.5535470519999</v>
      </c>
      <c r="AA21" s="75">
        <v>-1550.468564216</v>
      </c>
      <c r="AB21" s="75">
        <v>-2522.927160017</v>
      </c>
      <c r="AC21" s="76">
        <v>-3279.4819081087403</v>
      </c>
      <c r="AD21" s="76">
        <v>-2973.6080185109599</v>
      </c>
      <c r="AE21" s="76">
        <v>-2907.1763346902403</v>
      </c>
      <c r="AF21" s="76">
        <v>-3182.0863347551003</v>
      </c>
      <c r="AG21" s="76">
        <v>-3428.13421692469</v>
      </c>
      <c r="AH21" s="76">
        <v>-3402.4016236684201</v>
      </c>
    </row>
    <row r="22" spans="1:46" x14ac:dyDescent="0.2">
      <c r="A22" s="11" t="s">
        <v>232</v>
      </c>
      <c r="B22" s="11" t="s">
        <v>54</v>
      </c>
      <c r="C22" s="11" t="s">
        <v>55</v>
      </c>
      <c r="E22" s="11" t="s">
        <v>16</v>
      </c>
      <c r="F22" s="11" t="s">
        <v>66</v>
      </c>
      <c r="G22" s="11" t="s">
        <v>66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>
        <v>190.1474</v>
      </c>
      <c r="P22" s="11">
        <v>163.30139477399999</v>
      </c>
      <c r="Q22" s="11">
        <v>232.76258762800001</v>
      </c>
      <c r="R22" s="11">
        <v>234.474161366</v>
      </c>
      <c r="S22" s="11">
        <v>276.98909998200003</v>
      </c>
      <c r="T22" s="11">
        <v>453.91378717499998</v>
      </c>
      <c r="U22" s="11">
        <v>709.51467340900001</v>
      </c>
      <c r="V22" s="11">
        <v>759.53700243100002</v>
      </c>
      <c r="W22" s="11">
        <v>1007.120858869</v>
      </c>
      <c r="X22" s="11">
        <v>1378.683233773</v>
      </c>
      <c r="Y22" s="11">
        <v>1224.191750321</v>
      </c>
      <c r="Z22" s="75">
        <v>1057.8583459490001</v>
      </c>
      <c r="AA22" s="75">
        <v>1078.7202283829999</v>
      </c>
      <c r="AB22" s="75">
        <v>1277.560129236</v>
      </c>
      <c r="AC22" s="75">
        <v>1128.0631882463601</v>
      </c>
      <c r="AD22" s="75">
        <v>1214.6215452368401</v>
      </c>
      <c r="AE22" s="75">
        <v>1302.3299340128899</v>
      </c>
      <c r="AF22" s="75">
        <v>1400.6566112326102</v>
      </c>
      <c r="AG22" s="75">
        <v>1512.88993631943</v>
      </c>
      <c r="AH22" s="76">
        <v>1634.9854235754599</v>
      </c>
    </row>
    <row r="23" spans="1:46" x14ac:dyDescent="0.2">
      <c r="A23" s="11" t="s">
        <v>232</v>
      </c>
      <c r="B23" s="11" t="s">
        <v>57</v>
      </c>
      <c r="C23" s="11" t="s">
        <v>58</v>
      </c>
      <c r="E23" s="11" t="s">
        <v>18</v>
      </c>
      <c r="F23" s="11" t="s">
        <v>66</v>
      </c>
      <c r="G23" s="11" t="s">
        <v>66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1">
        <v>48.552036257211803</v>
      </c>
      <c r="P23" s="11">
        <v>37.576378148735301</v>
      </c>
      <c r="Q23" s="11">
        <v>27.128274911685299</v>
      </c>
      <c r="R23" s="11">
        <v>22.756322709381401</v>
      </c>
      <c r="S23" s="11">
        <v>17.986213861145298</v>
      </c>
      <c r="T23" s="11">
        <v>15.3104868512488</v>
      </c>
      <c r="U23" s="11">
        <v>13.5611565283958</v>
      </c>
      <c r="V23" s="11">
        <v>13.7446542336374</v>
      </c>
      <c r="W23" s="11">
        <v>11.910430396855199</v>
      </c>
      <c r="X23" s="11">
        <v>9.8707552171006494</v>
      </c>
      <c r="Y23" s="11">
        <v>12.551909664781</v>
      </c>
      <c r="Z23" s="75">
        <v>13.587104807486201</v>
      </c>
      <c r="AA23" s="75">
        <v>16.2150757690946</v>
      </c>
      <c r="AB23" s="75">
        <v>19.3656619723393</v>
      </c>
      <c r="AC23" s="75">
        <v>21.0377578956439</v>
      </c>
      <c r="AD23" s="75">
        <v>21.5620989632753</v>
      </c>
      <c r="AE23" s="75">
        <v>22.514621538178002</v>
      </c>
      <c r="AF23" s="75">
        <v>23.4257033484771</v>
      </c>
      <c r="AG23" s="75">
        <v>24.391868667759599</v>
      </c>
      <c r="AH23" s="76">
        <v>25.118351456974299</v>
      </c>
    </row>
    <row r="24" spans="1:46" x14ac:dyDescent="0.2">
      <c r="A24" s="11" t="s">
        <v>232</v>
      </c>
      <c r="B24" s="11" t="s">
        <v>59</v>
      </c>
      <c r="C24" s="11" t="s">
        <v>61</v>
      </c>
      <c r="E24" s="11" t="s">
        <v>18</v>
      </c>
      <c r="F24" s="11" t="s">
        <v>66</v>
      </c>
      <c r="G24" s="11" t="s">
        <v>66</v>
      </c>
      <c r="H24" s="11">
        <v>19.157200309298702</v>
      </c>
      <c r="I24" s="11">
        <v>17.491495535633401</v>
      </c>
      <c r="J24" s="11">
        <v>17.765147459971899</v>
      </c>
      <c r="K24" s="11">
        <v>21.881400294743301</v>
      </c>
      <c r="L24" s="11">
        <v>26.287412279225698</v>
      </c>
      <c r="M24" s="11">
        <v>28.7056604199167</v>
      </c>
      <c r="N24" s="11">
        <v>33.707835587923803</v>
      </c>
      <c r="O24" s="11">
        <v>47.470528216215399</v>
      </c>
      <c r="P24" s="11">
        <v>37.6032256440932</v>
      </c>
      <c r="Q24" s="11">
        <v>30.9219702935446</v>
      </c>
      <c r="R24" s="11">
        <v>25.1067958600357</v>
      </c>
      <c r="S24" s="11">
        <v>18.867267666079702</v>
      </c>
      <c r="T24" s="11">
        <v>15.667301573868</v>
      </c>
      <c r="U24" s="11">
        <v>15.8636342103693</v>
      </c>
      <c r="V24" s="11">
        <v>15.357842822519</v>
      </c>
      <c r="W24" s="11">
        <v>13.1994669303559</v>
      </c>
      <c r="X24" s="11">
        <v>11.06027852852</v>
      </c>
      <c r="Y24" s="11">
        <v>10.8512316866269</v>
      </c>
      <c r="Z24" s="75">
        <v>11.600871676204299</v>
      </c>
      <c r="AA24" s="75">
        <v>14.4760492461432</v>
      </c>
      <c r="AB24" s="75">
        <v>18.276796937553399</v>
      </c>
      <c r="AC24" s="75">
        <v>20.5618211539378</v>
      </c>
      <c r="AD24" s="75">
        <v>20.187330143791801</v>
      </c>
      <c r="AE24" s="75">
        <v>19.844561000944498</v>
      </c>
      <c r="AF24" s="75">
        <v>19.305010396313001</v>
      </c>
      <c r="AG24" s="75">
        <v>18.707408059681601</v>
      </c>
      <c r="AH24" s="76">
        <v>18.057201202728699</v>
      </c>
    </row>
    <row r="25" spans="1:46" x14ac:dyDescent="0.2">
      <c r="A25" s="11" t="s">
        <v>232</v>
      </c>
      <c r="B25" s="11" t="s">
        <v>60</v>
      </c>
      <c r="C25" s="11" t="s">
        <v>62</v>
      </c>
      <c r="E25" s="11" t="s">
        <v>18</v>
      </c>
      <c r="F25" s="11" t="s">
        <v>66</v>
      </c>
      <c r="G25" s="11" t="s">
        <v>66</v>
      </c>
      <c r="H25" s="11">
        <v>0.38013254941383701</v>
      </c>
      <c r="I25" s="11">
        <v>0.74888728640968305</v>
      </c>
      <c r="J25" s="11">
        <v>1.0185688980884899</v>
      </c>
      <c r="K25" s="11">
        <v>2.7242820740767901</v>
      </c>
      <c r="L25" s="11">
        <v>5.7715803520690301</v>
      </c>
      <c r="M25" s="11">
        <v>5.9531327067578603</v>
      </c>
      <c r="N25" s="11">
        <v>9.0327251634033701</v>
      </c>
      <c r="O25" s="11">
        <v>11.916442804412</v>
      </c>
      <c r="P25" s="11">
        <v>7.4973575954686096</v>
      </c>
      <c r="Q25" s="11">
        <v>3.5404351272611798</v>
      </c>
      <c r="R25" s="11">
        <v>2.9033588736670302</v>
      </c>
      <c r="S25" s="11">
        <v>2.5916909176077199</v>
      </c>
      <c r="T25" s="11">
        <v>2.4744958821414702</v>
      </c>
      <c r="U25" s="11">
        <v>2.2840108205523899</v>
      </c>
      <c r="V25" s="11">
        <v>2.8871798560866302</v>
      </c>
      <c r="W25" s="11">
        <v>2.4074585826321502</v>
      </c>
      <c r="X25" s="11">
        <v>1.93248136017526</v>
      </c>
      <c r="Y25" s="11">
        <v>5.3232745386312601</v>
      </c>
      <c r="Z25" s="75">
        <v>5.4226679335332104</v>
      </c>
      <c r="AA25" s="75">
        <v>5.76751238612664</v>
      </c>
      <c r="AB25" s="75">
        <v>5.9148069785951796</v>
      </c>
      <c r="AC25" s="75">
        <v>5.2864946831485797</v>
      </c>
      <c r="AD25" s="75">
        <v>5.9117806919976097</v>
      </c>
      <c r="AE25" s="75">
        <v>6.9583469354982697</v>
      </c>
      <c r="AF25" s="75">
        <v>8.1682898782485598</v>
      </c>
      <c r="AG25" s="75">
        <v>9.4906500213293405</v>
      </c>
      <c r="AH25" s="76">
        <v>10.5776491103012</v>
      </c>
    </row>
    <row r="26" spans="1:46" x14ac:dyDescent="0.2">
      <c r="A26" s="11" t="s">
        <v>232</v>
      </c>
      <c r="B26" s="66" t="s">
        <v>180</v>
      </c>
      <c r="C26" s="67" t="s">
        <v>181</v>
      </c>
      <c r="E26" s="11" t="s">
        <v>18</v>
      </c>
      <c r="F26" s="11">
        <v>19.668617960809598</v>
      </c>
      <c r="G26" s="11">
        <v>24.413565389742899</v>
      </c>
      <c r="H26" s="11">
        <v>22.020831135913902</v>
      </c>
      <c r="I26" s="11">
        <v>22.129436373794899</v>
      </c>
      <c r="J26" s="11">
        <v>22.9182364659897</v>
      </c>
      <c r="K26" s="11">
        <v>19.324917570429101</v>
      </c>
      <c r="L26" s="11">
        <v>17.5880706807291</v>
      </c>
      <c r="M26" s="11">
        <v>15.773009117733199</v>
      </c>
      <c r="N26" s="11">
        <v>15.746726972020401</v>
      </c>
      <c r="O26" s="11">
        <v>15.0557285226594</v>
      </c>
      <c r="P26" s="11">
        <v>16.9782958232657</v>
      </c>
      <c r="Q26" s="11">
        <v>16.633476034871101</v>
      </c>
      <c r="R26" s="11">
        <v>17.016939023352801</v>
      </c>
      <c r="S26" s="11">
        <v>17.139678899067501</v>
      </c>
      <c r="T26" s="11">
        <v>15.7740982101031</v>
      </c>
      <c r="U26" s="11">
        <v>16.437181714341001</v>
      </c>
      <c r="V26" s="11">
        <v>13.8042148220808</v>
      </c>
      <c r="W26" s="11">
        <v>16.1870375685913</v>
      </c>
      <c r="X26" s="11">
        <v>17.054570177518801</v>
      </c>
      <c r="Y26" s="11">
        <v>15.077109933227799</v>
      </c>
      <c r="Z26" s="75">
        <v>15.408864613588699</v>
      </c>
      <c r="AA26" s="75">
        <v>16.198885441841401</v>
      </c>
      <c r="AB26" s="75">
        <v>16.6705236634347</v>
      </c>
      <c r="AC26" s="75">
        <v>16.303525448519501</v>
      </c>
      <c r="AD26" s="75">
        <v>16.088962759403501</v>
      </c>
      <c r="AE26" s="75">
        <v>15.9662508120041</v>
      </c>
      <c r="AF26" s="75">
        <v>15.8946250546601</v>
      </c>
      <c r="AG26" s="75">
        <v>15.9827629545623</v>
      </c>
      <c r="AH26" s="76">
        <v>15.9660556213936</v>
      </c>
    </row>
    <row r="27" spans="1:46" x14ac:dyDescent="0.2">
      <c r="A27" s="11" t="s">
        <v>232</v>
      </c>
      <c r="B27" s="66" t="s">
        <v>182</v>
      </c>
      <c r="C27" s="67" t="s">
        <v>183</v>
      </c>
      <c r="E27" s="11" t="s">
        <v>18</v>
      </c>
      <c r="F27" s="11">
        <v>16.218803036893199</v>
      </c>
      <c r="G27" s="11">
        <v>20.801331286119201</v>
      </c>
      <c r="H27" s="11">
        <v>17.620002942309799</v>
      </c>
      <c r="I27" s="11">
        <v>18.296418652628599</v>
      </c>
      <c r="J27" s="11">
        <v>17.695868115229999</v>
      </c>
      <c r="K27" s="11">
        <v>13.755733183392</v>
      </c>
      <c r="L27" s="11">
        <v>8.0626793746681091</v>
      </c>
      <c r="M27" s="11">
        <v>5.5776399120296798</v>
      </c>
      <c r="N27" s="11">
        <v>11.695293834289901</v>
      </c>
      <c r="O27" s="11">
        <v>10.6028442534002</v>
      </c>
      <c r="P27" s="11">
        <v>12.975913120667199</v>
      </c>
      <c r="Q27" s="11">
        <v>12.236806362589499</v>
      </c>
      <c r="R27" s="11">
        <v>12.8175348697405</v>
      </c>
      <c r="S27" s="11">
        <v>13.0697014543483</v>
      </c>
      <c r="T27" s="11">
        <v>12.1710623248436</v>
      </c>
      <c r="U27" s="11">
        <v>13.7721465954659</v>
      </c>
      <c r="V27" s="11">
        <v>9.4829464390896305</v>
      </c>
      <c r="W27" s="11">
        <v>12.054992776632901</v>
      </c>
      <c r="X27" s="11">
        <v>12.841554590981101</v>
      </c>
      <c r="Y27" s="11">
        <v>10.097829209586701</v>
      </c>
      <c r="Z27" s="75">
        <v>10.9179661286799</v>
      </c>
      <c r="AA27" s="75">
        <v>11.5993560963191</v>
      </c>
      <c r="AB27" s="75">
        <v>11.5908147396836</v>
      </c>
      <c r="AC27" s="75">
        <v>11.0023668965515</v>
      </c>
      <c r="AD27" s="75">
        <v>11.105246421310101</v>
      </c>
      <c r="AE27" s="75">
        <v>11.2563551506965</v>
      </c>
      <c r="AF27" s="75">
        <v>11.374616529054</v>
      </c>
      <c r="AG27" s="75">
        <v>11.4448666157662</v>
      </c>
      <c r="AH27" s="76">
        <v>11.454096155579601</v>
      </c>
    </row>
    <row r="28" spans="1:46" x14ac:dyDescent="0.2">
      <c r="A28" s="11" t="s">
        <v>232</v>
      </c>
      <c r="B28" s="66" t="s">
        <v>184</v>
      </c>
      <c r="C28" s="67" t="s">
        <v>185</v>
      </c>
      <c r="E28" s="11" t="s">
        <v>18</v>
      </c>
      <c r="F28" s="11">
        <v>3.44981492391641</v>
      </c>
      <c r="G28" s="11">
        <v>3.6122341036236798</v>
      </c>
      <c r="H28" s="11">
        <v>4.40082819360416</v>
      </c>
      <c r="I28" s="11">
        <v>3.8330177211663301</v>
      </c>
      <c r="J28" s="11">
        <v>5.2223683507596403</v>
      </c>
      <c r="K28" s="11">
        <v>5.5691843870370201</v>
      </c>
      <c r="L28" s="11">
        <v>9.5253913060609996</v>
      </c>
      <c r="M28" s="11">
        <v>10.1953692057035</v>
      </c>
      <c r="N28" s="11">
        <v>4.05143313773047</v>
      </c>
      <c r="O28" s="11">
        <v>4.4528842692592097</v>
      </c>
      <c r="P28" s="11">
        <v>4.0023827025984096</v>
      </c>
      <c r="Q28" s="11">
        <v>4.3966696722815497</v>
      </c>
      <c r="R28" s="11">
        <v>4.1994041536122797</v>
      </c>
      <c r="S28" s="11">
        <v>4.0699774447191999</v>
      </c>
      <c r="T28" s="11">
        <v>3.6030358852595001</v>
      </c>
      <c r="U28" s="11">
        <v>2.66503511887512</v>
      </c>
      <c r="V28" s="11">
        <v>4.32126838299114</v>
      </c>
      <c r="W28" s="11">
        <v>4.1320447919584398</v>
      </c>
      <c r="X28" s="11">
        <v>4.2130155865377699</v>
      </c>
      <c r="Y28" s="11">
        <v>4.9792807236411196</v>
      </c>
      <c r="Z28" s="75">
        <v>4.4908984849087803</v>
      </c>
      <c r="AA28" s="75">
        <v>4.5995293455223099</v>
      </c>
      <c r="AB28" s="75">
        <v>5.0797089237511797</v>
      </c>
      <c r="AC28" s="75">
        <v>5.3011585519679798</v>
      </c>
      <c r="AD28" s="75">
        <v>4.9837163380933402</v>
      </c>
      <c r="AE28" s="75">
        <v>4.7098956613075904</v>
      </c>
      <c r="AF28" s="75">
        <v>4.5200085256060198</v>
      </c>
      <c r="AG28" s="75">
        <v>4.5378963387961697</v>
      </c>
      <c r="AH28" s="75">
        <v>4.5119594658140203</v>
      </c>
      <c r="AI28" s="52"/>
    </row>
    <row r="29" spans="1:46" x14ac:dyDescent="0.2">
      <c r="A29" s="59"/>
      <c r="B29" s="11" t="s">
        <v>63</v>
      </c>
      <c r="C29" s="11" t="s">
        <v>64</v>
      </c>
      <c r="E29" s="11" t="s">
        <v>65</v>
      </c>
      <c r="F29" s="11">
        <v>87.415833333333296</v>
      </c>
      <c r="G29" s="11">
        <v>92.15</v>
      </c>
      <c r="H29" s="11">
        <v>93.124166666666696</v>
      </c>
      <c r="I29" s="11">
        <v>96.660833333333301</v>
      </c>
      <c r="J29" s="11">
        <v>99.389166666666696</v>
      </c>
      <c r="K29" s="11">
        <v>90.65</v>
      </c>
      <c r="L29" s="11">
        <v>93.474999999999994</v>
      </c>
      <c r="M29" s="11">
        <v>90.515833333333305</v>
      </c>
      <c r="N29" s="11">
        <v>88.450833333333307</v>
      </c>
      <c r="O29" s="11">
        <v>83.183333333333294</v>
      </c>
      <c r="P29" s="11">
        <v>77.742500000000007</v>
      </c>
      <c r="Q29" s="11">
        <v>80.033333333333303</v>
      </c>
      <c r="R29" s="11">
        <v>74.921666666666695</v>
      </c>
      <c r="S29" s="11">
        <v>84.638333333333307</v>
      </c>
      <c r="T29" s="11">
        <v>93.139166666666696</v>
      </c>
      <c r="U29" s="11">
        <v>107.145833333333</v>
      </c>
      <c r="V29" s="11">
        <v>98.16</v>
      </c>
      <c r="W29" s="11">
        <v>99.999166666666696</v>
      </c>
      <c r="X29" s="11">
        <v>111.84083333333299</v>
      </c>
      <c r="Y29" s="11">
        <v>110.0425</v>
      </c>
      <c r="Z29" s="75">
        <v>115.768333333333</v>
      </c>
      <c r="AA29" s="75">
        <v>119.4525</v>
      </c>
      <c r="AB29" s="75">
        <v>117.14166666666701</v>
      </c>
      <c r="AC29" s="75" t="s">
        <v>66</v>
      </c>
      <c r="AD29" s="75" t="s">
        <v>66</v>
      </c>
      <c r="AE29" s="75" t="s">
        <v>66</v>
      </c>
      <c r="AF29" s="75" t="s">
        <v>66</v>
      </c>
      <c r="AG29" s="75" t="s">
        <v>66</v>
      </c>
      <c r="AH29" s="75" t="s">
        <v>66</v>
      </c>
    </row>
    <row r="30" spans="1:46" x14ac:dyDescent="0.2">
      <c r="A30" s="59"/>
      <c r="B30" s="11" t="s">
        <v>67</v>
      </c>
      <c r="C30" s="11" t="s">
        <v>68</v>
      </c>
      <c r="E30" s="11" t="s">
        <v>65</v>
      </c>
      <c r="F30" s="11">
        <v>115.9975</v>
      </c>
      <c r="G30" s="11">
        <v>170.77916666666701</v>
      </c>
      <c r="H30" s="11">
        <v>173.54833333333301</v>
      </c>
      <c r="I30" s="11">
        <v>173.30916666666701</v>
      </c>
      <c r="J30" s="11">
        <v>172.95083333333301</v>
      </c>
      <c r="K30" s="11">
        <v>144.664166666667</v>
      </c>
      <c r="L30" s="11">
        <v>142.38999999999999</v>
      </c>
      <c r="M30" s="11">
        <v>130.384166666667</v>
      </c>
      <c r="N30" s="11">
        <v>121.665833333333</v>
      </c>
      <c r="O30" s="11">
        <v>103.54583333333299</v>
      </c>
      <c r="P30" s="11">
        <v>89.977500000000006</v>
      </c>
      <c r="Q30" s="11">
        <v>92.781666666666695</v>
      </c>
      <c r="R30" s="11">
        <v>85.090833333333293</v>
      </c>
      <c r="S30" s="11">
        <v>91.124166666666696</v>
      </c>
      <c r="T30" s="11">
        <v>97.01</v>
      </c>
      <c r="U30" s="11">
        <v>107.31</v>
      </c>
      <c r="V30" s="11">
        <v>98.38</v>
      </c>
      <c r="W30" s="11">
        <v>100.00083333333301</v>
      </c>
      <c r="X30" s="11">
        <v>109.509166666667</v>
      </c>
      <c r="Y30" s="11">
        <v>109.10833333333299</v>
      </c>
      <c r="Z30" s="75">
        <v>117.069166666667</v>
      </c>
      <c r="AA30" s="75">
        <v>120.540833333333</v>
      </c>
      <c r="AB30" s="75">
        <v>119.179166666667</v>
      </c>
      <c r="AC30" s="75" t="s">
        <v>66</v>
      </c>
      <c r="AD30" s="75" t="s">
        <v>66</v>
      </c>
      <c r="AE30" s="75" t="s">
        <v>66</v>
      </c>
      <c r="AF30" s="75" t="s">
        <v>66</v>
      </c>
      <c r="AG30" s="75" t="s">
        <v>66</v>
      </c>
      <c r="AH30" s="75" t="s">
        <v>66</v>
      </c>
    </row>
    <row r="31" spans="1:46" x14ac:dyDescent="0.2">
      <c r="A31" s="11" t="s">
        <v>69</v>
      </c>
      <c r="B31" s="11" t="s">
        <v>70</v>
      </c>
      <c r="C31" s="11" t="s">
        <v>73</v>
      </c>
      <c r="E31" s="11" t="s">
        <v>18</v>
      </c>
      <c r="F31" s="11">
        <v>3.4257833333333298</v>
      </c>
      <c r="G31" s="11">
        <v>5.0708000000000002</v>
      </c>
      <c r="H31" s="11">
        <v>6.0982416666666701</v>
      </c>
      <c r="I31" s="11">
        <v>5.5914250000000001</v>
      </c>
      <c r="J31" s="11">
        <v>5.8444500000000001</v>
      </c>
      <c r="K31" s="11">
        <v>5.5382749999999996</v>
      </c>
      <c r="L31" s="11">
        <v>5.5290999999999997</v>
      </c>
      <c r="M31" s="11">
        <v>6.6493916666666699</v>
      </c>
      <c r="N31" s="11">
        <v>3.72773333333333</v>
      </c>
      <c r="O31" s="11">
        <v>1.8819999999999999</v>
      </c>
      <c r="P31" s="11">
        <v>1.23006666666667</v>
      </c>
      <c r="Q31" s="11">
        <v>1.7917416666666699</v>
      </c>
      <c r="R31" s="11">
        <v>3.7651416666666702</v>
      </c>
      <c r="S31" s="11">
        <v>5.2734500000000004</v>
      </c>
      <c r="T31" s="11">
        <v>5.2515333333333301</v>
      </c>
      <c r="U31" s="11">
        <v>3.044775</v>
      </c>
      <c r="V31" s="11">
        <v>1.1212166666666701</v>
      </c>
      <c r="W31" s="11">
        <v>0.51829999999999998</v>
      </c>
      <c r="X31" s="11">
        <v>0.50710833333333305</v>
      </c>
      <c r="Y31" s="11">
        <v>0.68677500000000002</v>
      </c>
      <c r="Z31" s="75">
        <v>0.40893333333333298</v>
      </c>
      <c r="AA31" s="75">
        <v>0.32937499999999997</v>
      </c>
      <c r="AB31" s="75">
        <v>0.48431666666666701</v>
      </c>
      <c r="AC31" s="75">
        <v>0.95356666666666801</v>
      </c>
      <c r="AD31" s="75">
        <v>1.2573333333333301</v>
      </c>
      <c r="AE31" s="75">
        <v>2.09066666666667</v>
      </c>
      <c r="AF31" s="75">
        <v>3.0802499999999999</v>
      </c>
      <c r="AG31" s="75">
        <v>3.4239999999999999</v>
      </c>
      <c r="AH31" s="75">
        <v>3.4239999999999999</v>
      </c>
    </row>
    <row r="32" spans="1:46" x14ac:dyDescent="0.2">
      <c r="A32" s="11" t="s">
        <v>69</v>
      </c>
      <c r="B32" s="11" t="s">
        <v>71</v>
      </c>
      <c r="C32" s="11" t="s">
        <v>73</v>
      </c>
      <c r="E32" s="11" t="s">
        <v>18</v>
      </c>
      <c r="F32" s="11" t="s">
        <v>66</v>
      </c>
      <c r="G32" s="11" t="s">
        <v>66</v>
      </c>
      <c r="H32" s="11" t="s">
        <v>66</v>
      </c>
      <c r="I32" s="11" t="s">
        <v>66</v>
      </c>
      <c r="J32" s="11" t="s">
        <v>66</v>
      </c>
      <c r="K32" s="11" t="s">
        <v>66</v>
      </c>
      <c r="L32" s="11">
        <v>2.9628982083333302</v>
      </c>
      <c r="M32" s="11">
        <v>4.4050099999999999</v>
      </c>
      <c r="N32" s="11">
        <v>4.2604924999999998</v>
      </c>
      <c r="O32" s="11">
        <v>3.3165191666666698</v>
      </c>
      <c r="P32" s="11">
        <v>2.3315674999999998</v>
      </c>
      <c r="Q32" s="11">
        <v>2.1055275</v>
      </c>
      <c r="R32" s="11">
        <v>2.18447083333333</v>
      </c>
      <c r="S32" s="11">
        <v>3.0797033333333301</v>
      </c>
      <c r="T32" s="11">
        <v>4.27776666666667</v>
      </c>
      <c r="U32" s="11">
        <v>4.6319137499999998</v>
      </c>
      <c r="V32" s="11">
        <v>1.2278225</v>
      </c>
      <c r="W32" s="11">
        <v>0.810958333333333</v>
      </c>
      <c r="X32" s="11">
        <v>1.3906000000000001</v>
      </c>
      <c r="Y32" s="11">
        <v>0.57315833333333299</v>
      </c>
      <c r="Z32" s="75">
        <v>0.22066666666666701</v>
      </c>
      <c r="AA32" s="75">
        <v>0.21024999999999999</v>
      </c>
      <c r="AB32" s="75">
        <v>-1.95E-2</v>
      </c>
      <c r="AC32" s="75">
        <v>-0.277302556818183</v>
      </c>
      <c r="AD32" s="75">
        <v>-0.39500000000000002</v>
      </c>
      <c r="AE32" s="75">
        <v>-0.39375000000000099</v>
      </c>
      <c r="AF32" s="75">
        <v>-0.31749999999999901</v>
      </c>
      <c r="AG32" s="75">
        <v>-0.14375000000000099</v>
      </c>
      <c r="AH32" s="75">
        <v>0.111250000000002</v>
      </c>
    </row>
    <row r="33" spans="1:39" x14ac:dyDescent="0.2">
      <c r="A33" s="11" t="s">
        <v>69</v>
      </c>
      <c r="B33" s="11" t="s">
        <v>72</v>
      </c>
      <c r="C33" s="11" t="s">
        <v>74</v>
      </c>
      <c r="E33" s="11" t="s">
        <v>18</v>
      </c>
      <c r="F33" s="11">
        <v>72.247663060602903</v>
      </c>
      <c r="G33" s="11">
        <v>73.785390870682306</v>
      </c>
      <c r="H33" s="11">
        <v>75.324209440035403</v>
      </c>
      <c r="I33" s="11">
        <v>76.698939494366101</v>
      </c>
      <c r="J33" s="11">
        <v>78.012161470251101</v>
      </c>
      <c r="K33" s="11">
        <v>78.858654982810407</v>
      </c>
      <c r="L33" s="11">
        <v>80.065515212292496</v>
      </c>
      <c r="M33" s="11">
        <v>81.887234118785202</v>
      </c>
      <c r="N33" s="11">
        <v>83.753474344063505</v>
      </c>
      <c r="O33" s="11">
        <v>85.039246559026694</v>
      </c>
      <c r="P33" s="11">
        <v>86.734897634709995</v>
      </c>
      <c r="Q33" s="11">
        <v>89.120029622154206</v>
      </c>
      <c r="R33" s="11">
        <v>91.987284191299196</v>
      </c>
      <c r="S33" s="11">
        <v>94.813806128453905</v>
      </c>
      <c r="T33" s="11">
        <v>97.336750987477899</v>
      </c>
      <c r="U33" s="11">
        <v>99.246141786704698</v>
      </c>
      <c r="V33" s="11">
        <v>99.999826614651099</v>
      </c>
      <c r="W33" s="11">
        <v>101.22160743516601</v>
      </c>
      <c r="X33" s="11">
        <v>103.31112490700301</v>
      </c>
      <c r="Y33" s="11">
        <v>105.21422698372599</v>
      </c>
      <c r="Z33" s="75">
        <v>106.92936199431099</v>
      </c>
      <c r="AA33" s="75">
        <v>108.6859754474</v>
      </c>
      <c r="AB33" s="75">
        <v>109.77513743300401</v>
      </c>
      <c r="AC33" s="75">
        <v>110.68516577080599</v>
      </c>
      <c r="AD33" s="75">
        <v>112.43059079215099</v>
      </c>
      <c r="AE33" s="75">
        <v>114.719633134902</v>
      </c>
      <c r="AF33" s="75">
        <v>117.05582543496401</v>
      </c>
      <c r="AG33" s="75">
        <v>119.41206002146301</v>
      </c>
      <c r="AH33" s="75">
        <v>121.900909757665</v>
      </c>
    </row>
    <row r="34" spans="1:39" x14ac:dyDescent="0.2">
      <c r="C34" s="21"/>
      <c r="O34" s="43">
        <f>O19/O4</f>
        <v>3.1575501452481704E-2</v>
      </c>
      <c r="P34" s="43">
        <f t="shared" ref="P34:AH34" si="2">P19/P4</f>
        <v>2.6336661446586751E-2</v>
      </c>
      <c r="Q34" s="43">
        <f t="shared" si="2"/>
        <v>2.8935393745560735E-2</v>
      </c>
      <c r="R34" s="43">
        <f t="shared" si="2"/>
        <v>2.6850738316652242E-2</v>
      </c>
      <c r="S34" s="43">
        <f t="shared" si="2"/>
        <v>2.6313916645033224E-2</v>
      </c>
      <c r="T34" s="43">
        <f t="shared" si="2"/>
        <v>2.2003203775001971E-2</v>
      </c>
      <c r="U34" s="43">
        <f t="shared" si="2"/>
        <v>1.5445063402112982E-2</v>
      </c>
      <c r="V34" s="43">
        <f t="shared" si="2"/>
        <v>2.6227173415274717E-2</v>
      </c>
      <c r="W34" s="43">
        <f t="shared" si="2"/>
        <v>2.38746605619343E-2</v>
      </c>
      <c r="X34" s="43">
        <f t="shared" si="2"/>
        <v>2.3325850559241364E-2</v>
      </c>
      <c r="Y34" s="43">
        <f t="shared" si="2"/>
        <v>2.6480496815881271E-2</v>
      </c>
      <c r="Z34" s="75">
        <f t="shared" si="2"/>
        <v>2.3356258275370391E-2</v>
      </c>
      <c r="AA34" s="75">
        <f t="shared" si="2"/>
        <v>2.4039925405776125E-2</v>
      </c>
      <c r="AB34" s="75">
        <f t="shared" si="2"/>
        <v>2.5989657745698357E-2</v>
      </c>
      <c r="AC34" s="75">
        <f t="shared" si="2"/>
        <v>2.8189345020195451E-2</v>
      </c>
      <c r="AD34" s="75">
        <f t="shared" si="2"/>
        <v>2.7072928033233881E-2</v>
      </c>
      <c r="AE34" s="75">
        <f t="shared" si="2"/>
        <v>2.5859280388575559E-2</v>
      </c>
      <c r="AF34" s="75">
        <f t="shared" si="2"/>
        <v>2.5431562979888522E-2</v>
      </c>
      <c r="AG34" s="75">
        <f t="shared" si="2"/>
        <v>2.5606800340583012E-2</v>
      </c>
      <c r="AH34" s="75">
        <f t="shared" si="2"/>
        <v>2.5648414760057386E-2</v>
      </c>
    </row>
    <row r="35" spans="1:39" x14ac:dyDescent="0.2">
      <c r="C35" s="21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</row>
    <row r="36" spans="1:39" x14ac:dyDescent="0.2">
      <c r="C36" s="11" t="s">
        <v>101</v>
      </c>
      <c r="G36" s="16">
        <f>(G2/F2-1)*100</f>
        <v>5.3179176601826139</v>
      </c>
      <c r="H36" s="16">
        <f t="shared" ref="H36:AA36" si="3">(H2/G2-1)*100</f>
        <v>6.8228103036195531</v>
      </c>
      <c r="I36" s="16">
        <f t="shared" si="3"/>
        <v>1.5737851317316309</v>
      </c>
      <c r="J36" s="16">
        <f t="shared" si="3"/>
        <v>4.2425161027367153</v>
      </c>
      <c r="K36" s="16">
        <f t="shared" si="3"/>
        <v>6.8037758484562616E-2</v>
      </c>
      <c r="L36" s="16">
        <f t="shared" si="3"/>
        <v>-1.366079716555868</v>
      </c>
      <c r="M36" s="16">
        <f t="shared" si="3"/>
        <v>-2.3141405687501782</v>
      </c>
      <c r="N36" s="16">
        <f t="shared" si="3"/>
        <v>-0.83405471284065946</v>
      </c>
      <c r="O36" s="16">
        <f t="shared" si="3"/>
        <v>-2.1404398124258428E-2</v>
      </c>
      <c r="P36" s="16">
        <f t="shared" si="3"/>
        <v>4.3207454868118278</v>
      </c>
      <c r="Q36" s="16">
        <f t="shared" si="3"/>
        <v>4.057418366352894</v>
      </c>
      <c r="R36" s="16">
        <f t="shared" si="3"/>
        <v>2.1334906619303373</v>
      </c>
      <c r="S36" s="16">
        <f t="shared" si="3"/>
        <v>4.8071171900247123</v>
      </c>
      <c r="T36" s="16">
        <f t="shared" si="3"/>
        <v>5.4216228590226789</v>
      </c>
      <c r="U36" s="16">
        <f t="shared" si="3"/>
        <v>6.3591208092654394</v>
      </c>
      <c r="V36" s="16">
        <f t="shared" si="3"/>
        <v>-3.9656954564807889</v>
      </c>
      <c r="W36" s="16">
        <f t="shared" si="3"/>
        <v>13.093001513765889</v>
      </c>
      <c r="X36" s="16">
        <f t="shared" si="3"/>
        <v>4.3424071936254638</v>
      </c>
      <c r="Y36" s="16">
        <f t="shared" si="3"/>
        <v>-1.2389678459292952</v>
      </c>
      <c r="Z36" s="75">
        <f t="shared" si="3"/>
        <v>14.036276733804719</v>
      </c>
      <c r="AA36" s="75">
        <f t="shared" si="3"/>
        <v>4.7223337450089886</v>
      </c>
    </row>
    <row r="37" spans="1:39" x14ac:dyDescent="0.2">
      <c r="C37" s="11" t="s">
        <v>102</v>
      </c>
      <c r="D37" s="16">
        <f>AVERAGE(G36:AA36)</f>
        <v>3.4084885151279516</v>
      </c>
      <c r="F37" s="16">
        <f>AVERAGE(G36:AA36)</f>
        <v>3.4084885151279516</v>
      </c>
      <c r="N37" s="44" t="s">
        <v>216</v>
      </c>
      <c r="O37" s="76">
        <f t="shared" ref="O37:AA37" si="4">(O19+O20)/O4</f>
        <v>3.5444299673646276E-2</v>
      </c>
      <c r="P37" s="76">
        <f t="shared" si="4"/>
        <v>3.1154876995949939E-2</v>
      </c>
      <c r="Q37" s="76">
        <f t="shared" si="4"/>
        <v>3.4584664109794647E-2</v>
      </c>
      <c r="R37" s="76">
        <f t="shared" si="4"/>
        <v>3.5088939434792965E-2</v>
      </c>
      <c r="S37" s="76">
        <f t="shared" si="4"/>
        <v>3.4901241029998781E-2</v>
      </c>
      <c r="T37" s="76">
        <f t="shared" si="4"/>
        <v>3.1140113742612767E-2</v>
      </c>
      <c r="U37" s="76">
        <f t="shared" si="4"/>
        <v>2.450587538276924E-2</v>
      </c>
      <c r="V37" s="76">
        <f t="shared" si="4"/>
        <v>4.0335562087546982E-2</v>
      </c>
      <c r="W37" s="76">
        <f t="shared" si="4"/>
        <v>3.2953828481963071E-2</v>
      </c>
      <c r="X37" s="76">
        <f t="shared" si="4"/>
        <v>3.767978424171109E-2</v>
      </c>
      <c r="Y37" s="76">
        <f t="shared" si="4"/>
        <v>4.6661273519529853E-2</v>
      </c>
      <c r="Z37" s="86">
        <f t="shared" si="4"/>
        <v>3.7671904808147402E-2</v>
      </c>
      <c r="AA37" s="86">
        <f t="shared" si="4"/>
        <v>3.6590986150363013E-2</v>
      </c>
      <c r="AB37" s="86">
        <f>(AB19+AB20)/AB4</f>
        <v>3.9204044662567265E-2</v>
      </c>
      <c r="AC37" s="86">
        <f t="shared" ref="AC37:AH37" si="5">(AC19+AC20)/AC4</f>
        <v>4.1825270994548261E-2</v>
      </c>
      <c r="AD37" s="86">
        <f t="shared" si="5"/>
        <v>3.870885400758671E-2</v>
      </c>
      <c r="AE37" s="86">
        <f t="shared" si="5"/>
        <v>3.7495206362928336E-2</v>
      </c>
      <c r="AF37" s="86">
        <f t="shared" si="5"/>
        <v>3.6067488954241327E-2</v>
      </c>
      <c r="AG37" s="86">
        <f t="shared" si="5"/>
        <v>3.6242726314935809E-2</v>
      </c>
      <c r="AH37" s="86">
        <f t="shared" si="5"/>
        <v>3.5984340734410196E-2</v>
      </c>
      <c r="AI37" s="52" t="s">
        <v>186</v>
      </c>
    </row>
    <row r="38" spans="1:39" x14ac:dyDescent="0.2">
      <c r="C38" s="11" t="s">
        <v>103</v>
      </c>
      <c r="D38" s="16">
        <f>STDEV(G36:AA36)</f>
        <v>4.5757061724828825</v>
      </c>
      <c r="F38" s="16">
        <f>STDEV(G36:AA36)</f>
        <v>4.5757061724828825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39" x14ac:dyDescent="0.2">
      <c r="C39" s="11" t="s">
        <v>104</v>
      </c>
      <c r="D39" s="16">
        <f>D37-1.63*D38</f>
        <v>-4.0499125460191472</v>
      </c>
      <c r="F39" s="16">
        <f>F38*1.63</f>
        <v>7.4584010611470983</v>
      </c>
      <c r="P39" s="13"/>
      <c r="Q39" s="13"/>
      <c r="R39" s="13"/>
    </row>
    <row r="40" spans="1:39" x14ac:dyDescent="0.2">
      <c r="C40" s="11" t="s">
        <v>114</v>
      </c>
      <c r="G40" s="16"/>
      <c r="P40" s="13"/>
      <c r="Q40" s="13"/>
      <c r="R40" s="13"/>
      <c r="AI40" s="11">
        <f>AI49/AH4-1</f>
        <v>7.637893373215654E-2</v>
      </c>
    </row>
    <row r="41" spans="1:39" x14ac:dyDescent="0.2">
      <c r="C41" s="11" t="s">
        <v>111</v>
      </c>
      <c r="G41" s="16"/>
      <c r="P41" s="13"/>
      <c r="Q41" s="13"/>
      <c r="R41" s="13"/>
    </row>
    <row r="42" spans="1:39" x14ac:dyDescent="0.2">
      <c r="C42" s="11" t="s">
        <v>112</v>
      </c>
      <c r="G42" s="16"/>
      <c r="P42" s="13"/>
      <c r="Q42" s="13"/>
      <c r="R42" s="13"/>
    </row>
    <row r="43" spans="1:39" x14ac:dyDescent="0.2">
      <c r="C43" s="11" t="s">
        <v>113</v>
      </c>
      <c r="G43" s="16"/>
      <c r="P43" s="13"/>
      <c r="Q43" s="13"/>
      <c r="R43" s="13"/>
    </row>
    <row r="44" spans="1:39" x14ac:dyDescent="0.2">
      <c r="C44" s="52" t="s">
        <v>190</v>
      </c>
      <c r="G44" s="13">
        <f>(G7/F7-1)*100</f>
        <v>20.59630606335514</v>
      </c>
      <c r="H44" s="13">
        <f t="shared" ref="H44:AH44" si="6">(H7/G7-1)*100</f>
        <v>13.387412265562105</v>
      </c>
      <c r="I44" s="13">
        <f t="shared" si="6"/>
        <v>9.7975544167640862</v>
      </c>
      <c r="J44" s="13">
        <f t="shared" si="6"/>
        <v>6.9500924214416893</v>
      </c>
      <c r="K44" s="13">
        <f t="shared" si="6"/>
        <v>11.553750432077315</v>
      </c>
      <c r="L44" s="13">
        <f t="shared" si="6"/>
        <v>6.7511038810133428</v>
      </c>
      <c r="M44" s="13">
        <f t="shared" si="6"/>
        <v>8.9837088639744156</v>
      </c>
      <c r="N44" s="13">
        <f t="shared" si="6"/>
        <v>7.2677031660951075</v>
      </c>
      <c r="O44" s="13">
        <f t="shared" si="6"/>
        <v>10.504707146874548</v>
      </c>
      <c r="P44" s="13">
        <f t="shared" si="6"/>
        <v>14.23679704991434</v>
      </c>
      <c r="Q44" s="13">
        <f t="shared" si="6"/>
        <v>4.3232649296748971</v>
      </c>
      <c r="R44" s="13">
        <f t="shared" si="6"/>
        <v>6.8073820311637556</v>
      </c>
      <c r="S44" s="13">
        <f t="shared" si="6"/>
        <v>9.5913088463527973</v>
      </c>
      <c r="T44" s="13">
        <f t="shared" si="6"/>
        <v>8.1287764350453262</v>
      </c>
      <c r="U44" s="13">
        <f t="shared" si="6"/>
        <v>10.154544660787179</v>
      </c>
      <c r="V44" s="13">
        <f t="shared" si="6"/>
        <v>2.5919467343056501</v>
      </c>
      <c r="W44" s="13">
        <f t="shared" si="6"/>
        <v>4.6511627906979935</v>
      </c>
      <c r="X44" s="13">
        <f t="shared" si="6"/>
        <v>8.2539682539685586</v>
      </c>
      <c r="Y44" s="13">
        <f t="shared" si="6"/>
        <v>3.6759189797443748</v>
      </c>
      <c r="Z44" s="75">
        <f t="shared" si="6"/>
        <v>2.6838573871859062</v>
      </c>
      <c r="AA44" s="75">
        <f t="shared" si="6"/>
        <v>5.0288276745678484</v>
      </c>
      <c r="AB44" s="75">
        <f t="shared" si="6"/>
        <v>3.1290027447392621</v>
      </c>
      <c r="AC44" s="75">
        <f t="shared" si="6"/>
        <v>4.2999999999999927</v>
      </c>
      <c r="AD44" s="75">
        <f t="shared" si="6"/>
        <v>4.5000000000000151</v>
      </c>
      <c r="AE44" s="75">
        <f t="shared" si="6"/>
        <v>4.4999999999999929</v>
      </c>
      <c r="AF44" s="75">
        <f t="shared" si="6"/>
        <v>4.499999999999682</v>
      </c>
      <c r="AG44" s="75">
        <f t="shared" si="6"/>
        <v>4.5000000000001927</v>
      </c>
      <c r="AH44" s="75">
        <f t="shared" si="6"/>
        <v>4.4999999999999263</v>
      </c>
      <c r="AI44" s="43">
        <f>AH44</f>
        <v>4.4999999999999263</v>
      </c>
      <c r="AJ44" s="43">
        <f t="shared" ref="AJ44:AM45" si="7">AI44</f>
        <v>4.4999999999999263</v>
      </c>
      <c r="AK44" s="43">
        <f t="shared" si="7"/>
        <v>4.4999999999999263</v>
      </c>
      <c r="AL44" s="43">
        <f t="shared" si="7"/>
        <v>4.4999999999999263</v>
      </c>
      <c r="AM44" s="43">
        <f t="shared" si="7"/>
        <v>4.4999999999999263</v>
      </c>
    </row>
    <row r="45" spans="1:39" x14ac:dyDescent="0.2">
      <c r="C45" s="52" t="s">
        <v>201</v>
      </c>
      <c r="G45" s="13">
        <f t="shared" ref="G45:AH45" si="8">(G33/F33-1)*100</f>
        <v>2.1284118335973323</v>
      </c>
      <c r="H45" s="13">
        <f t="shared" si="8"/>
        <v>2.0855328557519703</v>
      </c>
      <c r="I45" s="13">
        <f t="shared" si="8"/>
        <v>1.8250839465167035</v>
      </c>
      <c r="J45" s="13">
        <f t="shared" si="8"/>
        <v>1.7121774884272911</v>
      </c>
      <c r="K45" s="13">
        <f t="shared" si="8"/>
        <v>1.0850789115516291</v>
      </c>
      <c r="L45" s="13">
        <f t="shared" si="8"/>
        <v>1.5304093504323157</v>
      </c>
      <c r="M45" s="13">
        <f t="shared" si="8"/>
        <v>2.2752853106140059</v>
      </c>
      <c r="N45" s="13">
        <f t="shared" si="8"/>
        <v>2.2790368307850528</v>
      </c>
      <c r="O45" s="13">
        <f t="shared" si="8"/>
        <v>1.5351867191576662</v>
      </c>
      <c r="P45" s="13">
        <f t="shared" si="8"/>
        <v>1.9939629574520445</v>
      </c>
      <c r="Q45" s="13">
        <f t="shared" si="8"/>
        <v>2.7499104195514823</v>
      </c>
      <c r="R45" s="13">
        <f t="shared" si="8"/>
        <v>3.2172953502163315</v>
      </c>
      <c r="S45" s="13">
        <f t="shared" si="8"/>
        <v>3.072731151923791</v>
      </c>
      <c r="T45" s="13">
        <f t="shared" si="8"/>
        <v>2.6609467144541155</v>
      </c>
      <c r="U45" s="13">
        <f t="shared" si="8"/>
        <v>1.961633997288903</v>
      </c>
      <c r="V45" s="13">
        <f t="shared" si="8"/>
        <v>0.75940970034500399</v>
      </c>
      <c r="W45" s="13">
        <f t="shared" si="8"/>
        <v>1.2217829389075119</v>
      </c>
      <c r="X45" s="13">
        <f t="shared" si="8"/>
        <v>2.0642998316099392</v>
      </c>
      <c r="Y45" s="13">
        <f t="shared" si="8"/>
        <v>1.8421075933846343</v>
      </c>
      <c r="Z45" s="75">
        <f t="shared" si="8"/>
        <v>1.6301360184400648</v>
      </c>
      <c r="AA45" s="75">
        <f t="shared" si="8"/>
        <v>1.6427793267694391</v>
      </c>
      <c r="AB45" s="75">
        <f t="shared" si="8"/>
        <v>1.0021182412178975</v>
      </c>
      <c r="AC45" s="75">
        <f t="shared" si="8"/>
        <v>0.82899312092175048</v>
      </c>
      <c r="AD45" s="75">
        <f t="shared" si="8"/>
        <v>1.5769276842022562</v>
      </c>
      <c r="AE45" s="75">
        <f t="shared" si="8"/>
        <v>2.0359604326750658</v>
      </c>
      <c r="AF45" s="75">
        <f t="shared" si="8"/>
        <v>2.036436341558745</v>
      </c>
      <c r="AG45" s="75">
        <f t="shared" si="8"/>
        <v>2.0129152716180876</v>
      </c>
      <c r="AH45" s="75">
        <f t="shared" si="8"/>
        <v>2.0842532452372442</v>
      </c>
      <c r="AI45" s="13">
        <f>AH45</f>
        <v>2.0842532452372442</v>
      </c>
      <c r="AJ45" s="13">
        <f t="shared" si="7"/>
        <v>2.0842532452372442</v>
      </c>
      <c r="AK45" s="13">
        <f t="shared" si="7"/>
        <v>2.0842532452372442</v>
      </c>
      <c r="AL45" s="13">
        <f t="shared" si="7"/>
        <v>2.0842532452372442</v>
      </c>
      <c r="AM45" s="13">
        <f t="shared" si="7"/>
        <v>2.0842532452372442</v>
      </c>
    </row>
    <row r="46" spans="1:39" x14ac:dyDescent="0.2">
      <c r="A46" s="44" t="s">
        <v>123</v>
      </c>
      <c r="G46" s="16"/>
      <c r="P46" s="13"/>
      <c r="Q46" s="13"/>
      <c r="R46" s="13"/>
      <c r="AI46" s="60">
        <v>2022</v>
      </c>
      <c r="AJ46" s="60">
        <v>2023</v>
      </c>
      <c r="AK46" s="60">
        <v>2024</v>
      </c>
      <c r="AL46" s="60">
        <v>2025</v>
      </c>
      <c r="AM46" s="60">
        <v>2026</v>
      </c>
    </row>
    <row r="47" spans="1:39" x14ac:dyDescent="0.2">
      <c r="A47" s="59" t="s">
        <v>15</v>
      </c>
      <c r="B47" s="59"/>
      <c r="C47" s="59"/>
      <c r="G47" s="16"/>
      <c r="P47" s="13"/>
      <c r="Q47" s="13"/>
      <c r="R47" s="13"/>
      <c r="AI47" s="75">
        <f>AH2*(1+AI55/100)</f>
        <v>37083.953500089163</v>
      </c>
      <c r="AJ47" s="11">
        <f>AI47*(1+AJ55/100)</f>
        <v>38493.143733092555</v>
      </c>
      <c r="AK47" s="11">
        <f>AJ47*(1+AK55/100)</f>
        <v>39955.883194950075</v>
      </c>
      <c r="AL47" s="11">
        <f>AK47*(1+AL55/100)</f>
        <v>41474.20675635818</v>
      </c>
      <c r="AM47" s="11">
        <f>AL47*(1+AM55/100)</f>
        <v>43050.226613099796</v>
      </c>
    </row>
    <row r="48" spans="1:39" x14ac:dyDescent="0.2">
      <c r="A48" s="59" t="s">
        <v>56</v>
      </c>
      <c r="B48" s="59"/>
      <c r="C48" s="59"/>
      <c r="G48" s="16"/>
      <c r="P48" s="13"/>
      <c r="Q48" s="13"/>
      <c r="R48" s="13"/>
      <c r="AI48" s="75">
        <f>AH3*(1+AI51)</f>
        <v>6.5344961080352073</v>
      </c>
      <c r="AJ48" s="11">
        <f>AI48*(1+AJ51)</f>
        <v>6.7761020744160332</v>
      </c>
      <c r="AK48" s="11">
        <f>AJ48*(1+AK51)</f>
        <v>7.0266411615801179</v>
      </c>
      <c r="AL48" s="11">
        <f>AK48*(1+AL51)</f>
        <v>7.2864436620617221</v>
      </c>
      <c r="AM48" s="11">
        <f>AL48*(1+AM51)</f>
        <v>7.5558520806063623</v>
      </c>
    </row>
    <row r="49" spans="1:39" x14ac:dyDescent="0.2">
      <c r="A49" s="59" t="s">
        <v>20</v>
      </c>
      <c r="B49" s="59"/>
      <c r="C49" s="59"/>
      <c r="G49" s="16"/>
      <c r="P49" s="13"/>
      <c r="Q49" s="13"/>
      <c r="R49" s="13"/>
      <c r="AI49" s="75">
        <f>AI47*AI48</f>
        <v>242324.94981689123</v>
      </c>
      <c r="AJ49" s="75">
        <f>AJ47*AJ48</f>
        <v>260833.471100603</v>
      </c>
      <c r="AK49" s="75">
        <f t="shared" ref="AK49:AM49" si="9">AK47*AK48</f>
        <v>280755.65350492351</v>
      </c>
      <c r="AL49" s="75">
        <f t="shared" si="9"/>
        <v>302199.47095890349</v>
      </c>
      <c r="AM49" s="75">
        <f t="shared" si="9"/>
        <v>325281.14432516549</v>
      </c>
    </row>
    <row r="50" spans="1:39" x14ac:dyDescent="0.2">
      <c r="A50" s="44" t="s">
        <v>123</v>
      </c>
      <c r="G50" s="16"/>
      <c r="P50" s="13"/>
      <c r="Q50" s="13"/>
      <c r="R50" s="13"/>
      <c r="AI50" s="43">
        <f>AVERAGE($S$51:$AB$51)</f>
        <v>5.1814835053985341E-2</v>
      </c>
      <c r="AJ50" s="43">
        <f>AVERAGE($S$51:$AB$51)</f>
        <v>5.1814835053985341E-2</v>
      </c>
      <c r="AK50" s="43">
        <f>AVERAGE($S$51:$AB$51)</f>
        <v>5.1814835053985341E-2</v>
      </c>
      <c r="AL50" s="43">
        <f>AVERAGE($S$51:$AB$51)</f>
        <v>5.1814835053985341E-2</v>
      </c>
      <c r="AM50" s="43">
        <f>AVERAGE($S$51:$AB$51)</f>
        <v>5.1814835053985341E-2</v>
      </c>
    </row>
    <row r="51" spans="1:39" x14ac:dyDescent="0.2">
      <c r="A51" s="11" t="s">
        <v>124</v>
      </c>
      <c r="G51" s="16"/>
      <c r="P51" s="13"/>
      <c r="Q51" s="13"/>
      <c r="R51" s="13"/>
      <c r="S51" s="43">
        <f t="shared" ref="S51:AH51" si="10">S3/R3-1</f>
        <v>6.0826885345286241E-2</v>
      </c>
      <c r="T51" s="43">
        <f t="shared" si="10"/>
        <v>9.7660729140000235E-2</v>
      </c>
      <c r="U51" s="43">
        <f t="shared" si="10"/>
        <v>9.3357023727995259E-2</v>
      </c>
      <c r="V51" s="43">
        <f t="shared" si="10"/>
        <v>2.0431431422907043E-2</v>
      </c>
      <c r="W51" s="43">
        <f t="shared" si="10"/>
        <v>6.1002657916412906E-2</v>
      </c>
      <c r="X51" s="43">
        <f t="shared" si="10"/>
        <v>6.2050599166422415E-2</v>
      </c>
      <c r="Y51" s="43">
        <f t="shared" si="10"/>
        <v>4.7473444079778382E-2</v>
      </c>
      <c r="Z51" s="75">
        <f t="shared" si="10"/>
        <v>8.41190876184017E-3</v>
      </c>
      <c r="AA51" s="75">
        <f t="shared" si="10"/>
        <v>5.1390309536992973E-2</v>
      </c>
      <c r="AB51" s="75">
        <f t="shared" si="10"/>
        <v>1.5543361442217796E-2</v>
      </c>
      <c r="AC51" s="75">
        <f t="shared" si="10"/>
        <v>4.4839178219027165E-2</v>
      </c>
      <c r="AD51" s="75">
        <f t="shared" si="10"/>
        <v>4.1162927092466051E-2</v>
      </c>
      <c r="AE51" s="75">
        <f t="shared" si="10"/>
        <v>3.6892874757989746E-2</v>
      </c>
      <c r="AF51" s="75">
        <f t="shared" si="10"/>
        <v>3.9142588104637666E-2</v>
      </c>
      <c r="AG51" s="75">
        <f t="shared" si="10"/>
        <v>4.1228924321734528E-2</v>
      </c>
      <c r="AH51" s="75">
        <f t="shared" si="10"/>
        <v>4.1504603128374784E-2</v>
      </c>
      <c r="AI51" s="43">
        <f>AVERAGE($X$51:$AB$51)</f>
        <v>3.6973924597450344E-2</v>
      </c>
      <c r="AJ51" s="43">
        <f t="shared" ref="AJ51:AM51" si="11">AVERAGE($X$51:$AB$51)</f>
        <v>3.6973924597450344E-2</v>
      </c>
      <c r="AK51" s="43">
        <f t="shared" si="11"/>
        <v>3.6973924597450344E-2</v>
      </c>
      <c r="AL51" s="43">
        <f t="shared" si="11"/>
        <v>3.6973924597450344E-2</v>
      </c>
      <c r="AM51" s="43">
        <f t="shared" si="11"/>
        <v>3.6973924597450344E-2</v>
      </c>
    </row>
    <row r="52" spans="1:39" x14ac:dyDescent="0.2">
      <c r="A52" s="11" t="s">
        <v>125</v>
      </c>
      <c r="G52" s="16"/>
      <c r="P52" s="13"/>
      <c r="Q52" s="13"/>
      <c r="R52" s="13"/>
      <c r="S52" s="43"/>
      <c r="T52" s="43"/>
      <c r="U52" s="43"/>
      <c r="V52" s="43"/>
      <c r="W52" s="43"/>
      <c r="X52" s="43"/>
      <c r="Y52" s="43"/>
      <c r="AB52" s="78">
        <v>2015</v>
      </c>
      <c r="AC52" s="78">
        <v>2016</v>
      </c>
      <c r="AD52" s="78">
        <v>2017</v>
      </c>
      <c r="AE52" s="78">
        <v>2018</v>
      </c>
      <c r="AF52" s="78">
        <v>2019</v>
      </c>
      <c r="AG52" s="79">
        <v>2020</v>
      </c>
      <c r="AH52" s="79">
        <v>2021</v>
      </c>
      <c r="AI52" s="10">
        <v>2022</v>
      </c>
      <c r="AJ52" s="10">
        <v>2023</v>
      </c>
      <c r="AK52" s="10">
        <v>2024</v>
      </c>
      <c r="AL52" s="10">
        <v>2025</v>
      </c>
      <c r="AM52" s="10">
        <v>2026</v>
      </c>
    </row>
    <row r="53" spans="1:39" x14ac:dyDescent="0.2">
      <c r="A53" s="13" t="s">
        <v>115</v>
      </c>
      <c r="S53" s="13"/>
      <c r="T53" s="13"/>
      <c r="U53" s="13"/>
      <c r="V53" s="13"/>
      <c r="W53" s="13"/>
      <c r="X53" s="13"/>
      <c r="Y53" s="13"/>
      <c r="AA53" s="75" t="s">
        <v>115</v>
      </c>
      <c r="AC53" s="75">
        <v>0.3</v>
      </c>
      <c r="AD53" s="75">
        <v>0.6</v>
      </c>
      <c r="AE53" s="75">
        <v>1</v>
      </c>
      <c r="AF53" s="75">
        <v>-1</v>
      </c>
      <c r="AG53" s="75">
        <v>-0.8</v>
      </c>
      <c r="AH53" s="75">
        <v>-0.6</v>
      </c>
      <c r="AI53" s="13">
        <v>-0.4</v>
      </c>
      <c r="AJ53" s="11">
        <v>-0.2</v>
      </c>
      <c r="AK53" s="11">
        <v>0</v>
      </c>
      <c r="AL53" s="11">
        <v>0</v>
      </c>
      <c r="AM53" s="11">
        <v>0</v>
      </c>
    </row>
    <row r="54" spans="1:39" x14ac:dyDescent="0.2">
      <c r="A54" s="11" t="s">
        <v>116</v>
      </c>
      <c r="S54" s="13"/>
      <c r="T54" s="13"/>
      <c r="U54" s="13"/>
      <c r="V54" s="13"/>
      <c r="W54" s="13"/>
      <c r="X54" s="13"/>
      <c r="Y54" s="13"/>
      <c r="AA54" s="75" t="s">
        <v>116</v>
      </c>
      <c r="AC54" s="75">
        <v>-0.3</v>
      </c>
      <c r="AD54" s="75">
        <v>-0.6</v>
      </c>
      <c r="AE54" s="75">
        <v>-1</v>
      </c>
      <c r="AF54" s="75">
        <v>-0.8</v>
      </c>
      <c r="AG54" s="75">
        <v>-0.6</v>
      </c>
      <c r="AH54" s="75">
        <v>-0.4</v>
      </c>
      <c r="AI54" s="11">
        <v>-0.2</v>
      </c>
      <c r="AJ54" s="11">
        <v>0</v>
      </c>
      <c r="AK54" s="11">
        <v>0</v>
      </c>
      <c r="AL54" s="11">
        <v>0</v>
      </c>
      <c r="AM54" s="11">
        <v>0</v>
      </c>
    </row>
    <row r="55" spans="1:39" x14ac:dyDescent="0.2">
      <c r="A55" s="13"/>
      <c r="S55" s="13"/>
      <c r="T55" s="13"/>
      <c r="U55" s="13"/>
      <c r="V55" s="13"/>
      <c r="W55" s="13"/>
      <c r="X55" s="13"/>
      <c r="Y55" s="13"/>
      <c r="AB55" s="75">
        <v>3.8</v>
      </c>
      <c r="AC55" s="75">
        <v>3.8</v>
      </c>
      <c r="AD55" s="75">
        <v>3.8</v>
      </c>
      <c r="AE55" s="75">
        <v>3.8</v>
      </c>
      <c r="AF55" s="75">
        <v>3.8</v>
      </c>
      <c r="AG55" s="75">
        <v>3.8</v>
      </c>
      <c r="AH55" s="75">
        <v>3.8</v>
      </c>
      <c r="AI55" s="13">
        <v>3.8</v>
      </c>
      <c r="AJ55" s="13">
        <v>3.8</v>
      </c>
      <c r="AK55" s="13">
        <v>3.8</v>
      </c>
      <c r="AL55" s="13">
        <v>3.8</v>
      </c>
      <c r="AM55" s="13">
        <v>3.8</v>
      </c>
    </row>
    <row r="56" spans="1:39" x14ac:dyDescent="0.2">
      <c r="A56" s="13" t="s">
        <v>117</v>
      </c>
      <c r="S56" s="13"/>
      <c r="T56" s="13"/>
      <c r="U56" s="13"/>
      <c r="V56" s="13"/>
      <c r="W56" s="13"/>
      <c r="X56" s="13"/>
      <c r="Y56" s="13"/>
      <c r="AA56" s="75" t="s">
        <v>117</v>
      </c>
      <c r="AC56" s="75">
        <f t="shared" ref="AC56:AI56" si="12">AC55+AC53*$F$39</f>
        <v>6.0375203183441286</v>
      </c>
      <c r="AD56" s="75">
        <f t="shared" si="12"/>
        <v>8.2750406366882583</v>
      </c>
      <c r="AE56" s="75">
        <f t="shared" si="12"/>
        <v>11.258401061147097</v>
      </c>
      <c r="AF56" s="75">
        <f t="shared" si="12"/>
        <v>-3.6584010611470985</v>
      </c>
      <c r="AG56" s="75">
        <f t="shared" si="12"/>
        <v>-2.166720848917679</v>
      </c>
      <c r="AH56" s="75">
        <f t="shared" si="12"/>
        <v>-0.67504063668825864</v>
      </c>
      <c r="AI56" s="13">
        <f t="shared" si="12"/>
        <v>0.8166395755411604</v>
      </c>
      <c r="AJ56" s="13">
        <f t="shared" ref="AJ56:AM56" si="13">AJ55+AJ53*$F$39</f>
        <v>2.3083197877705803</v>
      </c>
      <c r="AK56" s="13">
        <f t="shared" si="13"/>
        <v>3.8</v>
      </c>
      <c r="AL56" s="13">
        <f t="shared" si="13"/>
        <v>3.8</v>
      </c>
      <c r="AM56" s="13">
        <f t="shared" si="13"/>
        <v>3.8</v>
      </c>
    </row>
    <row r="57" spans="1:39" x14ac:dyDescent="0.2">
      <c r="A57" s="13" t="s">
        <v>118</v>
      </c>
      <c r="S57" s="13"/>
      <c r="T57" s="13"/>
      <c r="U57" s="13"/>
      <c r="V57" s="13"/>
      <c r="W57" s="13"/>
      <c r="X57" s="13"/>
      <c r="Y57" s="13"/>
      <c r="AA57" s="75" t="s">
        <v>118</v>
      </c>
      <c r="AC57" s="75">
        <f>AC55+AC54*$F$39</f>
        <v>1.5624796816558706</v>
      </c>
      <c r="AD57" s="75">
        <f t="shared" ref="AD57:AI57" si="14">AD55+AD54*$F$39</f>
        <v>-0.67504063668825864</v>
      </c>
      <c r="AE57" s="75">
        <f t="shared" si="14"/>
        <v>-3.6584010611470985</v>
      </c>
      <c r="AF57" s="75">
        <f t="shared" si="14"/>
        <v>-2.166720848917679</v>
      </c>
      <c r="AG57" s="75">
        <f t="shared" si="14"/>
        <v>-0.67504063668825864</v>
      </c>
      <c r="AH57" s="75">
        <f t="shared" si="14"/>
        <v>0.8166395755411604</v>
      </c>
      <c r="AI57" s="13">
        <f t="shared" si="14"/>
        <v>2.3083197877705803</v>
      </c>
      <c r="AJ57" s="13">
        <f t="shared" ref="AJ57:AM57" si="15">AJ55+AJ54*$F$39</f>
        <v>3.8</v>
      </c>
      <c r="AK57" s="13">
        <f t="shared" si="15"/>
        <v>3.8</v>
      </c>
      <c r="AL57" s="13">
        <f t="shared" si="15"/>
        <v>3.8</v>
      </c>
      <c r="AM57" s="13">
        <f t="shared" si="15"/>
        <v>3.8</v>
      </c>
    </row>
    <row r="58" spans="1:39" x14ac:dyDescent="0.2">
      <c r="A58" s="13"/>
      <c r="S58" s="13"/>
      <c r="T58" s="13"/>
      <c r="U58" s="13"/>
      <c r="V58" s="13"/>
      <c r="W58" s="13"/>
      <c r="X58" s="13"/>
      <c r="Y58" s="13"/>
      <c r="AA58" s="75" t="s">
        <v>145</v>
      </c>
      <c r="AC58" s="75">
        <f>AB2*(1+AC56/100)</f>
        <v>30854.190107647748</v>
      </c>
      <c r="AD58" s="75">
        <f>AC58*(1+AD56/100)</f>
        <v>33407.38687717665</v>
      </c>
      <c r="AE58" s="75">
        <f t="shared" ref="AE58:AM58" si="16">AD58*(1+AE56/100)</f>
        <v>37168.524475858227</v>
      </c>
      <c r="AF58" s="75">
        <f t="shared" si="16"/>
        <v>35808.75078202071</v>
      </c>
      <c r="AG58" s="75">
        <f t="shared" si="16"/>
        <v>35032.875113089693</v>
      </c>
      <c r="AH58" s="75">
        <f t="shared" si="16"/>
        <v>34796.38896987609</v>
      </c>
      <c r="AI58" s="13">
        <f t="shared" si="16"/>
        <v>35080.550053063344</v>
      </c>
      <c r="AJ58" s="13">
        <f t="shared" si="16"/>
        <v>35890.321331596962</v>
      </c>
      <c r="AK58" s="13">
        <f t="shared" si="16"/>
        <v>37254.153542197651</v>
      </c>
      <c r="AL58" s="13">
        <f t="shared" si="16"/>
        <v>38669.811376801161</v>
      </c>
      <c r="AM58" s="13">
        <f t="shared" si="16"/>
        <v>40139.264209119603</v>
      </c>
    </row>
    <row r="59" spans="1:39" x14ac:dyDescent="0.2">
      <c r="A59" s="13"/>
      <c r="S59" s="13"/>
      <c r="T59" s="13"/>
      <c r="U59" s="13"/>
      <c r="V59" s="13"/>
      <c r="W59" s="13"/>
      <c r="X59" s="13"/>
      <c r="Y59" s="13"/>
      <c r="AA59" s="75" t="s">
        <v>146</v>
      </c>
      <c r="AC59" s="75">
        <f>AB2*(1+AC57/100)</f>
        <v>29552.068423461762</v>
      </c>
      <c r="AD59" s="75">
        <f>AC59*(1+AD57/100)</f>
        <v>29352.579952621476</v>
      </c>
      <c r="AE59" s="75">
        <f t="shared" ref="AE59:AM59" si="17">AD59*(1+AE57/100)</f>
        <v>28278.74485616072</v>
      </c>
      <c r="AF59" s="75">
        <f t="shared" si="17"/>
        <v>27666.023395550048</v>
      </c>
      <c r="AG59" s="75">
        <f t="shared" si="17"/>
        <v>27479.266495074404</v>
      </c>
      <c r="AH59" s="75">
        <f t="shared" si="17"/>
        <v>27703.673060341607</v>
      </c>
      <c r="AI59" s="13">
        <f t="shared" si="17"/>
        <v>28343.162427532738</v>
      </c>
      <c r="AJ59" s="13">
        <f t="shared" si="17"/>
        <v>29420.202599778982</v>
      </c>
      <c r="AK59" s="13">
        <f t="shared" si="17"/>
        <v>30538.170298570585</v>
      </c>
      <c r="AL59" s="13">
        <f t="shared" si="17"/>
        <v>31698.62076991627</v>
      </c>
      <c r="AM59" s="13">
        <f t="shared" si="17"/>
        <v>32903.168359173091</v>
      </c>
    </row>
    <row r="60" spans="1:39" x14ac:dyDescent="0.2">
      <c r="A60" s="13" t="s">
        <v>119</v>
      </c>
      <c r="S60" s="13"/>
      <c r="T60" s="13"/>
      <c r="U60" s="13"/>
      <c r="V60" s="13"/>
      <c r="W60" s="13"/>
      <c r="X60" s="13"/>
      <c r="Y60" s="13"/>
      <c r="AA60" s="75" t="s">
        <v>119</v>
      </c>
      <c r="AC60" s="75">
        <f>AC58*AC3</f>
        <v>159817.10931234542</v>
      </c>
      <c r="AD60" s="75">
        <f t="shared" ref="AD60:AH60" si="18">AD58*AD3</f>
        <v>180164.95693092787</v>
      </c>
      <c r="AE60" s="75">
        <f t="shared" si="18"/>
        <v>207843.77730676753</v>
      </c>
      <c r="AF60" s="75">
        <f t="shared" si="18"/>
        <v>208077.93091267566</v>
      </c>
      <c r="AG60" s="75">
        <f t="shared" si="18"/>
        <v>211962.41298590307</v>
      </c>
      <c r="AH60" s="75">
        <f t="shared" si="18"/>
        <v>219269.61026103084</v>
      </c>
      <c r="AI60" s="42">
        <f>AI58*AI48</f>
        <v>229233.71778947671</v>
      </c>
      <c r="AJ60" s="42">
        <f t="shared" ref="AJ60:AM60" si="19">AJ58*AJ48</f>
        <v>243196.48082649219</v>
      </c>
      <c r="AK60" s="42">
        <f t="shared" si="19"/>
        <v>261771.56871943176</v>
      </c>
      <c r="AL60" s="42">
        <f t="shared" si="19"/>
        <v>281765.40201961511</v>
      </c>
      <c r="AM60" s="42">
        <f t="shared" si="19"/>
        <v>303286.34298848483</v>
      </c>
    </row>
    <row r="61" spans="1:39" x14ac:dyDescent="0.2">
      <c r="A61" s="13" t="s">
        <v>120</v>
      </c>
      <c r="S61" s="13"/>
      <c r="T61" s="13"/>
      <c r="U61" s="13"/>
      <c r="V61" s="13"/>
      <c r="W61" s="13"/>
      <c r="X61" s="13"/>
      <c r="Y61" s="13"/>
      <c r="AA61" s="75" t="s">
        <v>120</v>
      </c>
      <c r="AC61" s="75">
        <f>AC59*AC3</f>
        <v>153072.43953448127</v>
      </c>
      <c r="AD61" s="75">
        <f t="shared" ref="AD61:AH61" si="20">AD59*AD3</f>
        <v>158297.51433173436</v>
      </c>
      <c r="AE61" s="75">
        <f t="shared" si="20"/>
        <v>158132.7542936597</v>
      </c>
      <c r="AF61" s="75">
        <f t="shared" si="20"/>
        <v>160762.07013672532</v>
      </c>
      <c r="AG61" s="75">
        <f t="shared" si="20"/>
        <v>166260.16604621627</v>
      </c>
      <c r="AH61" s="75">
        <f t="shared" si="20"/>
        <v>174574.8272902398</v>
      </c>
      <c r="AI61" s="42">
        <f>AI59*AI48</f>
        <v>185208.28457212239</v>
      </c>
      <c r="AJ61" s="42">
        <f t="shared" ref="AJ61:AM61" si="21">AJ59*AJ48</f>
        <v>199354.29586610233</v>
      </c>
      <c r="AK61" s="42">
        <f t="shared" si="21"/>
        <v>214580.76441927947</v>
      </c>
      <c r="AL61" s="42">
        <f t="shared" si="21"/>
        <v>230970.21440505446</v>
      </c>
      <c r="AM61" s="42">
        <f t="shared" si="21"/>
        <v>248611.47310519943</v>
      </c>
    </row>
    <row r="62" spans="1:39" x14ac:dyDescent="0.2">
      <c r="A62" s="13" t="s">
        <v>121</v>
      </c>
      <c r="V62" s="13"/>
      <c r="W62" s="13"/>
      <c r="X62" s="13"/>
      <c r="Y62" s="13"/>
      <c r="AA62" s="75" t="s">
        <v>121</v>
      </c>
      <c r="AC62" s="75">
        <f>AC60/AB4-1</f>
        <v>0.1079215558980211</v>
      </c>
      <c r="AD62" s="75">
        <f>AD60/AC60-1</f>
        <v>0.12731958240350072</v>
      </c>
      <c r="AE62" s="75">
        <f t="shared" ref="AE62:AM62" si="22">AE60/AD60-1</f>
        <v>0.15363043317270209</v>
      </c>
      <c r="AF62" s="75">
        <f t="shared" si="22"/>
        <v>1.1265846345860364E-3</v>
      </c>
      <c r="AG62" s="75">
        <f t="shared" si="22"/>
        <v>1.8668400133494245E-2</v>
      </c>
      <c r="AH62" s="75">
        <f t="shared" si="22"/>
        <v>3.4474023824279332E-2</v>
      </c>
      <c r="AI62" s="45">
        <f t="shared" si="22"/>
        <v>4.5442264053755732E-2</v>
      </c>
      <c r="AJ62" s="45">
        <f t="shared" si="22"/>
        <v>6.0910598892954138E-2</v>
      </c>
      <c r="AK62" s="45">
        <f t="shared" si="22"/>
        <v>7.6378933732153431E-2</v>
      </c>
      <c r="AL62" s="45">
        <f t="shared" si="22"/>
        <v>7.6378933732153431E-2</v>
      </c>
      <c r="AM62" s="45">
        <f t="shared" si="22"/>
        <v>7.6378933732153209E-2</v>
      </c>
    </row>
    <row r="63" spans="1:39" x14ac:dyDescent="0.2">
      <c r="A63" s="13" t="s">
        <v>122</v>
      </c>
      <c r="AA63" s="75" t="s">
        <v>122</v>
      </c>
      <c r="AC63" s="75">
        <f>AC61/AB4-1</f>
        <v>6.1164578084680121E-2</v>
      </c>
      <c r="AD63" s="75">
        <f>AD61/AC61-1</f>
        <v>3.4134654240459028E-2</v>
      </c>
      <c r="AE63" s="75">
        <f t="shared" ref="AE63:AM63" si="23">AE61/AD61-1</f>
        <v>-1.0408251751153896E-3</v>
      </c>
      <c r="AF63" s="75">
        <f t="shared" si="23"/>
        <v>1.6627268998191669E-2</v>
      </c>
      <c r="AG63" s="75">
        <f t="shared" si="23"/>
        <v>3.4200205961610886E-2</v>
      </c>
      <c r="AH63" s="75">
        <f t="shared" si="23"/>
        <v>5.0009941898603971E-2</v>
      </c>
      <c r="AI63" s="45">
        <f t="shared" si="23"/>
        <v>6.091059889295436E-2</v>
      </c>
      <c r="AJ63" s="45">
        <f t="shared" si="23"/>
        <v>7.6378933732153431E-2</v>
      </c>
      <c r="AK63" s="45">
        <f t="shared" si="23"/>
        <v>7.6378933732153431E-2</v>
      </c>
      <c r="AL63" s="45">
        <f t="shared" si="23"/>
        <v>7.6378933732153431E-2</v>
      </c>
      <c r="AM63" s="45">
        <f t="shared" si="23"/>
        <v>7.6378933732153653E-2</v>
      </c>
    </row>
    <row r="64" spans="1:39" x14ac:dyDescent="0.2">
      <c r="A64" s="13"/>
      <c r="AA64" s="75" t="s">
        <v>143</v>
      </c>
      <c r="AC64" s="75">
        <v>2.5</v>
      </c>
      <c r="AD64" s="75">
        <v>2.5</v>
      </c>
      <c r="AE64" s="75">
        <v>2.5</v>
      </c>
      <c r="AF64" s="75">
        <v>2.5</v>
      </c>
      <c r="AG64" s="75">
        <v>2.5</v>
      </c>
      <c r="AH64" s="75">
        <v>2.5</v>
      </c>
      <c r="AI64" s="45">
        <v>2.5</v>
      </c>
      <c r="AJ64" s="45">
        <v>2.5</v>
      </c>
      <c r="AK64" s="45">
        <v>2.5</v>
      </c>
      <c r="AL64" s="45">
        <v>2.5</v>
      </c>
      <c r="AM64" s="45">
        <v>2.5</v>
      </c>
    </row>
    <row r="65" spans="1:42" x14ac:dyDescent="0.2">
      <c r="A65" s="13"/>
      <c r="AA65" s="75" t="s">
        <v>174</v>
      </c>
      <c r="AC65" s="75">
        <f>AB2*(1+AC64/100)</f>
        <v>29824.862714059363</v>
      </c>
      <c r="AD65" s="75">
        <f>AC65*(1+AD64/100)</f>
        <v>30570.484281910845</v>
      </c>
      <c r="AE65" s="75">
        <f t="shared" ref="AE65:AM65" si="24">AD65*(1+AE64/100)</f>
        <v>31334.746388958614</v>
      </c>
      <c r="AF65" s="75">
        <f t="shared" si="24"/>
        <v>32118.115048682575</v>
      </c>
      <c r="AG65" s="75">
        <f t="shared" si="24"/>
        <v>32921.067924899638</v>
      </c>
      <c r="AH65" s="75">
        <f t="shared" si="24"/>
        <v>33744.094623022123</v>
      </c>
      <c r="AI65" s="42">
        <f t="shared" si="24"/>
        <v>34587.696988597672</v>
      </c>
      <c r="AJ65" s="42">
        <f t="shared" si="24"/>
        <v>35452.389413312609</v>
      </c>
      <c r="AK65" s="42">
        <f t="shared" si="24"/>
        <v>36338.699148645421</v>
      </c>
      <c r="AL65" s="42">
        <f t="shared" si="24"/>
        <v>37247.166627361556</v>
      </c>
      <c r="AM65" s="42">
        <f t="shared" si="24"/>
        <v>38178.345793045592</v>
      </c>
    </row>
    <row r="66" spans="1:42" x14ac:dyDescent="0.2">
      <c r="A66" s="13"/>
      <c r="AA66" s="75" t="s">
        <v>147</v>
      </c>
      <c r="AC66" s="75">
        <f>AC65*AC3</f>
        <v>154485.4468053937</v>
      </c>
      <c r="AD66" s="75">
        <f t="shared" ref="AD66:AH66" si="25">AD65*AD3</f>
        <v>164865.63298881843</v>
      </c>
      <c r="AE66" s="75">
        <f t="shared" si="25"/>
        <v>175221.7001420359</v>
      </c>
      <c r="AF66" s="75">
        <f t="shared" si="25"/>
        <v>186632.33925213214</v>
      </c>
      <c r="AG66" s="75">
        <f t="shared" si="25"/>
        <v>199185.16458922526</v>
      </c>
      <c r="AH66" s="75">
        <f t="shared" si="25"/>
        <v>212638.57243942504</v>
      </c>
      <c r="AI66" s="42">
        <f>AI65*AI48</f>
        <v>226013.17135789254</v>
      </c>
      <c r="AJ66" s="42">
        <f t="shared" ref="AJ66:AM66" si="26">AJ65*AJ48</f>
        <v>240229.00944655258</v>
      </c>
      <c r="AK66" s="42">
        <f t="shared" si="26"/>
        <v>255338.9991961483</v>
      </c>
      <c r="AL66" s="42">
        <f t="shared" si="26"/>
        <v>271399.38120169548</v>
      </c>
      <c r="AM66" s="42">
        <f t="shared" si="26"/>
        <v>288469.93349449267</v>
      </c>
    </row>
    <row r="67" spans="1:42" x14ac:dyDescent="0.2">
      <c r="A67" s="13"/>
      <c r="AA67" s="75" t="s">
        <v>144</v>
      </c>
      <c r="AC67" s="75">
        <f>AC66/AB4-1</f>
        <v>7.0960157674503144E-2</v>
      </c>
      <c r="AD67" s="75">
        <f>AD66/AC66-1</f>
        <v>6.7192000269777674E-2</v>
      </c>
      <c r="AE67" s="75">
        <f t="shared" ref="AE67:AM67" si="27">AE66/AD66-1</f>
        <v>6.2815196626939462E-2</v>
      </c>
      <c r="AF67" s="75">
        <f t="shared" si="27"/>
        <v>6.512115280725328E-2</v>
      </c>
      <c r="AG67" s="75">
        <f t="shared" si="27"/>
        <v>6.7259647429777969E-2</v>
      </c>
      <c r="AH67" s="75">
        <f t="shared" si="27"/>
        <v>6.7542218206583904E-2</v>
      </c>
      <c r="AI67" s="45">
        <f t="shared" si="27"/>
        <v>6.2898272712386349E-2</v>
      </c>
      <c r="AJ67" s="45">
        <f t="shared" si="27"/>
        <v>6.2898272712386349E-2</v>
      </c>
      <c r="AK67" s="45">
        <f t="shared" si="27"/>
        <v>6.2898272712386349E-2</v>
      </c>
      <c r="AL67" s="45">
        <f t="shared" si="27"/>
        <v>6.2898272712386571E-2</v>
      </c>
      <c r="AM67" s="45">
        <f t="shared" si="27"/>
        <v>6.2898272712386571E-2</v>
      </c>
    </row>
    <row r="68" spans="1:42" x14ac:dyDescent="0.2">
      <c r="A68" s="13"/>
      <c r="AA68" s="80" t="s">
        <v>153</v>
      </c>
      <c r="AI68" s="45"/>
      <c r="AJ68" s="45"/>
      <c r="AK68" s="45"/>
      <c r="AL68" s="45"/>
      <c r="AM68" s="45"/>
    </row>
    <row r="69" spans="1:42" x14ac:dyDescent="0.2">
      <c r="C69" s="11" t="s">
        <v>80</v>
      </c>
      <c r="AA69" s="75" t="s">
        <v>114</v>
      </c>
      <c r="AC69" s="75">
        <v>3.7999999999999999E-2</v>
      </c>
      <c r="AD69" s="75">
        <v>3.7999999999999999E-2</v>
      </c>
      <c r="AE69" s="75">
        <v>3.7999999999999999E-2</v>
      </c>
      <c r="AF69" s="75">
        <v>3.7999999999999999E-2</v>
      </c>
      <c r="AG69" s="75">
        <v>3.7999999999999999E-2</v>
      </c>
      <c r="AH69" s="75">
        <v>3.7999999999999999E-2</v>
      </c>
      <c r="AI69" s="11">
        <v>3.7999999999999999E-2</v>
      </c>
      <c r="AJ69" s="11">
        <v>3.7999999999999999E-2</v>
      </c>
      <c r="AK69" s="11">
        <v>3.7999999999999999E-2</v>
      </c>
      <c r="AL69" s="11">
        <v>3.7999999999999999E-2</v>
      </c>
      <c r="AM69" s="11">
        <v>3.7999999999999999E-2</v>
      </c>
    </row>
    <row r="70" spans="1:42" x14ac:dyDescent="0.2">
      <c r="AA70" s="75" t="s">
        <v>155</v>
      </c>
      <c r="AC70" s="75">
        <f>AB2*(1+AC69)</f>
        <v>30203.129265554755</v>
      </c>
      <c r="AD70" s="75">
        <f>AC70*(1+AD69)</f>
        <v>31350.848177645836</v>
      </c>
      <c r="AE70" s="75">
        <f t="shared" ref="AE70:AM70" si="28">AD70*(1+AE69)</f>
        <v>32542.18040839638</v>
      </c>
      <c r="AF70" s="75">
        <f t="shared" si="28"/>
        <v>33778.783263915444</v>
      </c>
      <c r="AG70" s="75">
        <f t="shared" si="28"/>
        <v>35062.377027944232</v>
      </c>
      <c r="AH70" s="75">
        <f t="shared" si="28"/>
        <v>36394.747355006111</v>
      </c>
      <c r="AI70" s="42">
        <f t="shared" si="28"/>
        <v>37777.747754496348</v>
      </c>
      <c r="AJ70" s="42">
        <f t="shared" si="28"/>
        <v>39213.302169167211</v>
      </c>
      <c r="AK70" s="42">
        <f t="shared" si="28"/>
        <v>40703.407651595568</v>
      </c>
      <c r="AL70" s="42">
        <f t="shared" si="28"/>
        <v>42250.137142356201</v>
      </c>
      <c r="AM70" s="42">
        <f t="shared" si="28"/>
        <v>43855.642353765739</v>
      </c>
    </row>
    <row r="71" spans="1:42" x14ac:dyDescent="0.2">
      <c r="AA71" s="75" t="s">
        <v>175</v>
      </c>
      <c r="AC71" s="75">
        <f t="shared" ref="AC71:AH71" si="29">AC70*AC3</f>
        <v>156444.77442341336</v>
      </c>
      <c r="AD71" s="75">
        <f t="shared" si="29"/>
        <v>169074.11023914767</v>
      </c>
      <c r="AE71" s="75">
        <f t="shared" si="29"/>
        <v>181973.58634111384</v>
      </c>
      <c r="AF71" s="75">
        <f t="shared" si="29"/>
        <v>196282.17060932092</v>
      </c>
      <c r="AG71" s="75">
        <f t="shared" si="29"/>
        <v>212140.91095502742</v>
      </c>
      <c r="AH71" s="75">
        <f t="shared" si="29"/>
        <v>229341.67321182496</v>
      </c>
      <c r="AI71" s="42">
        <f>AI70*AI48</f>
        <v>246858.54567209218</v>
      </c>
      <c r="AJ71" s="42">
        <f>AJ70*AJ48</f>
        <v>265713.33817319665</v>
      </c>
      <c r="AK71" s="42">
        <f>AK70*AK48</f>
        <v>286008.23962127656</v>
      </c>
      <c r="AL71" s="42">
        <f>AL70*AL48</f>
        <v>307853.24400215992</v>
      </c>
      <c r="AM71" s="42">
        <f>AM70*AM48</f>
        <v>331366.74652502936</v>
      </c>
    </row>
    <row r="72" spans="1:42" x14ac:dyDescent="0.2">
      <c r="AA72" s="75" t="s">
        <v>156</v>
      </c>
      <c r="AC72" s="75">
        <f>AC71/AB4-1</f>
        <v>8.4543066991350724E-2</v>
      </c>
      <c r="AD72" s="75">
        <f>AD71/AC71-1</f>
        <v>8.0727118321979763E-2</v>
      </c>
      <c r="AE72" s="75">
        <f t="shared" ref="AE72:AM72" si="30">AE71/AD71-1</f>
        <v>7.6294803998793403E-2</v>
      </c>
      <c r="AF72" s="75">
        <f t="shared" si="30"/>
        <v>7.8630006452613976E-2</v>
      </c>
      <c r="AG72" s="75">
        <f t="shared" si="30"/>
        <v>8.0795623445960585E-2</v>
      </c>
      <c r="AH72" s="75">
        <f t="shared" si="30"/>
        <v>8.1081778047252806E-2</v>
      </c>
      <c r="AI72" s="43">
        <f t="shared" si="30"/>
        <v>7.6378933732153653E-2</v>
      </c>
      <c r="AJ72" s="51">
        <f t="shared" si="30"/>
        <v>7.6378933732153209E-2</v>
      </c>
      <c r="AK72" s="51">
        <f t="shared" si="30"/>
        <v>7.6378933732153653E-2</v>
      </c>
      <c r="AL72" s="51">
        <f t="shared" si="30"/>
        <v>7.6378933732153431E-2</v>
      </c>
      <c r="AM72" s="51">
        <f t="shared" si="30"/>
        <v>7.6378933732153431E-2</v>
      </c>
      <c r="AN72" s="52"/>
    </row>
    <row r="73" spans="1:42" x14ac:dyDescent="0.2">
      <c r="C73" s="11" t="s">
        <v>80</v>
      </c>
      <c r="AA73" s="81" t="s">
        <v>157</v>
      </c>
      <c r="AB73" s="81"/>
      <c r="AC73" s="81">
        <v>2.5000000000000001E-2</v>
      </c>
      <c r="AD73" s="81">
        <v>2.5000000000000001E-2</v>
      </c>
      <c r="AE73" s="81">
        <v>2.5000000000000001E-2</v>
      </c>
      <c r="AF73" s="81">
        <v>2.5000000000000001E-2</v>
      </c>
      <c r="AG73" s="81">
        <v>2.5000000000000001E-2</v>
      </c>
      <c r="AH73" s="81">
        <v>2.5000000000000001E-2</v>
      </c>
      <c r="AI73" s="12">
        <v>2.5000000000000001E-2</v>
      </c>
      <c r="AJ73" s="12">
        <v>2.5000000000000001E-2</v>
      </c>
      <c r="AK73" s="12">
        <v>2.5000000000000001E-2</v>
      </c>
      <c r="AL73" s="12">
        <v>2.5000000000000001E-2</v>
      </c>
      <c r="AM73" s="12">
        <v>2.5000000000000001E-2</v>
      </c>
      <c r="AN73" s="65"/>
      <c r="AO73" s="64"/>
    </row>
    <row r="74" spans="1:42" x14ac:dyDescent="0.2">
      <c r="AA74" s="75" t="s">
        <v>155</v>
      </c>
      <c r="AC74" s="75">
        <f>AB2*(1+AC73)</f>
        <v>29824.862714059363</v>
      </c>
      <c r="AD74" s="82">
        <f>AC74*(1+AD73)</f>
        <v>30570.484281910845</v>
      </c>
      <c r="AE74" s="82">
        <f t="shared" ref="AE74:AM74" si="31">AD74*(1+AE73)</f>
        <v>31334.746388958614</v>
      </c>
      <c r="AF74" s="82">
        <f t="shared" si="31"/>
        <v>32118.115048682575</v>
      </c>
      <c r="AG74" s="82">
        <f t="shared" si="31"/>
        <v>32921.067924899638</v>
      </c>
      <c r="AH74" s="82">
        <f t="shared" si="31"/>
        <v>33744.094623022123</v>
      </c>
      <c r="AI74" s="61">
        <f t="shared" si="31"/>
        <v>34587.696988597672</v>
      </c>
      <c r="AJ74" s="61">
        <f t="shared" si="31"/>
        <v>35452.389413312609</v>
      </c>
      <c r="AK74" s="61">
        <f t="shared" si="31"/>
        <v>36338.699148645421</v>
      </c>
      <c r="AL74" s="61">
        <f t="shared" si="31"/>
        <v>37247.166627361556</v>
      </c>
      <c r="AM74" s="61">
        <f t="shared" si="31"/>
        <v>38178.345793045592</v>
      </c>
    </row>
    <row r="75" spans="1:42" x14ac:dyDescent="0.2">
      <c r="AA75" s="75" t="s">
        <v>154</v>
      </c>
      <c r="AC75" s="75">
        <f t="shared" ref="AC75:AH75" si="32">AC74*AC3</f>
        <v>154485.4468053937</v>
      </c>
      <c r="AD75" s="75">
        <f t="shared" si="32"/>
        <v>164865.63298881843</v>
      </c>
      <c r="AE75" s="75">
        <f t="shared" si="32"/>
        <v>175221.7001420359</v>
      </c>
      <c r="AF75" s="75">
        <f t="shared" si="32"/>
        <v>186632.33925213214</v>
      </c>
      <c r="AG75" s="75">
        <f t="shared" si="32"/>
        <v>199185.16458922526</v>
      </c>
      <c r="AH75" s="75">
        <f t="shared" si="32"/>
        <v>212638.57243942504</v>
      </c>
      <c r="AI75" s="42">
        <f>AI74*AI48</f>
        <v>226013.17135789254</v>
      </c>
      <c r="AJ75" s="42">
        <f>AJ74*AJ48</f>
        <v>240229.00944655258</v>
      </c>
      <c r="AK75" s="42">
        <f>AK74*AK48</f>
        <v>255338.9991961483</v>
      </c>
      <c r="AL75" s="42">
        <f>AL74*AL48</f>
        <v>271399.38120169548</v>
      </c>
      <c r="AM75" s="42">
        <f>AM74*AM48</f>
        <v>288469.93349449267</v>
      </c>
    </row>
    <row r="76" spans="1:42" x14ac:dyDescent="0.2">
      <c r="AA76" s="75" t="s">
        <v>156</v>
      </c>
      <c r="AC76" s="75">
        <f>AC75/AB4-1</f>
        <v>7.0960157674503144E-2</v>
      </c>
      <c r="AD76" s="75">
        <f>AD75/AC75-1</f>
        <v>6.7192000269777674E-2</v>
      </c>
      <c r="AE76" s="75">
        <f t="shared" ref="AE76" si="33">AE75/AD75-1</f>
        <v>6.2815196626939462E-2</v>
      </c>
      <c r="AF76" s="75">
        <f t="shared" ref="AF76" si="34">AF75/AE75-1</f>
        <v>6.512115280725328E-2</v>
      </c>
      <c r="AG76" s="75">
        <f t="shared" ref="AG76" si="35">AG75/AF75-1</f>
        <v>6.7259647429777969E-2</v>
      </c>
      <c r="AH76" s="75">
        <f t="shared" ref="AH76" si="36">AH75/AG75-1</f>
        <v>6.7542218206583904E-2</v>
      </c>
      <c r="AI76" s="43">
        <f t="shared" ref="AI76" si="37">AI75/AH75-1</f>
        <v>6.2898272712386349E-2</v>
      </c>
      <c r="AJ76" s="51">
        <f t="shared" ref="AJ76" si="38">AJ75/AI75-1</f>
        <v>6.2898272712386349E-2</v>
      </c>
      <c r="AK76" s="51">
        <f t="shared" ref="AK76" si="39">AK75/AJ75-1</f>
        <v>6.2898272712386349E-2</v>
      </c>
      <c r="AL76" s="51">
        <f t="shared" ref="AL76" si="40">AL75/AK75-1</f>
        <v>6.2898272712386571E-2</v>
      </c>
      <c r="AM76" s="51">
        <f t="shared" ref="AM76" si="41">AM75/AL75-1</f>
        <v>6.2898272712386571E-2</v>
      </c>
      <c r="AN76" s="63"/>
      <c r="AO76" s="64"/>
      <c r="AP76" s="64"/>
    </row>
    <row r="77" spans="1:42" x14ac:dyDescent="0.2">
      <c r="C77" s="11" t="s">
        <v>75</v>
      </c>
      <c r="E77" s="15">
        <v>2002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>
        <v>2003</v>
      </c>
      <c r="Q77" s="15">
        <v>2004</v>
      </c>
      <c r="R77" s="15">
        <v>2005</v>
      </c>
      <c r="S77" s="15">
        <v>2006</v>
      </c>
      <c r="T77" s="15">
        <v>2007</v>
      </c>
      <c r="U77" s="15">
        <v>2008</v>
      </c>
      <c r="V77" s="15">
        <v>2009</v>
      </c>
      <c r="W77" s="15">
        <v>2010</v>
      </c>
      <c r="X77" s="15">
        <v>2011</v>
      </c>
      <c r="Y77" s="15">
        <v>2012</v>
      </c>
      <c r="Z77" s="83">
        <v>2013</v>
      </c>
      <c r="AA77" s="83">
        <v>2014</v>
      </c>
      <c r="AB77" s="83">
        <v>2015</v>
      </c>
      <c r="AC77" s="83">
        <v>2016</v>
      </c>
      <c r="AD77" s="83">
        <v>2017</v>
      </c>
      <c r="AE77" s="83">
        <v>2018</v>
      </c>
      <c r="AF77" s="83">
        <v>2019</v>
      </c>
      <c r="AG77" s="83">
        <v>2020</v>
      </c>
      <c r="AH77" s="83">
        <v>2021</v>
      </c>
      <c r="AM77" s="43"/>
    </row>
    <row r="78" spans="1:42" x14ac:dyDescent="0.2">
      <c r="C78" s="11" t="s">
        <v>76</v>
      </c>
      <c r="P78" s="11">
        <v>6114.96</v>
      </c>
      <c r="Q78" s="11">
        <v>6250</v>
      </c>
      <c r="R78" s="11">
        <v>6120</v>
      </c>
      <c r="S78" s="11">
        <v>5190</v>
      </c>
      <c r="T78" s="11">
        <v>4875</v>
      </c>
      <c r="U78" s="11">
        <v>4945</v>
      </c>
      <c r="V78" s="11">
        <v>4610</v>
      </c>
      <c r="W78" s="11">
        <v>4573.75</v>
      </c>
      <c r="X78" s="11">
        <v>4439.9049999999997</v>
      </c>
      <c r="Y78" s="11">
        <v>4288.8</v>
      </c>
      <c r="Z78" s="75">
        <v>4524</v>
      </c>
      <c r="AA78" s="75">
        <v>4626.2550000000001</v>
      </c>
      <c r="AB78" s="75">
        <v>5806.9305949816235</v>
      </c>
      <c r="AC78" s="75">
        <v>5975.1252291750716</v>
      </c>
      <c r="AD78" s="75">
        <v>6118.6868426633619</v>
      </c>
      <c r="AE78" s="75">
        <v>6258.9912821395419</v>
      </c>
      <c r="AF78" s="75">
        <v>6391.9987868941553</v>
      </c>
      <c r="AG78" s="75">
        <v>6531.2208750426462</v>
      </c>
      <c r="AH78" s="75">
        <v>6674.9077342935843</v>
      </c>
    </row>
    <row r="79" spans="1:42" x14ac:dyDescent="0.2">
      <c r="C79" s="11" t="s">
        <v>77</v>
      </c>
      <c r="P79" s="11">
        <v>6424.3391666666703</v>
      </c>
      <c r="Q79" s="11">
        <v>5974.5775000000003</v>
      </c>
      <c r="R79" s="11">
        <v>6177.9583333333303</v>
      </c>
      <c r="S79" s="11">
        <v>5635.4624999999996</v>
      </c>
      <c r="T79" s="11">
        <v>5032.7166666666699</v>
      </c>
      <c r="U79" s="11">
        <v>4363.2416666666704</v>
      </c>
      <c r="V79" s="11">
        <v>4965.3916666666701</v>
      </c>
      <c r="W79" s="11">
        <v>4735.4616666666698</v>
      </c>
      <c r="X79" s="11">
        <v>4191.4162500000002</v>
      </c>
      <c r="Y79" s="11">
        <v>4424.9174999999996</v>
      </c>
      <c r="Z79" s="75">
        <v>4320.6741666666703</v>
      </c>
      <c r="AA79" s="75">
        <v>4462.1916666666666</v>
      </c>
      <c r="AB79" s="75">
        <v>5216.5927974908118</v>
      </c>
      <c r="AC79" s="75">
        <v>5891.0279120783471</v>
      </c>
      <c r="AD79" s="75">
        <v>6046.9060359192172</v>
      </c>
      <c r="AE79" s="75">
        <v>6188.8390624014519</v>
      </c>
      <c r="AF79" s="75">
        <v>6325.495034516849</v>
      </c>
      <c r="AG79" s="75">
        <v>6461.6098309684003</v>
      </c>
      <c r="AH79" s="75">
        <v>6603.0643046681153</v>
      </c>
      <c r="AI79" s="11">
        <f>AH79*(1+AI80/100)</f>
        <v>6749.9214181744574</v>
      </c>
      <c r="AJ79" s="11">
        <f t="shared" ref="AJ79:AM79" si="42">AI79*(1+AJ80/100)</f>
        <v>6900.0447442742725</v>
      </c>
      <c r="AK79" s="11">
        <f t="shared" si="42"/>
        <v>7053.506925990775</v>
      </c>
      <c r="AL79" s="11">
        <f t="shared" si="42"/>
        <v>7210.3822219826206</v>
      </c>
      <c r="AM79" s="11">
        <f t="shared" si="42"/>
        <v>7370.7465424768516</v>
      </c>
    </row>
    <row r="80" spans="1:42" x14ac:dyDescent="0.2">
      <c r="C80" s="11" t="s">
        <v>78</v>
      </c>
      <c r="Q80" s="16">
        <f>(Q79/P79-1)*100</f>
        <v>-7.0009016491579974</v>
      </c>
      <c r="R80" s="16">
        <f t="shared" ref="R80:AH80" si="43">(R79/Q79-1)*100</f>
        <v>3.4041040279974677</v>
      </c>
      <c r="S80" s="16">
        <f t="shared" si="43"/>
        <v>-8.7811507307564813</v>
      </c>
      <c r="T80" s="16">
        <f t="shared" si="43"/>
        <v>-10.695587688381025</v>
      </c>
      <c r="U80" s="16">
        <f t="shared" si="43"/>
        <v>-13.302457585863149</v>
      </c>
      <c r="V80" s="16">
        <f t="shared" si="43"/>
        <v>13.800519109454147</v>
      </c>
      <c r="W80" s="16">
        <f t="shared" si="43"/>
        <v>-4.6306518284056182</v>
      </c>
      <c r="X80" s="16">
        <f t="shared" si="43"/>
        <v>-11.488751360743832</v>
      </c>
      <c r="Y80" s="16">
        <f t="shared" si="43"/>
        <v>5.5709391783743678</v>
      </c>
      <c r="Z80" s="75">
        <f t="shared" si="43"/>
        <v>-2.3558254664257428</v>
      </c>
      <c r="AA80" s="75">
        <f t="shared" si="43"/>
        <v>3.2753569128582294</v>
      </c>
      <c r="AB80" s="75">
        <f t="shared" si="43"/>
        <v>16.906515613384563</v>
      </c>
      <c r="AC80" s="75">
        <f t="shared" si="43"/>
        <v>12.92865172286286</v>
      </c>
      <c r="AD80" s="75">
        <f t="shared" si="43"/>
        <v>2.6460258917000434</v>
      </c>
      <c r="AE80" s="75">
        <f t="shared" si="43"/>
        <v>2.3472007939124406</v>
      </c>
      <c r="AF80" s="75">
        <f t="shared" si="43"/>
        <v>2.2081035027330387</v>
      </c>
      <c r="AG80" s="75">
        <f t="shared" si="43"/>
        <v>2.1518441751799955</v>
      </c>
      <c r="AH80" s="75">
        <f t="shared" si="43"/>
        <v>2.189152198911315</v>
      </c>
      <c r="AI80" s="16">
        <f>AVERAGE(AE80:AH80)</f>
        <v>2.2240751676841972</v>
      </c>
      <c r="AJ80" s="16">
        <f>AI80</f>
        <v>2.2240751676841972</v>
      </c>
      <c r="AK80" s="16">
        <f t="shared" ref="AK80:AM81" si="44">AJ80</f>
        <v>2.2240751676841972</v>
      </c>
      <c r="AL80" s="16">
        <f t="shared" si="44"/>
        <v>2.2240751676841972</v>
      </c>
      <c r="AM80" s="16">
        <f t="shared" si="44"/>
        <v>2.2240751676841972</v>
      </c>
    </row>
    <row r="81" spans="1:39" x14ac:dyDescent="0.2">
      <c r="C81" s="11" t="s">
        <v>212</v>
      </c>
      <c r="Q81" s="16">
        <f>(Q78/P78-1)*100</f>
        <v>2.2083545926710801</v>
      </c>
      <c r="R81" s="16">
        <f t="shared" ref="R81:AH81" si="45">(R78/Q78-1)*100</f>
        <v>-2.0800000000000041</v>
      </c>
      <c r="S81" s="16">
        <f t="shared" si="45"/>
        <v>-15.19607843137255</v>
      </c>
      <c r="T81" s="16">
        <f t="shared" si="45"/>
        <v>-6.0693641618497107</v>
      </c>
      <c r="U81" s="16">
        <f t="shared" si="45"/>
        <v>1.4358974358974264</v>
      </c>
      <c r="V81" s="16">
        <f t="shared" si="45"/>
        <v>-6.7745197168857407</v>
      </c>
      <c r="W81" s="16">
        <f t="shared" si="45"/>
        <v>-0.78633405639912946</v>
      </c>
      <c r="X81" s="16">
        <f t="shared" si="45"/>
        <v>-2.9263733260453728</v>
      </c>
      <c r="Y81" s="16">
        <f t="shared" si="45"/>
        <v>-3.4033385849471909</v>
      </c>
      <c r="Z81" s="16">
        <f t="shared" si="45"/>
        <v>5.4840514829322951</v>
      </c>
      <c r="AA81" s="16">
        <f t="shared" si="45"/>
        <v>2.2602785145888538</v>
      </c>
      <c r="AB81" s="16">
        <f t="shared" si="45"/>
        <v>25.521195761617619</v>
      </c>
      <c r="AC81" s="16">
        <f t="shared" si="45"/>
        <v>2.8964464348653074</v>
      </c>
      <c r="AD81" s="16">
        <f t="shared" si="45"/>
        <v>2.4026544713626086</v>
      </c>
      <c r="AE81" s="16">
        <f t="shared" si="45"/>
        <v>2.2930482158016074</v>
      </c>
      <c r="AF81" s="16">
        <f t="shared" si="45"/>
        <v>2.1250629495867646</v>
      </c>
      <c r="AG81" s="16">
        <f t="shared" si="45"/>
        <v>2.1780681253248169</v>
      </c>
      <c r="AH81" s="16">
        <f t="shared" si="45"/>
        <v>2.200000000000002</v>
      </c>
      <c r="AI81" s="16">
        <f>AVERAGE(AE81:AH81)</f>
        <v>2.1990448226782977</v>
      </c>
      <c r="AJ81" s="16">
        <f>AI81</f>
        <v>2.1990448226782977</v>
      </c>
      <c r="AK81" s="16">
        <f t="shared" si="44"/>
        <v>2.1990448226782977</v>
      </c>
      <c r="AL81" s="16">
        <f t="shared" si="44"/>
        <v>2.1990448226782977</v>
      </c>
      <c r="AM81" s="16">
        <f t="shared" si="44"/>
        <v>2.1990448226782977</v>
      </c>
    </row>
    <row r="82" spans="1:39" x14ac:dyDescent="0.2">
      <c r="C82" s="11" t="s">
        <v>79</v>
      </c>
    </row>
    <row r="83" spans="1:39" x14ac:dyDescent="0.2">
      <c r="C83" s="11" t="s">
        <v>76</v>
      </c>
      <c r="P83" s="11">
        <v>80.849999999999994</v>
      </c>
      <c r="Q83" s="11">
        <v>73.72</v>
      </c>
      <c r="R83" s="11">
        <v>77.16</v>
      </c>
      <c r="S83" s="11">
        <v>92.31</v>
      </c>
      <c r="T83" s="11">
        <v>96.89</v>
      </c>
      <c r="U83" s="11">
        <v>105.25</v>
      </c>
      <c r="V83" s="11">
        <v>99.87</v>
      </c>
      <c r="W83" s="11">
        <v>103.61</v>
      </c>
      <c r="X83" s="11">
        <v>105.9</v>
      </c>
      <c r="Y83" s="11">
        <v>115.71</v>
      </c>
      <c r="Z83" s="75">
        <v>112.21</v>
      </c>
      <c r="AA83" s="75">
        <v>121.78</v>
      </c>
      <c r="AB83" s="75">
        <v>114.46232237109216</v>
      </c>
      <c r="AC83" s="75">
        <v>114.46232237109216</v>
      </c>
      <c r="AD83" s="75">
        <v>114.46232237109216</v>
      </c>
      <c r="AE83" s="75">
        <v>114.46232237109216</v>
      </c>
      <c r="AF83" s="75">
        <v>114.46232237109216</v>
      </c>
      <c r="AG83" s="75">
        <v>114.46232237109216</v>
      </c>
      <c r="AH83" s="75">
        <v>114.46232237109216</v>
      </c>
    </row>
    <row r="84" spans="1:39" x14ac:dyDescent="0.2">
      <c r="C84" s="11" t="s">
        <v>77</v>
      </c>
      <c r="P84" s="11">
        <v>77.742499999999993</v>
      </c>
      <c r="Q84" s="11">
        <v>80.033333333333346</v>
      </c>
      <c r="R84" s="11">
        <v>74.921666666666667</v>
      </c>
      <c r="S84" s="11">
        <v>84.638333333333335</v>
      </c>
      <c r="T84" s="11">
        <v>93.139166666666668</v>
      </c>
      <c r="U84" s="11">
        <v>107.14583333333336</v>
      </c>
      <c r="V84" s="11">
        <v>98.15916666666665</v>
      </c>
      <c r="W84" s="11">
        <v>99.998333333333335</v>
      </c>
      <c r="X84" s="11">
        <v>111.84083333333335</v>
      </c>
      <c r="Y84" s="11">
        <v>110.04416666666668</v>
      </c>
      <c r="Z84" s="75">
        <v>115.77</v>
      </c>
      <c r="AA84" s="75">
        <v>119.45583333333333</v>
      </c>
      <c r="AB84" s="75">
        <v>118.12116118554607</v>
      </c>
      <c r="AC84" s="75">
        <v>114.46232237109216</v>
      </c>
      <c r="AD84" s="75">
        <v>114.46232237109216</v>
      </c>
      <c r="AE84" s="75">
        <v>114.46232237109216</v>
      </c>
      <c r="AF84" s="75">
        <v>114.46232237109216</v>
      </c>
      <c r="AG84" s="75">
        <v>114.46232237109216</v>
      </c>
      <c r="AH84" s="75">
        <v>114.46232237109216</v>
      </c>
    </row>
    <row r="85" spans="1:39" x14ac:dyDescent="0.2">
      <c r="C85" s="11" t="s">
        <v>78</v>
      </c>
      <c r="Q85" s="11">
        <f>(Q84/P84-1)*100</f>
        <v>2.9466936789186882</v>
      </c>
      <c r="R85" s="11">
        <f t="shared" ref="R85:AH85" si="46">(R84/Q84-1)*100</f>
        <v>-6.3869221157850991</v>
      </c>
      <c r="S85" s="11">
        <f t="shared" si="46"/>
        <v>12.969101061108269</v>
      </c>
      <c r="T85" s="11">
        <f t="shared" si="46"/>
        <v>10.043715416576404</v>
      </c>
      <c r="U85" s="11">
        <f t="shared" si="46"/>
        <v>15.038428158579919</v>
      </c>
      <c r="V85" s="11">
        <f t="shared" si="46"/>
        <v>-8.387322574372968</v>
      </c>
      <c r="W85" s="11">
        <f t="shared" si="46"/>
        <v>1.8736575799509492</v>
      </c>
      <c r="X85" s="11">
        <f t="shared" si="46"/>
        <v>11.842697378289646</v>
      </c>
      <c r="Y85" s="11">
        <f t="shared" si="46"/>
        <v>-1.6064496419763152</v>
      </c>
      <c r="Z85" s="75">
        <f t="shared" si="46"/>
        <v>5.203213861101208</v>
      </c>
      <c r="AA85" s="75">
        <f t="shared" si="46"/>
        <v>3.1837551466989078</v>
      </c>
      <c r="AB85" s="75">
        <f t="shared" si="46"/>
        <v>-1.117293405055364</v>
      </c>
      <c r="AC85" s="75">
        <f t="shared" si="46"/>
        <v>-3.0975303474257032</v>
      </c>
      <c r="AD85" s="75">
        <f t="shared" si="46"/>
        <v>0</v>
      </c>
      <c r="AE85" s="75">
        <f t="shared" si="46"/>
        <v>0</v>
      </c>
      <c r="AF85" s="75">
        <f t="shared" si="46"/>
        <v>0</v>
      </c>
      <c r="AG85" s="75">
        <f t="shared" si="46"/>
        <v>0</v>
      </c>
      <c r="AH85" s="75">
        <f t="shared" si="46"/>
        <v>0</v>
      </c>
    </row>
    <row r="86" spans="1:39" x14ac:dyDescent="0.2">
      <c r="C86" s="11" t="s">
        <v>194</v>
      </c>
      <c r="Q86" s="11">
        <f>(Q83/P83-1)*100</f>
        <v>-8.8188002473716729</v>
      </c>
      <c r="R86" s="11">
        <f t="shared" ref="R86:AH86" si="47">(R83/Q83-1)*100</f>
        <v>4.6663049376017396</v>
      </c>
      <c r="S86" s="11">
        <f t="shared" si="47"/>
        <v>19.634525660964243</v>
      </c>
      <c r="T86" s="11">
        <f t="shared" si="47"/>
        <v>4.9615426281009567</v>
      </c>
      <c r="U86" s="11">
        <f t="shared" si="47"/>
        <v>8.6283414181030018</v>
      </c>
      <c r="V86" s="11">
        <f t="shared" si="47"/>
        <v>-5.1116389548693579</v>
      </c>
      <c r="W86" s="11">
        <f t="shared" si="47"/>
        <v>3.7448683288274776</v>
      </c>
      <c r="X86" s="11">
        <f t="shared" si="47"/>
        <v>2.2102113695589232</v>
      </c>
      <c r="Y86" s="11">
        <f t="shared" si="47"/>
        <v>9.2634560906515553</v>
      </c>
      <c r="Z86" s="75">
        <f t="shared" si="47"/>
        <v>-3.0248033877797953</v>
      </c>
      <c r="AA86" s="75">
        <f t="shared" si="47"/>
        <v>8.528651635326634</v>
      </c>
      <c r="AB86" s="75">
        <f t="shared" si="47"/>
        <v>-6.008932196508332</v>
      </c>
      <c r="AC86" s="75">
        <f t="shared" si="47"/>
        <v>0</v>
      </c>
      <c r="AD86" s="75">
        <f t="shared" si="47"/>
        <v>0</v>
      </c>
      <c r="AE86" s="75">
        <f t="shared" si="47"/>
        <v>0</v>
      </c>
      <c r="AF86" s="75">
        <f t="shared" si="47"/>
        <v>0</v>
      </c>
      <c r="AG86" s="75">
        <f t="shared" si="47"/>
        <v>0</v>
      </c>
      <c r="AH86" s="75">
        <f t="shared" si="47"/>
        <v>0</v>
      </c>
    </row>
    <row r="89" spans="1:39" x14ac:dyDescent="0.2">
      <c r="A89" s="11" t="s">
        <v>13</v>
      </c>
      <c r="B89" s="11" t="s">
        <v>17</v>
      </c>
      <c r="C89" s="11" t="s">
        <v>233</v>
      </c>
      <c r="E89" s="11" t="s">
        <v>233</v>
      </c>
      <c r="F89" s="11" t="s">
        <v>233</v>
      </c>
      <c r="G89" s="11" t="s">
        <v>233</v>
      </c>
      <c r="H89" s="11" t="s">
        <v>233</v>
      </c>
      <c r="I89" s="11" t="s">
        <v>233</v>
      </c>
      <c r="J89" s="11" t="s">
        <v>233</v>
      </c>
      <c r="K89" s="11" t="s">
        <v>233</v>
      </c>
      <c r="L89" s="11" t="s">
        <v>233</v>
      </c>
      <c r="M89" s="11" t="s">
        <v>233</v>
      </c>
      <c r="N89" s="11" t="s">
        <v>233</v>
      </c>
      <c r="O89" s="11" t="s">
        <v>233</v>
      </c>
      <c r="P89" s="11" t="s">
        <v>233</v>
      </c>
      <c r="Q89" s="11" t="s">
        <v>233</v>
      </c>
      <c r="R89" s="11" t="s">
        <v>233</v>
      </c>
      <c r="S89" s="11" t="s">
        <v>233</v>
      </c>
      <c r="T89" s="11" t="s">
        <v>233</v>
      </c>
      <c r="U89" s="11" t="s">
        <v>233</v>
      </c>
      <c r="V89" s="11" t="s">
        <v>233</v>
      </c>
      <c r="W89" s="11" t="s">
        <v>233</v>
      </c>
      <c r="X89" s="11" t="s">
        <v>233</v>
      </c>
      <c r="Y89" s="11" t="s">
        <v>233</v>
      </c>
      <c r="Z89" s="75" t="s">
        <v>233</v>
      </c>
      <c r="AA89" s="75" t="s">
        <v>233</v>
      </c>
      <c r="AB89" s="75" t="s">
        <v>233</v>
      </c>
      <c r="AC89" s="75" t="s">
        <v>233</v>
      </c>
      <c r="AD89" s="75" t="s">
        <v>233</v>
      </c>
      <c r="AE89" s="75" t="s">
        <v>233</v>
      </c>
      <c r="AF89" s="75" t="s">
        <v>233</v>
      </c>
      <c r="AG89" s="75" t="s">
        <v>233</v>
      </c>
      <c r="AH89" s="76" t="s">
        <v>233</v>
      </c>
    </row>
    <row r="90" spans="1:39" x14ac:dyDescent="0.2">
      <c r="A90" s="11" t="s">
        <v>69</v>
      </c>
      <c r="B90" s="11" t="s">
        <v>72</v>
      </c>
      <c r="C90" s="11" t="s">
        <v>74</v>
      </c>
      <c r="E90" s="11" t="s">
        <v>18</v>
      </c>
      <c r="F90" s="11">
        <v>72.247663060602903</v>
      </c>
      <c r="G90" s="11">
        <v>73.785390870682306</v>
      </c>
      <c r="H90" s="11">
        <v>75.324209440035403</v>
      </c>
      <c r="I90" s="11">
        <v>76.698939494366101</v>
      </c>
      <c r="J90" s="11">
        <v>78.012161470251101</v>
      </c>
      <c r="K90" s="11">
        <v>78.858654982810407</v>
      </c>
      <c r="L90" s="11">
        <v>80.065515212292496</v>
      </c>
      <c r="M90" s="11">
        <v>81.887234118785202</v>
      </c>
      <c r="N90" s="11">
        <v>83.753474344063505</v>
      </c>
      <c r="O90" s="11">
        <v>85.039246559026694</v>
      </c>
      <c r="P90" s="11">
        <v>86.734897634709995</v>
      </c>
      <c r="Q90" s="11">
        <v>89.120029622154206</v>
      </c>
      <c r="R90" s="11">
        <v>91.987284191299196</v>
      </c>
      <c r="S90" s="11">
        <v>94.813806128453905</v>
      </c>
      <c r="T90" s="11">
        <v>97.336750987477899</v>
      </c>
      <c r="U90" s="11">
        <v>99.246141786704698</v>
      </c>
      <c r="V90" s="11">
        <v>99.999826614651099</v>
      </c>
      <c r="W90" s="11">
        <v>101.22160743516601</v>
      </c>
      <c r="X90" s="11">
        <v>103.31112490700301</v>
      </c>
      <c r="Y90" s="11">
        <v>105.21422698372599</v>
      </c>
      <c r="Z90" s="75">
        <v>106.92936199431099</v>
      </c>
      <c r="AA90" s="75">
        <v>108.6859754474</v>
      </c>
      <c r="AB90" s="75">
        <v>109.77513743300401</v>
      </c>
      <c r="AC90" s="75">
        <v>110.68516577080599</v>
      </c>
      <c r="AD90" s="75">
        <v>112.43059079215099</v>
      </c>
      <c r="AE90" s="75">
        <v>114.719633134902</v>
      </c>
      <c r="AF90" s="75">
        <v>117.05582543496401</v>
      </c>
      <c r="AG90" s="75">
        <v>119.41206002146301</v>
      </c>
      <c r="AH90" s="75">
        <v>121.900909757665</v>
      </c>
    </row>
    <row r="91" spans="1:39" x14ac:dyDescent="0.2">
      <c r="Q91" s="11" t="e">
        <f>(Q89/P89-1)*100</f>
        <v>#VALUE!</v>
      </c>
      <c r="R91" s="11" t="e">
        <f t="shared" ref="R91:AH91" si="48">(R89/Q89-1)*100</f>
        <v>#VALUE!</v>
      </c>
      <c r="S91" s="11" t="e">
        <f t="shared" si="48"/>
        <v>#VALUE!</v>
      </c>
      <c r="T91" s="11" t="e">
        <f t="shared" si="48"/>
        <v>#VALUE!</v>
      </c>
      <c r="U91" s="11" t="e">
        <f t="shared" si="48"/>
        <v>#VALUE!</v>
      </c>
      <c r="V91" s="11" t="e">
        <f t="shared" si="48"/>
        <v>#VALUE!</v>
      </c>
      <c r="W91" s="11" t="e">
        <f t="shared" si="48"/>
        <v>#VALUE!</v>
      </c>
      <c r="X91" s="11" t="e">
        <f t="shared" si="48"/>
        <v>#VALUE!</v>
      </c>
      <c r="Y91" s="11" t="e">
        <f t="shared" si="48"/>
        <v>#VALUE!</v>
      </c>
      <c r="Z91" s="75" t="e">
        <f t="shared" si="48"/>
        <v>#VALUE!</v>
      </c>
      <c r="AA91" s="75" t="e">
        <f t="shared" si="48"/>
        <v>#VALUE!</v>
      </c>
      <c r="AB91" s="75" t="e">
        <f t="shared" si="48"/>
        <v>#VALUE!</v>
      </c>
      <c r="AC91" s="75" t="e">
        <f t="shared" si="48"/>
        <v>#VALUE!</v>
      </c>
      <c r="AD91" s="75" t="e">
        <f t="shared" si="48"/>
        <v>#VALUE!</v>
      </c>
      <c r="AE91" s="75" t="e">
        <f t="shared" si="48"/>
        <v>#VALUE!</v>
      </c>
      <c r="AF91" s="75" t="e">
        <f t="shared" si="48"/>
        <v>#VALUE!</v>
      </c>
      <c r="AG91" s="75" t="e">
        <f t="shared" si="48"/>
        <v>#VALUE!</v>
      </c>
      <c r="AH91" s="75" t="e">
        <f t="shared" si="48"/>
        <v>#VALUE!</v>
      </c>
    </row>
    <row r="92" spans="1:39" x14ac:dyDescent="0.2">
      <c r="Q92" s="11">
        <f>(Q90/P90-1)*100</f>
        <v>2.7499104195514823</v>
      </c>
      <c r="R92" s="11">
        <f t="shared" ref="R92:AH92" si="49">(R90/Q90-1)*100</f>
        <v>3.2172953502163315</v>
      </c>
      <c r="S92" s="11">
        <f t="shared" si="49"/>
        <v>3.072731151923791</v>
      </c>
      <c r="T92" s="11">
        <f t="shared" si="49"/>
        <v>2.6609467144541155</v>
      </c>
      <c r="U92" s="11">
        <f t="shared" si="49"/>
        <v>1.961633997288903</v>
      </c>
      <c r="V92" s="11">
        <f t="shared" si="49"/>
        <v>0.75940970034500399</v>
      </c>
      <c r="W92" s="11">
        <f t="shared" si="49"/>
        <v>1.2217829389075119</v>
      </c>
      <c r="X92" s="11">
        <f t="shared" si="49"/>
        <v>2.0642998316099392</v>
      </c>
      <c r="Y92" s="11">
        <f t="shared" si="49"/>
        <v>1.8421075933846343</v>
      </c>
      <c r="Z92" s="75">
        <f t="shared" si="49"/>
        <v>1.6301360184400648</v>
      </c>
      <c r="AA92" s="75">
        <f t="shared" si="49"/>
        <v>1.6427793267694391</v>
      </c>
      <c r="AB92" s="75">
        <f t="shared" si="49"/>
        <v>1.0021182412178975</v>
      </c>
      <c r="AC92" s="75">
        <f t="shared" si="49"/>
        <v>0.82899312092175048</v>
      </c>
      <c r="AD92" s="75">
        <f t="shared" si="49"/>
        <v>1.5769276842022562</v>
      </c>
      <c r="AE92" s="75">
        <f t="shared" si="49"/>
        <v>2.0359604326750658</v>
      </c>
      <c r="AF92" s="75">
        <f t="shared" si="49"/>
        <v>2.036436341558745</v>
      </c>
      <c r="AG92" s="75">
        <f t="shared" si="49"/>
        <v>2.0129152716180876</v>
      </c>
      <c r="AH92" s="75">
        <f t="shared" si="49"/>
        <v>2.0842532452372442</v>
      </c>
    </row>
    <row r="98" spans="1:39" x14ac:dyDescent="0.2">
      <c r="F98" s="11">
        <v>1993</v>
      </c>
      <c r="G98" s="11">
        <f>F98+1</f>
        <v>1994</v>
      </c>
      <c r="H98" s="11">
        <f t="shared" ref="H98:AM98" si="50">G98+1</f>
        <v>1995</v>
      </c>
      <c r="I98" s="11">
        <f t="shared" si="50"/>
        <v>1996</v>
      </c>
      <c r="J98" s="11">
        <f t="shared" si="50"/>
        <v>1997</v>
      </c>
      <c r="K98" s="11">
        <f t="shared" si="50"/>
        <v>1998</v>
      </c>
      <c r="L98" s="11">
        <f t="shared" si="50"/>
        <v>1999</v>
      </c>
      <c r="M98" s="11">
        <f t="shared" si="50"/>
        <v>2000</v>
      </c>
      <c r="N98" s="11">
        <f t="shared" si="50"/>
        <v>2001</v>
      </c>
      <c r="O98" s="11">
        <f t="shared" si="50"/>
        <v>2002</v>
      </c>
      <c r="P98" s="11">
        <f t="shared" si="50"/>
        <v>2003</v>
      </c>
      <c r="Q98" s="11">
        <f t="shared" si="50"/>
        <v>2004</v>
      </c>
      <c r="R98" s="11">
        <f t="shared" si="50"/>
        <v>2005</v>
      </c>
      <c r="S98" s="11">
        <f t="shared" si="50"/>
        <v>2006</v>
      </c>
      <c r="T98" s="11">
        <f t="shared" si="50"/>
        <v>2007</v>
      </c>
      <c r="U98" s="11">
        <f t="shared" si="50"/>
        <v>2008</v>
      </c>
      <c r="V98" s="11">
        <f t="shared" si="50"/>
        <v>2009</v>
      </c>
      <c r="W98" s="11">
        <f t="shared" si="50"/>
        <v>2010</v>
      </c>
      <c r="X98" s="11">
        <f t="shared" si="50"/>
        <v>2011</v>
      </c>
      <c r="Y98" s="11">
        <f t="shared" si="50"/>
        <v>2012</v>
      </c>
      <c r="Z98" s="11">
        <f t="shared" si="50"/>
        <v>2013</v>
      </c>
      <c r="AA98" s="11">
        <f t="shared" si="50"/>
        <v>2014</v>
      </c>
      <c r="AB98" s="11">
        <f t="shared" si="50"/>
        <v>2015</v>
      </c>
      <c r="AC98" s="11">
        <f t="shared" si="50"/>
        <v>2016</v>
      </c>
      <c r="AD98" s="11">
        <f t="shared" si="50"/>
        <v>2017</v>
      </c>
      <c r="AE98" s="11">
        <f t="shared" si="50"/>
        <v>2018</v>
      </c>
      <c r="AF98" s="11">
        <f t="shared" si="50"/>
        <v>2019</v>
      </c>
      <c r="AG98" s="11">
        <f t="shared" si="50"/>
        <v>2020</v>
      </c>
      <c r="AH98" s="11">
        <f t="shared" si="50"/>
        <v>2021</v>
      </c>
      <c r="AI98" s="11">
        <f t="shared" si="50"/>
        <v>2022</v>
      </c>
      <c r="AJ98" s="11">
        <f t="shared" si="50"/>
        <v>2023</v>
      </c>
      <c r="AK98" s="11">
        <f t="shared" si="50"/>
        <v>2024</v>
      </c>
      <c r="AL98" s="11">
        <f t="shared" si="50"/>
        <v>2025</v>
      </c>
      <c r="AM98" s="11">
        <f t="shared" si="50"/>
        <v>2026</v>
      </c>
    </row>
    <row r="99" spans="1:39" x14ac:dyDescent="0.2">
      <c r="A99" s="11" t="s">
        <v>213</v>
      </c>
      <c r="C99" s="11" t="s">
        <v>213</v>
      </c>
      <c r="G99" s="13">
        <f>(G4/F4-1)*100</f>
        <v>18.559929589436909</v>
      </c>
      <c r="H99" s="13">
        <f t="shared" ref="H99:AA99" si="51">(H4/G4-1)*100</f>
        <v>18.654961106982814</v>
      </c>
      <c r="I99" s="13">
        <f t="shared" si="51"/>
        <v>13.174982422299152</v>
      </c>
      <c r="J99" s="13">
        <f t="shared" si="51"/>
        <v>7.7982171109412635</v>
      </c>
      <c r="K99" s="13">
        <f t="shared" si="51"/>
        <v>13.373929104266402</v>
      </c>
      <c r="L99" s="13">
        <f t="shared" si="51"/>
        <v>6.3870486342468391</v>
      </c>
      <c r="M99" s="13">
        <f t="shared" si="51"/>
        <v>9.1574841899590531</v>
      </c>
      <c r="N99" s="13">
        <f t="shared" si="51"/>
        <v>10.106975025553266</v>
      </c>
      <c r="O99" s="13">
        <f t="shared" si="51"/>
        <v>14.919975179576838</v>
      </c>
      <c r="P99" s="13">
        <f t="shared" si="51"/>
        <v>17.059329581429704</v>
      </c>
      <c r="Q99" s="13">
        <f t="shared" si="51"/>
        <v>13.407982116520634</v>
      </c>
      <c r="R99" s="13">
        <f t="shared" si="51"/>
        <v>12.423753976787054</v>
      </c>
      <c r="S99" s="13">
        <f t="shared" si="51"/>
        <v>11.182207690712364</v>
      </c>
      <c r="T99" s="13">
        <f t="shared" si="51"/>
        <v>15.717175414557282</v>
      </c>
      <c r="U99" s="13">
        <f t="shared" si="51"/>
        <v>16.28849177434477</v>
      </c>
      <c r="V99" s="13">
        <f t="shared" si="51"/>
        <v>-2.0035771489534171</v>
      </c>
      <c r="W99" s="13">
        <f t="shared" si="51"/>
        <v>19.991975197850476</v>
      </c>
      <c r="X99" s="13">
        <f t="shared" si="51"/>
        <v>10.816916078456874</v>
      </c>
      <c r="Y99" s="13">
        <f t="shared" si="51"/>
        <v>3.4495584912978439</v>
      </c>
      <c r="Z99" s="13">
        <f t="shared" si="51"/>
        <v>14.995539489229648</v>
      </c>
      <c r="AA99" s="13">
        <f t="shared" si="51"/>
        <v>10.104046891601115</v>
      </c>
      <c r="AB99" s="13">
        <f t="shared" ref="AB99:AH99" si="52">(AB4/AA4-1)*100</f>
        <v>4.6820775077081489</v>
      </c>
      <c r="AC99" s="13">
        <f t="shared" si="52"/>
        <v>7.680788046920406</v>
      </c>
      <c r="AD99" s="13">
        <f t="shared" si="52"/>
        <v>7.6731833723821641</v>
      </c>
      <c r="AE99" s="13">
        <f t="shared" si="52"/>
        <v>7.2210466807542506</v>
      </c>
      <c r="AF99" s="13">
        <f t="shared" si="52"/>
        <v>7.5500589099369853</v>
      </c>
      <c r="AG99" s="13">
        <f t="shared" si="52"/>
        <v>8.0129079595074657</v>
      </c>
      <c r="AH99" s="13">
        <f t="shared" si="52"/>
        <v>8.0703482999604716</v>
      </c>
      <c r="AI99" s="13">
        <f>AI100+AI101</f>
        <v>8.2999999999999261</v>
      </c>
      <c r="AJ99" s="13">
        <f t="shared" ref="AJ99:AM99" si="53">AJ100+AJ101</f>
        <v>8.2999999999999261</v>
      </c>
      <c r="AK99" s="13">
        <f t="shared" si="53"/>
        <v>8.2999999999999261</v>
      </c>
      <c r="AL99" s="13">
        <f t="shared" si="53"/>
        <v>8.2999999999999261</v>
      </c>
      <c r="AM99" s="13">
        <f t="shared" si="53"/>
        <v>8.2999999999999261</v>
      </c>
    </row>
    <row r="100" spans="1:39" x14ac:dyDescent="0.2">
      <c r="C100" s="11" t="s">
        <v>214</v>
      </c>
      <c r="G100" s="13">
        <f>(G2/F2-1)*100</f>
        <v>5.3179176601826139</v>
      </c>
      <c r="H100" s="13">
        <f t="shared" ref="H100:AA100" si="54">(H2/G2-1)*100</f>
        <v>6.8228103036195531</v>
      </c>
      <c r="I100" s="13">
        <f t="shared" si="54"/>
        <v>1.5737851317316309</v>
      </c>
      <c r="J100" s="13">
        <f t="shared" si="54"/>
        <v>4.2425161027367153</v>
      </c>
      <c r="K100" s="13">
        <f t="shared" si="54"/>
        <v>6.8037758484562616E-2</v>
      </c>
      <c r="L100" s="13">
        <f t="shared" si="54"/>
        <v>-1.366079716555868</v>
      </c>
      <c r="M100" s="13">
        <f t="shared" si="54"/>
        <v>-2.3141405687501782</v>
      </c>
      <c r="N100" s="13">
        <f t="shared" si="54"/>
        <v>-0.83405471284065946</v>
      </c>
      <c r="O100" s="13">
        <f t="shared" si="54"/>
        <v>-2.1404398124258428E-2</v>
      </c>
      <c r="P100" s="13">
        <f t="shared" si="54"/>
        <v>4.3207454868118278</v>
      </c>
      <c r="Q100" s="13">
        <f t="shared" si="54"/>
        <v>4.057418366352894</v>
      </c>
      <c r="R100" s="13">
        <f t="shared" si="54"/>
        <v>2.1334906619303373</v>
      </c>
      <c r="S100" s="13">
        <f t="shared" si="54"/>
        <v>4.8071171900247123</v>
      </c>
      <c r="T100" s="13">
        <f t="shared" si="54"/>
        <v>5.4216228590226789</v>
      </c>
      <c r="U100" s="13">
        <f t="shared" si="54"/>
        <v>6.3591208092654394</v>
      </c>
      <c r="V100" s="13">
        <f t="shared" si="54"/>
        <v>-3.9656954564807889</v>
      </c>
      <c r="W100" s="13">
        <f t="shared" si="54"/>
        <v>13.093001513765889</v>
      </c>
      <c r="X100" s="13">
        <f t="shared" si="54"/>
        <v>4.3424071936254638</v>
      </c>
      <c r="Y100" s="13">
        <f t="shared" si="54"/>
        <v>-1.2389678459292952</v>
      </c>
      <c r="Z100" s="13">
        <f t="shared" si="54"/>
        <v>14.036276733804719</v>
      </c>
      <c r="AA100" s="13">
        <f t="shared" si="54"/>
        <v>4.7223337450089886</v>
      </c>
      <c r="AB100" s="13">
        <f t="shared" ref="AB100:AH100" si="55">(AB2/AA2-1)*100</f>
        <v>3.0798698334697283</v>
      </c>
      <c r="AC100" s="13">
        <f t="shared" si="55"/>
        <v>3.0596768303299049</v>
      </c>
      <c r="AD100" s="13">
        <f t="shared" si="55"/>
        <v>3.4162671091913843</v>
      </c>
      <c r="AE100" s="13">
        <f t="shared" si="55"/>
        <v>3.4060984417313422</v>
      </c>
      <c r="AF100" s="13">
        <f t="shared" si="55"/>
        <v>3.4988462036808832</v>
      </c>
      <c r="AG100" s="13">
        <f t="shared" si="55"/>
        <v>3.7359848890753167</v>
      </c>
      <c r="AH100" s="13">
        <f t="shared" si="55"/>
        <v>3.7636780244168166</v>
      </c>
      <c r="AI100" s="13">
        <v>3.8</v>
      </c>
      <c r="AJ100" s="13">
        <v>3.8</v>
      </c>
      <c r="AK100" s="13">
        <v>3.8</v>
      </c>
      <c r="AL100" s="13">
        <v>3.8</v>
      </c>
      <c r="AM100" s="13">
        <v>3.8</v>
      </c>
    </row>
    <row r="101" spans="1:39" x14ac:dyDescent="0.2">
      <c r="C101" s="11" t="s">
        <v>215</v>
      </c>
      <c r="G101" s="13">
        <f>G44</f>
        <v>20.59630606335514</v>
      </c>
      <c r="H101" s="13">
        <f t="shared" ref="H101:AM101" si="56">H44</f>
        <v>13.387412265562105</v>
      </c>
      <c r="I101" s="13">
        <f t="shared" si="56"/>
        <v>9.7975544167640862</v>
      </c>
      <c r="J101" s="13">
        <f t="shared" si="56"/>
        <v>6.9500924214416893</v>
      </c>
      <c r="K101" s="13">
        <f t="shared" si="56"/>
        <v>11.553750432077315</v>
      </c>
      <c r="L101" s="13">
        <f t="shared" si="56"/>
        <v>6.7511038810133428</v>
      </c>
      <c r="M101" s="13">
        <f t="shared" si="56"/>
        <v>8.9837088639744156</v>
      </c>
      <c r="N101" s="13">
        <f t="shared" si="56"/>
        <v>7.2677031660951075</v>
      </c>
      <c r="O101" s="13">
        <f t="shared" si="56"/>
        <v>10.504707146874548</v>
      </c>
      <c r="P101" s="13">
        <f t="shared" si="56"/>
        <v>14.23679704991434</v>
      </c>
      <c r="Q101" s="13">
        <f t="shared" si="56"/>
        <v>4.3232649296748971</v>
      </c>
      <c r="R101" s="13">
        <f t="shared" si="56"/>
        <v>6.8073820311637556</v>
      </c>
      <c r="S101" s="13">
        <f t="shared" si="56"/>
        <v>9.5913088463527973</v>
      </c>
      <c r="T101" s="13">
        <f t="shared" si="56"/>
        <v>8.1287764350453262</v>
      </c>
      <c r="U101" s="13">
        <f t="shared" si="56"/>
        <v>10.154544660787179</v>
      </c>
      <c r="V101" s="13">
        <f t="shared" si="56"/>
        <v>2.5919467343056501</v>
      </c>
      <c r="W101" s="13">
        <f t="shared" si="56"/>
        <v>4.6511627906979935</v>
      </c>
      <c r="X101" s="13">
        <f t="shared" si="56"/>
        <v>8.2539682539685586</v>
      </c>
      <c r="Y101" s="13">
        <f t="shared" si="56"/>
        <v>3.6759189797443748</v>
      </c>
      <c r="Z101" s="13">
        <f t="shared" si="56"/>
        <v>2.6838573871859062</v>
      </c>
      <c r="AA101" s="13">
        <f t="shared" si="56"/>
        <v>5.0288276745678484</v>
      </c>
      <c r="AB101" s="13">
        <f t="shared" si="56"/>
        <v>3.1290027447392621</v>
      </c>
      <c r="AC101" s="13">
        <f t="shared" si="56"/>
        <v>4.2999999999999927</v>
      </c>
      <c r="AD101" s="13">
        <f>(AD74/AC74-1)*100</f>
        <v>2.4999999999999911</v>
      </c>
      <c r="AE101" s="13">
        <f t="shared" si="56"/>
        <v>4.4999999999999929</v>
      </c>
      <c r="AF101" s="13">
        <f t="shared" si="56"/>
        <v>4.499999999999682</v>
      </c>
      <c r="AG101" s="13">
        <f t="shared" si="56"/>
        <v>4.5000000000001927</v>
      </c>
      <c r="AH101" s="13">
        <f t="shared" si="56"/>
        <v>4.4999999999999263</v>
      </c>
      <c r="AI101" s="13">
        <f t="shared" si="56"/>
        <v>4.4999999999999263</v>
      </c>
      <c r="AJ101" s="13">
        <f t="shared" si="56"/>
        <v>4.4999999999999263</v>
      </c>
      <c r="AK101" s="13">
        <f t="shared" si="56"/>
        <v>4.4999999999999263</v>
      </c>
      <c r="AL101" s="13">
        <f t="shared" si="56"/>
        <v>4.4999999999999263</v>
      </c>
      <c r="AM101" s="13">
        <f t="shared" si="56"/>
        <v>4.4999999999999263</v>
      </c>
    </row>
    <row r="102" spans="1:39" x14ac:dyDescent="0.2"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</row>
  </sheetData>
  <pageMargins left="0.7" right="0.7" top="0.75" bottom="0.75" header="0.3" footer="0.3"/>
  <pageSetup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C98"/>
  <sheetViews>
    <sheetView workbookViewId="0">
      <selection activeCell="A7" sqref="A7"/>
    </sheetView>
  </sheetViews>
  <sheetFormatPr defaultColWidth="9.33203125" defaultRowHeight="12.75" x14ac:dyDescent="0.2"/>
  <cols>
    <col min="1" max="1" width="65.33203125" customWidth="1"/>
    <col min="2" max="3" width="9.6640625" bestFit="1" customWidth="1"/>
    <col min="4" max="4" width="11.6640625" bestFit="1" customWidth="1"/>
    <col min="5" max="5" width="12.33203125" bestFit="1" customWidth="1"/>
    <col min="6" max="13" width="11.6640625" bestFit="1" customWidth="1"/>
  </cols>
  <sheetData>
    <row r="1" spans="1:29" x14ac:dyDescent="0.2">
      <c r="A1" s="2"/>
      <c r="B1" s="23">
        <v>2015</v>
      </c>
      <c r="C1" s="23">
        <v>2016</v>
      </c>
      <c r="D1" s="23">
        <v>2017</v>
      </c>
      <c r="E1" s="23">
        <v>2018</v>
      </c>
      <c r="F1" s="23">
        <v>2019</v>
      </c>
      <c r="G1" s="24">
        <v>2020</v>
      </c>
      <c r="H1" s="24">
        <v>2021</v>
      </c>
      <c r="I1" s="24">
        <v>2022</v>
      </c>
      <c r="J1" s="24">
        <v>2023</v>
      </c>
      <c r="K1" s="24">
        <v>2024</v>
      </c>
      <c r="L1" s="24">
        <v>2025</v>
      </c>
      <c r="M1" s="24">
        <v>2026</v>
      </c>
      <c r="X1" s="18"/>
    </row>
    <row r="2" spans="1:29" x14ac:dyDescent="0.2">
      <c r="A2" s="18" t="s">
        <v>82</v>
      </c>
      <c r="B2" s="14">
        <f>('input dmx'!AB4/'input dmx'!AA4-1)*100</f>
        <v>4.6820775077081489</v>
      </c>
      <c r="C2" s="14">
        <f>('input dmx'!AC4/'input dmx'!AB4-1)*100</f>
        <v>7.680788046920406</v>
      </c>
      <c r="D2" s="14">
        <f>('input dmx'!AD4/'input dmx'!AC4-1)*100</f>
        <v>7.6731833723821641</v>
      </c>
      <c r="E2" s="14">
        <f>('input dmx'!AE4/'input dmx'!AD4-1)*100</f>
        <v>7.2210466807542506</v>
      </c>
      <c r="F2" s="14">
        <f>('input dmx'!AF4/'input dmx'!AE4-1)*100</f>
        <v>7.5500589099369853</v>
      </c>
      <c r="G2" s="14">
        <f>('input dmx'!AG4/'input dmx'!AF4-1)*100</f>
        <v>8.0129079595074657</v>
      </c>
      <c r="H2" s="14">
        <f>('input dmx'!AH4/'input dmx'!AG4-1)*100</f>
        <v>8.0703482999604716</v>
      </c>
      <c r="I2" s="14">
        <f>('input dmx'!AI49/'input dmx'!AH4-1)*100</f>
        <v>7.637893373215654</v>
      </c>
      <c r="J2" s="14">
        <f>('input dmx'!AJ49/'input dmx'!AI49-1)*100</f>
        <v>7.6378933732153653</v>
      </c>
      <c r="K2" s="14">
        <f>('input dmx'!AK49/'input dmx'!AJ49-1)*100</f>
        <v>7.6378933732153431</v>
      </c>
      <c r="L2" s="14">
        <f>('input dmx'!AL49/'input dmx'!AK49-1)*100</f>
        <v>7.6378933732153431</v>
      </c>
      <c r="M2" s="14">
        <f>('input dmx'!AM49/'input dmx'!AL49-1)*100</f>
        <v>7.6378933732153653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">
      <c r="A3" s="18" t="s">
        <v>217</v>
      </c>
      <c r="B3" s="14">
        <f>B2</f>
        <v>4.6820775077081489</v>
      </c>
      <c r="C3" s="14">
        <f>C2+C4*($B$6-$B$7)*100</f>
        <v>7.8256869303562242</v>
      </c>
      <c r="D3" s="14">
        <f t="shared" ref="D3:F3" si="0">D2+D4*($B$6-$B$7)*100</f>
        <v>7.7601227024436552</v>
      </c>
      <c r="E3" s="14">
        <f t="shared" si="0"/>
        <v>7.2790062341285777</v>
      </c>
      <c r="F3" s="14">
        <f t="shared" si="0"/>
        <v>7.5500589099369853</v>
      </c>
      <c r="G3" s="14">
        <f>G2</f>
        <v>8.0129079595074657</v>
      </c>
      <c r="H3" s="14">
        <f t="shared" ref="H3:M3" si="1">H2</f>
        <v>8.0703482999604716</v>
      </c>
      <c r="I3" s="14">
        <f t="shared" si="1"/>
        <v>7.637893373215654</v>
      </c>
      <c r="J3" s="14">
        <f t="shared" si="1"/>
        <v>7.6378933732153653</v>
      </c>
      <c r="K3" s="14">
        <f t="shared" si="1"/>
        <v>7.6378933732153431</v>
      </c>
      <c r="L3" s="14">
        <f t="shared" si="1"/>
        <v>7.6378933732153431</v>
      </c>
      <c r="M3" s="14">
        <f t="shared" si="1"/>
        <v>7.6378933732153653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">
      <c r="A4" s="18" t="s">
        <v>218</v>
      </c>
      <c r="B4" s="14"/>
      <c r="C4" s="14">
        <v>0.25</v>
      </c>
      <c r="D4" s="14">
        <v>0.15</v>
      </c>
      <c r="E4" s="14">
        <v>0.1</v>
      </c>
      <c r="F4" s="14">
        <v>0</v>
      </c>
      <c r="G4" s="14"/>
      <c r="H4" s="14"/>
      <c r="I4" s="14"/>
      <c r="J4" s="14"/>
      <c r="K4" s="14"/>
      <c r="L4" s="14"/>
      <c r="M4" s="14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">
      <c r="A5" s="18" t="s">
        <v>85</v>
      </c>
      <c r="B5" s="17">
        <f>('input dmx'!AB10/'input dmx'!AB4)</f>
        <v>0.18415954058767328</v>
      </c>
      <c r="C5" s="17">
        <f>('input dmx'!AC10/'input dmx'!AC4)</f>
        <v>0.17945681338580383</v>
      </c>
      <c r="D5" s="17">
        <f>('input dmx'!AD10/'input dmx'!AD4)</f>
        <v>0.18228088771685022</v>
      </c>
      <c r="E5" s="17">
        <f>('input dmx'!AE10/'input dmx'!AE4)</f>
        <v>0.18276958247699004</v>
      </c>
      <c r="F5" s="17">
        <f>('input dmx'!AF10/'input dmx'!AF4)</f>
        <v>0.18368394178058325</v>
      </c>
      <c r="G5" s="17">
        <f>('input dmx'!AG10/'input dmx'!AG4)</f>
        <v>0.18436687583391481</v>
      </c>
      <c r="H5" s="17">
        <f>('input dmx'!AH10/'input dmx'!AH4)</f>
        <v>0.18534493165237695</v>
      </c>
      <c r="I5" s="17">
        <f>H5</f>
        <v>0.18534493165237695</v>
      </c>
      <c r="J5" s="17">
        <f t="shared" ref="J5:M6" si="2">I5</f>
        <v>0.18534493165237695</v>
      </c>
      <c r="K5" s="17">
        <f t="shared" si="2"/>
        <v>0.18534493165237695</v>
      </c>
      <c r="L5" s="17">
        <f t="shared" si="2"/>
        <v>0.18534493165237695</v>
      </c>
      <c r="M5" s="17">
        <f t="shared" si="2"/>
        <v>0.18534493165237695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">
      <c r="A6" s="19" t="s">
        <v>129</v>
      </c>
      <c r="B6" s="20">
        <v>4.4999999999999998E-2</v>
      </c>
      <c r="C6" s="20">
        <f>B6</f>
        <v>4.4999999999999998E-2</v>
      </c>
      <c r="D6" s="20">
        <f t="shared" ref="D6:I6" si="3">C6</f>
        <v>4.4999999999999998E-2</v>
      </c>
      <c r="E6" s="20">
        <f t="shared" si="3"/>
        <v>4.4999999999999998E-2</v>
      </c>
      <c r="F6" s="20">
        <f t="shared" si="3"/>
        <v>4.4999999999999998E-2</v>
      </c>
      <c r="G6" s="20">
        <f t="shared" si="3"/>
        <v>4.4999999999999998E-2</v>
      </c>
      <c r="H6" s="20">
        <f t="shared" si="3"/>
        <v>4.4999999999999998E-2</v>
      </c>
      <c r="I6" s="20">
        <f t="shared" si="3"/>
        <v>4.4999999999999998E-2</v>
      </c>
      <c r="J6" s="20">
        <f t="shared" si="2"/>
        <v>4.4999999999999998E-2</v>
      </c>
      <c r="K6" s="20">
        <f t="shared" si="2"/>
        <v>4.4999999999999998E-2</v>
      </c>
      <c r="L6" s="20">
        <f t="shared" si="2"/>
        <v>4.4999999999999998E-2</v>
      </c>
      <c r="M6" s="20">
        <f t="shared" si="2"/>
        <v>4.4999999999999998E-2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">
      <c r="A7" s="19" t="s">
        <v>128</v>
      </c>
      <c r="B7" s="20">
        <f>('input dmx'!AB19+'input dmx'!AB20)/'input dmx'!AB4</f>
        <v>3.9204044662567265E-2</v>
      </c>
      <c r="C7" s="20">
        <f>('input dmx'!AC19+'input dmx'!AC20)/'input dmx'!AC4</f>
        <v>4.1825270994548261E-2</v>
      </c>
      <c r="D7" s="20">
        <f>('input dmx'!AD19+'input dmx'!AD20)/'input dmx'!AD4</f>
        <v>3.870885400758671E-2</v>
      </c>
      <c r="E7" s="20">
        <f>('input dmx'!AE19+'input dmx'!AE20)/'input dmx'!AE4</f>
        <v>3.7495206362928336E-2</v>
      </c>
      <c r="F7" s="20">
        <f>('input dmx'!AF19+'input dmx'!AF20)/'input dmx'!AF4</f>
        <v>3.6067488954241327E-2</v>
      </c>
      <c r="G7" s="20">
        <f>('input dmx'!AG19+'input dmx'!AG20)/'input dmx'!AG4</f>
        <v>3.6242726314935809E-2</v>
      </c>
      <c r="H7" s="20">
        <f>('input dmx'!AH19+'input dmx'!AH20)/'input dmx'!AH4</f>
        <v>3.5984340734410196E-2</v>
      </c>
      <c r="I7" s="20">
        <f>H7</f>
        <v>3.5984340734410196E-2</v>
      </c>
      <c r="J7" s="20">
        <f t="shared" ref="J7:M7" si="4">I7</f>
        <v>3.5984340734410196E-2</v>
      </c>
      <c r="K7" s="20">
        <f t="shared" si="4"/>
        <v>3.5984340734410196E-2</v>
      </c>
      <c r="L7" s="20">
        <f t="shared" si="4"/>
        <v>3.5984340734410196E-2</v>
      </c>
      <c r="M7" s="20">
        <f t="shared" si="4"/>
        <v>3.5984340734410196E-2</v>
      </c>
    </row>
    <row r="8" spans="1:29" x14ac:dyDescent="0.2">
      <c r="A8" t="s">
        <v>86</v>
      </c>
      <c r="B8" s="17">
        <f>'input dmx'!AB31</f>
        <v>0.48431666666666701</v>
      </c>
      <c r="C8" s="17">
        <f>'input dmx'!AC31</f>
        <v>0.95356666666666801</v>
      </c>
      <c r="D8" s="17">
        <f>'input dmx'!AD31</f>
        <v>1.2573333333333301</v>
      </c>
      <c r="E8" s="17">
        <f>'input dmx'!AE31</f>
        <v>2.09066666666667</v>
      </c>
      <c r="F8" s="17">
        <f>'input dmx'!AF31</f>
        <v>3.0802499999999999</v>
      </c>
      <c r="G8" s="17">
        <f>'input dmx'!AG31</f>
        <v>3.4239999999999999</v>
      </c>
      <c r="H8" s="17">
        <f>'input dmx'!AH31</f>
        <v>3.4239999999999999</v>
      </c>
      <c r="I8" s="17">
        <f>H8</f>
        <v>3.4239999999999999</v>
      </c>
      <c r="J8" s="17">
        <f t="shared" ref="J8:M8" si="5">I8</f>
        <v>3.4239999999999999</v>
      </c>
      <c r="K8" s="17">
        <f t="shared" si="5"/>
        <v>3.4239999999999999</v>
      </c>
      <c r="L8" s="17">
        <f t="shared" si="5"/>
        <v>3.4239999999999999</v>
      </c>
      <c r="M8" s="17">
        <f t="shared" si="5"/>
        <v>3.4239999999999999</v>
      </c>
    </row>
    <row r="9" spans="1:29" x14ac:dyDescent="0.2">
      <c r="A9" t="s">
        <v>87</v>
      </c>
      <c r="B9" s="17">
        <v>3</v>
      </c>
      <c r="C9" s="17">
        <v>3</v>
      </c>
      <c r="D9" s="17">
        <v>3</v>
      </c>
      <c r="E9" s="17">
        <v>3</v>
      </c>
      <c r="F9" s="17">
        <v>3</v>
      </c>
      <c r="G9" s="17">
        <v>3</v>
      </c>
      <c r="H9" s="17">
        <v>3</v>
      </c>
      <c r="I9" s="17">
        <v>3</v>
      </c>
      <c r="J9" s="17">
        <v>3</v>
      </c>
      <c r="K9" s="17">
        <v>3</v>
      </c>
      <c r="L9" s="17">
        <v>3</v>
      </c>
      <c r="M9" s="17">
        <v>3</v>
      </c>
    </row>
    <row r="10" spans="1:29" x14ac:dyDescent="0.2">
      <c r="A10" t="s">
        <v>88</v>
      </c>
      <c r="B10" s="17">
        <f t="shared" ref="B10:H10" si="6">B8+B9</f>
        <v>3.484316666666667</v>
      </c>
      <c r="C10" s="17">
        <f t="shared" si="6"/>
        <v>3.953566666666668</v>
      </c>
      <c r="D10" s="17">
        <f t="shared" si="6"/>
        <v>4.2573333333333299</v>
      </c>
      <c r="E10" s="17">
        <f t="shared" si="6"/>
        <v>5.09066666666667</v>
      </c>
      <c r="F10" s="17">
        <f t="shared" si="6"/>
        <v>6.0802499999999995</v>
      </c>
      <c r="G10" s="17">
        <f t="shared" si="6"/>
        <v>6.4239999999999995</v>
      </c>
      <c r="H10" s="17">
        <f t="shared" si="6"/>
        <v>6.4239999999999995</v>
      </c>
      <c r="I10" s="17">
        <f t="shared" ref="I10:M10" si="7">I8+I9</f>
        <v>6.4239999999999995</v>
      </c>
      <c r="J10" s="17">
        <f t="shared" si="7"/>
        <v>6.4239999999999995</v>
      </c>
      <c r="K10" s="17">
        <f t="shared" si="7"/>
        <v>6.4239999999999995</v>
      </c>
      <c r="L10" s="17">
        <f t="shared" si="7"/>
        <v>6.4239999999999995</v>
      </c>
      <c r="M10" s="17">
        <f t="shared" si="7"/>
        <v>6.4239999999999995</v>
      </c>
    </row>
    <row r="11" spans="1:29" x14ac:dyDescent="0.2">
      <c r="A11" s="18" t="s">
        <v>192</v>
      </c>
      <c r="B11" s="17">
        <f>B10+'input dmx'!AB45</f>
        <v>4.4864349078845649</v>
      </c>
      <c r="C11" s="17">
        <f>C10+'input dmx'!AC45</f>
        <v>4.7825597875884185</v>
      </c>
      <c r="D11" s="17">
        <f>D10+'input dmx'!AD45</f>
        <v>5.834261017535586</v>
      </c>
      <c r="E11" s="17">
        <f>E10+'input dmx'!AE45</f>
        <v>7.1266270993417358</v>
      </c>
      <c r="F11" s="17">
        <f>F10+'input dmx'!AF45</f>
        <v>8.1166863415587436</v>
      </c>
      <c r="G11" s="17">
        <f>G10+'input dmx'!AG45</f>
        <v>8.4369152716180871</v>
      </c>
      <c r="H11" s="17">
        <f>H10+'input dmx'!AH45</f>
        <v>8.5082532452372437</v>
      </c>
      <c r="I11" s="17">
        <f>I10+'input dmx'!AI45</f>
        <v>8.5082532452372437</v>
      </c>
      <c r="J11" s="17">
        <f>J10+'input dmx'!AJ45</f>
        <v>8.5082532452372437</v>
      </c>
      <c r="K11" s="17">
        <f>K10+'input dmx'!AK45</f>
        <v>8.5082532452372437</v>
      </c>
      <c r="L11" s="17">
        <f>L10+'input dmx'!AL45</f>
        <v>8.5082532452372437</v>
      </c>
      <c r="M11" s="17">
        <f>M10+'input dmx'!AM45</f>
        <v>8.5082532452372437</v>
      </c>
    </row>
    <row r="12" spans="1:29" x14ac:dyDescent="0.2">
      <c r="A12" s="18" t="s">
        <v>195</v>
      </c>
      <c r="B12" s="17">
        <f>B11+B13*100</f>
        <v>21.392950521269128</v>
      </c>
      <c r="C12" s="17">
        <f t="shared" ref="C12:M12" si="8">C11+C13*100</f>
        <v>17.711211510451278</v>
      </c>
      <c r="D12" s="17">
        <f t="shared" si="8"/>
        <v>8.4802869092356303</v>
      </c>
      <c r="E12" s="17">
        <f t="shared" si="8"/>
        <v>9.4738278932541764</v>
      </c>
      <c r="F12" s="17">
        <f t="shared" si="8"/>
        <v>10.324789844291782</v>
      </c>
      <c r="G12" s="17">
        <f t="shared" si="8"/>
        <v>10.588759446798083</v>
      </c>
      <c r="H12" s="17">
        <f t="shared" si="8"/>
        <v>10.697405444148558</v>
      </c>
      <c r="I12" s="17">
        <f t="shared" si="8"/>
        <v>10.73232841292144</v>
      </c>
      <c r="J12" s="17">
        <f t="shared" si="8"/>
        <v>10.73232841292144</v>
      </c>
      <c r="K12" s="17">
        <f t="shared" si="8"/>
        <v>10.73232841292144</v>
      </c>
      <c r="L12" s="17">
        <f t="shared" si="8"/>
        <v>10.73232841292144</v>
      </c>
      <c r="M12" s="17">
        <f t="shared" si="8"/>
        <v>10.73232841292144</v>
      </c>
    </row>
    <row r="13" spans="1:29" x14ac:dyDescent="0.2">
      <c r="A13" s="18" t="s">
        <v>193</v>
      </c>
      <c r="B13" s="17">
        <f>'input dmx'!AB80/100</f>
        <v>0.16906515613384562</v>
      </c>
      <c r="C13" s="17">
        <f>'input dmx'!AC80/100</f>
        <v>0.12928651722862861</v>
      </c>
      <c r="D13" s="17">
        <f>'input dmx'!AD80/100</f>
        <v>2.6460258917000434E-2</v>
      </c>
      <c r="E13" s="17">
        <f>'input dmx'!AE80/100</f>
        <v>2.3472007939124406E-2</v>
      </c>
      <c r="F13" s="17">
        <f>'input dmx'!AF80/100</f>
        <v>2.2081035027330387E-2</v>
      </c>
      <c r="G13" s="17">
        <f>'input dmx'!AG80/100</f>
        <v>2.1518441751799955E-2</v>
      </c>
      <c r="H13" s="17">
        <f>'input dmx'!AH80/100</f>
        <v>2.189152198911315E-2</v>
      </c>
      <c r="I13" s="17">
        <f>'input dmx'!AI80/100</f>
        <v>2.2240751676841971E-2</v>
      </c>
      <c r="J13" s="17">
        <f>'input dmx'!AJ80/100</f>
        <v>2.2240751676841971E-2</v>
      </c>
      <c r="K13" s="17">
        <f>'input dmx'!AK80/100</f>
        <v>2.2240751676841971E-2</v>
      </c>
      <c r="L13" s="17">
        <f>'input dmx'!AL80/100</f>
        <v>2.2240751676841971E-2</v>
      </c>
      <c r="M13" s="17">
        <f>'input dmx'!AM80/100</f>
        <v>2.2240751676841971E-2</v>
      </c>
      <c r="N13" s="17"/>
    </row>
    <row r="14" spans="1:29" x14ac:dyDescent="0.2">
      <c r="A14" t="s">
        <v>89</v>
      </c>
      <c r="B14" s="17">
        <f>'input dmx'!AB24/('input dmx'!AB24+'input dmx'!AB25)</f>
        <v>0.75550166086148263</v>
      </c>
      <c r="C14" s="17">
        <f>'input dmx'!AC24/('input dmx'!AC24+'input dmx'!AC25)</f>
        <v>0.79548011110404038</v>
      </c>
      <c r="D14" s="17">
        <f>'input dmx'!AD24/('input dmx'!AD24+'input dmx'!AD25)</f>
        <v>0.77348727590018684</v>
      </c>
      <c r="E14" s="17">
        <f>'input dmx'!AE24/('input dmx'!AE24+'input dmx'!AE25)</f>
        <v>0.74038835815880621</v>
      </c>
      <c r="F14" s="17">
        <f>'input dmx'!AF24/('input dmx'!AF24+'input dmx'!AF25)</f>
        <v>0.702682611968106</v>
      </c>
      <c r="G14" s="17">
        <f>'input dmx'!AG24/('input dmx'!AG24+'input dmx'!AG25)</f>
        <v>0.66342894982117551</v>
      </c>
      <c r="H14" s="17">
        <f>'input dmx'!AH24/('input dmx'!AH24+'input dmx'!AH25)</f>
        <v>0.63060225582921992</v>
      </c>
      <c r="I14" s="17">
        <f>H14</f>
        <v>0.63060225582921992</v>
      </c>
      <c r="J14" s="17">
        <f t="shared" ref="J14:M14" si="9">I14</f>
        <v>0.63060225582921992</v>
      </c>
      <c r="K14" s="17">
        <f t="shared" si="9"/>
        <v>0.63060225582921992</v>
      </c>
      <c r="L14" s="17">
        <f t="shared" si="9"/>
        <v>0.63060225582921992</v>
      </c>
      <c r="M14" s="17">
        <f t="shared" si="9"/>
        <v>0.63060225582921992</v>
      </c>
    </row>
    <row r="15" spans="1:29" x14ac:dyDescent="0.2">
      <c r="A15" s="35" t="s">
        <v>191</v>
      </c>
      <c r="B15" s="17">
        <f>(((1-B14)*B12/100+B14*B11/100) + B14*B13*(1+B11/100))*100</f>
        <v>21.965998393671661</v>
      </c>
      <c r="C15" s="17">
        <f t="shared" ref="C15:M15" si="10">(((1-C14)*C12/100+C14*C11/100) + C14*C13*(1+C11/100))*100</f>
        <v>18.203073169196525</v>
      </c>
      <c r="D15" s="17">
        <f t="shared" si="10"/>
        <v>8.5996948251164493</v>
      </c>
      <c r="E15" s="17">
        <f t="shared" si="10"/>
        <v>9.5976772797624523</v>
      </c>
      <c r="F15" s="17">
        <f t="shared" si="10"/>
        <v>10.450728019769914</v>
      </c>
      <c r="G15" s="17">
        <f t="shared" si="10"/>
        <v>10.709204488226968</v>
      </c>
      <c r="H15" s="17">
        <f t="shared" si="10"/>
        <v>10.814860545678428</v>
      </c>
      <c r="I15" s="17">
        <f t="shared" si="10"/>
        <v>10.851657244767997</v>
      </c>
      <c r="J15" s="17">
        <f t="shared" si="10"/>
        <v>10.851657244767997</v>
      </c>
      <c r="K15" s="17">
        <f t="shared" si="10"/>
        <v>10.851657244767997</v>
      </c>
      <c r="L15" s="17">
        <f t="shared" si="10"/>
        <v>10.851657244767997</v>
      </c>
      <c r="M15" s="17">
        <f t="shared" si="10"/>
        <v>10.851657244767997</v>
      </c>
    </row>
    <row r="16" spans="1:29" x14ac:dyDescent="0.2">
      <c r="A16" s="18" t="s">
        <v>200</v>
      </c>
      <c r="B16" s="17">
        <f>100*'input dmx'!AB17/'input dmx'!AB4</f>
        <v>0.61930948643129691</v>
      </c>
      <c r="C16" s="17">
        <f>100*'input dmx'!AC17/'input dmx'!AC4</f>
        <v>0.71307808224356128</v>
      </c>
      <c r="D16" s="17">
        <f>100*'input dmx'!AD17/'input dmx'!AD4</f>
        <v>0.91693115872225917</v>
      </c>
      <c r="E16" s="17">
        <f>100*'input dmx'!AE17/'input dmx'!AE4</f>
        <v>1.11877718139811</v>
      </c>
      <c r="F16" s="17">
        <f>100*'input dmx'!AF17/'input dmx'!AF4</f>
        <v>1.3507383867799712</v>
      </c>
      <c r="G16" s="17">
        <f>100*'input dmx'!AG17/'input dmx'!AG4</f>
        <v>1.5567357503593076</v>
      </c>
      <c r="H16" s="17">
        <f>100*'input dmx'!AH17/'input dmx'!AH4</f>
        <v>1.6478873744218365</v>
      </c>
      <c r="I16" s="17"/>
      <c r="J16" s="17"/>
      <c r="K16" s="17"/>
      <c r="L16" s="17"/>
      <c r="M16" s="17"/>
    </row>
    <row r="17" spans="1:29" x14ac:dyDescent="0.2">
      <c r="A17" s="18" t="s">
        <v>7</v>
      </c>
      <c r="B17" s="17">
        <f>'input dmx'!AB21/'input dmx'!AB4</f>
        <v>-1.7490025921320356E-2</v>
      </c>
      <c r="C17" s="17">
        <f>'input dmx'!AC21/'input dmx'!AC4</f>
        <v>-2.1113136485654466E-2</v>
      </c>
      <c r="D17" s="17">
        <f>'input dmx'!AD21/'input dmx'!AD4</f>
        <v>-1.7779669419651329E-2</v>
      </c>
      <c r="E17" s="17">
        <f>'input dmx'!AE21/'input dmx'!AE4</f>
        <v>-1.6211802146589713E-2</v>
      </c>
      <c r="F17" s="17">
        <f>'input dmx'!AF21/'input dmx'!AF4</f>
        <v>-1.6499136900538603E-2</v>
      </c>
      <c r="G17" s="17">
        <f>'input dmx'!AG21/'input dmx'!AG4</f>
        <v>-1.6456270823751423E-2</v>
      </c>
      <c r="H17" s="17">
        <f>'input dmx'!AH21/'input dmx'!AH4</f>
        <v>-1.5113067946903971E-2</v>
      </c>
      <c r="I17" s="17">
        <f>H17</f>
        <v>-1.5113067946903971E-2</v>
      </c>
      <c r="J17" s="17">
        <f t="shared" ref="J17:M17" si="11">I17</f>
        <v>-1.5113067946903971E-2</v>
      </c>
      <c r="K17" s="17">
        <f t="shared" si="11"/>
        <v>-1.5113067946903971E-2</v>
      </c>
      <c r="L17" s="17">
        <f t="shared" si="11"/>
        <v>-1.5113067946903971E-2</v>
      </c>
      <c r="M17" s="17">
        <f t="shared" si="11"/>
        <v>-1.5113067946903971E-2</v>
      </c>
    </row>
    <row r="18" spans="1:29" s="27" customFormat="1" x14ac:dyDescent="0.2">
      <c r="A18" s="27" t="s">
        <v>108</v>
      </c>
      <c r="B18" s="28">
        <f>'input dmx'!AB23</f>
        <v>19.3656619723393</v>
      </c>
      <c r="C18" s="28">
        <f>'input dmx'!AC23</f>
        <v>21.0377578956439</v>
      </c>
      <c r="D18" s="28">
        <f>'input dmx'!AD23</f>
        <v>21.5620989632753</v>
      </c>
      <c r="E18" s="28">
        <f>'input dmx'!AE23</f>
        <v>22.514621538178002</v>
      </c>
      <c r="F18" s="28">
        <f>'input dmx'!AF23</f>
        <v>23.4257033484771</v>
      </c>
      <c r="G18" s="28">
        <f>'input dmx'!AG23</f>
        <v>24.391868667759599</v>
      </c>
      <c r="H18" s="28">
        <f>'input dmx'!AH23</f>
        <v>25.118351456974299</v>
      </c>
      <c r="I18" s="87"/>
      <c r="J18" s="87"/>
      <c r="K18" s="87"/>
      <c r="L18" s="87"/>
      <c r="M18" s="87"/>
      <c r="N18" s="32"/>
    </row>
    <row r="19" spans="1:29" s="27" customFormat="1" x14ac:dyDescent="0.2">
      <c r="A19" s="1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29" x14ac:dyDescent="0.2">
      <c r="A20" s="18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28"/>
    </row>
    <row r="21" spans="1:29" s="40" customFormat="1" x14ac:dyDescent="0.2">
      <c r="A21" s="41" t="s">
        <v>110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29" x14ac:dyDescent="0.2">
      <c r="A22" s="32" t="s">
        <v>95</v>
      </c>
      <c r="B22" s="3"/>
      <c r="C22" s="25"/>
      <c r="D22" s="3"/>
      <c r="E22" s="3"/>
      <c r="F22" s="3"/>
      <c r="G22" s="3"/>
      <c r="H22" s="3"/>
      <c r="I22" s="3"/>
      <c r="J22" s="3"/>
      <c r="K22" s="3"/>
      <c r="L22" s="3"/>
      <c r="M22" s="3"/>
      <c r="P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">
      <c r="A23" s="18" t="s">
        <v>90</v>
      </c>
      <c r="B23" s="3"/>
      <c r="C23" s="26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P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18" t="s">
        <v>91</v>
      </c>
      <c r="B24" s="30">
        <f>('input dmx'!AB14-'input dmx'!AB17)/'input dmx'!AB3</f>
        <v>4546.5435936391377</v>
      </c>
      <c r="C24" s="31">
        <f t="shared" ref="C24:H24" si="12">B24*(1+C23/100)</f>
        <v>4728.4053373847037</v>
      </c>
      <c r="D24" s="31">
        <f t="shared" si="12"/>
        <v>4917.5415508800916</v>
      </c>
      <c r="E24" s="31">
        <f t="shared" si="12"/>
        <v>5114.2432129152958</v>
      </c>
      <c r="F24" s="31">
        <f t="shared" si="12"/>
        <v>5318.8129414319073</v>
      </c>
      <c r="G24" s="31">
        <f t="shared" si="12"/>
        <v>5531.5654590891836</v>
      </c>
      <c r="H24" s="31">
        <f t="shared" si="12"/>
        <v>5752.8280774527511</v>
      </c>
      <c r="I24" s="31">
        <f t="shared" ref="I24" si="13">H24*(1+I23/100)</f>
        <v>5982.9412005508611</v>
      </c>
      <c r="J24" s="31">
        <f t="shared" ref="J24" si="14">I24*(1+J23/100)</f>
        <v>6222.2588485728957</v>
      </c>
      <c r="K24" s="31">
        <f t="shared" ref="K24" si="15">J24*(1+K23/100)</f>
        <v>6471.1492025158113</v>
      </c>
      <c r="L24" s="31">
        <f t="shared" ref="L24" si="16">K24*(1+L23/100)</f>
        <v>6729.9951706164438</v>
      </c>
      <c r="M24" s="31">
        <f t="shared" ref="M24" si="17">L24*(1+M23/100)</f>
        <v>6999.1949774411014</v>
      </c>
      <c r="P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">
      <c r="A25" s="18" t="s">
        <v>92</v>
      </c>
      <c r="B25" s="30">
        <f>B24*'input dmx'!AB3</f>
        <v>22539.33148099</v>
      </c>
      <c r="C25" s="30">
        <f>C24*'input dmx'!AC3</f>
        <v>24491.975645491999</v>
      </c>
      <c r="D25" s="30">
        <f>D24*'input dmx'!AD3</f>
        <v>26520.14253547135</v>
      </c>
      <c r="E25" s="30">
        <f>E24*'input dmx'!AE3</f>
        <v>28598.488705900396</v>
      </c>
      <c r="F25" s="30">
        <f>F24*'input dmx'!AF3</f>
        <v>30906.623872519809</v>
      </c>
      <c r="G25" s="30">
        <f>G24*'input dmx'!AG3</f>
        <v>33468.105558368254</v>
      </c>
      <c r="H25" s="30">
        <f>H24*'input dmx'!AH3</f>
        <v>36251.47343690796</v>
      </c>
      <c r="I25" s="30">
        <f>I24*'input dmx'!AI48</f>
        <v>39095.505989603094</v>
      </c>
      <c r="J25" s="30">
        <f>J24*'input dmx'!AJ48</f>
        <v>42162.661091368318</v>
      </c>
      <c r="K25" s="30">
        <f>K24*'input dmx'!AK48</f>
        <v>45470.443349123954</v>
      </c>
      <c r="L25" s="30">
        <f>L24*'input dmx'!AL48</f>
        <v>49037.730656644184</v>
      </c>
      <c r="M25" s="30">
        <f>M24*'input dmx'!AM48</f>
        <v>52884.881932867946</v>
      </c>
      <c r="P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">
      <c r="A26" s="18" t="s">
        <v>94</v>
      </c>
      <c r="B26" s="17">
        <f>B25/'input dmx'!AB4</f>
        <v>0.15625242698211339</v>
      </c>
      <c r="C26" s="17">
        <f>C25/'input dmx'!AC4</f>
        <v>0.15767808425106022</v>
      </c>
      <c r="D26" s="17">
        <f>D25/'input dmx'!AD4</f>
        <v>0.15856809784862924</v>
      </c>
      <c r="E26" s="17">
        <f>E25/'input dmx'!AE4</f>
        <v>0.15947881628616031</v>
      </c>
      <c r="F26" s="17">
        <f>F25/'input dmx'!AF4</f>
        <v>0.16025103179527789</v>
      </c>
      <c r="G26" s="17">
        <f>G25/'input dmx'!AG4</f>
        <v>0.16065888153016486</v>
      </c>
      <c r="H26" s="17">
        <f>H25/'input dmx'!AH4</f>
        <v>0.16102478244078308</v>
      </c>
      <c r="I26" s="17">
        <f>I25/'input dmx'!AI49</f>
        <v>0.16133504213720029</v>
      </c>
      <c r="J26" s="17">
        <f>J25/'input dmx'!AJ49</f>
        <v>0.16164589963650125</v>
      </c>
      <c r="K26" s="17">
        <f>K25/'input dmx'!AK49</f>
        <v>0.16195735609052145</v>
      </c>
      <c r="L26" s="17">
        <f>L25/'input dmx'!AL49</f>
        <v>0.16226941265331629</v>
      </c>
      <c r="M26" s="17">
        <f>M25/'input dmx'!AM49</f>
        <v>0.16258207048116466</v>
      </c>
      <c r="N26" s="47" t="s">
        <v>223</v>
      </c>
      <c r="P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W27" s="2"/>
      <c r="X27" s="2"/>
      <c r="Y27" s="2"/>
      <c r="Z27" s="2"/>
      <c r="AA27" s="2"/>
      <c r="AB27" s="2"/>
      <c r="AC27" s="2"/>
    </row>
    <row r="28" spans="1:29" x14ac:dyDescent="0.2">
      <c r="A28" s="22" t="s">
        <v>135</v>
      </c>
      <c r="B28" s="3">
        <v>-1.4999999999999999E-2</v>
      </c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"/>
      <c r="O28" s="48"/>
      <c r="P28" s="48"/>
      <c r="Q28" s="48"/>
      <c r="R28" s="48"/>
      <c r="S28" s="48"/>
      <c r="T28" s="48"/>
      <c r="U28" s="48"/>
      <c r="V28" s="48"/>
      <c r="W28" s="2"/>
      <c r="X28" s="2"/>
      <c r="Y28" s="2"/>
      <c r="Z28" s="2"/>
      <c r="AA28" s="2"/>
      <c r="AB28" s="2"/>
      <c r="AC28" s="2"/>
    </row>
    <row r="29" spans="1:29" x14ac:dyDescent="0.2">
      <c r="A29" s="22"/>
      <c r="B29" s="3">
        <v>-0.03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40" customFormat="1" x14ac:dyDescent="0.2">
      <c r="A30" s="36" t="s">
        <v>109</v>
      </c>
      <c r="B30" s="37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29" x14ac:dyDescent="0.2">
      <c r="A31" s="27" t="s">
        <v>219</v>
      </c>
      <c r="B31" s="17">
        <f>'input dmx'!AB23</f>
        <v>19.3656619723393</v>
      </c>
      <c r="C31" s="17">
        <f>(1/(1+C3/100))*C32-C36*100</f>
        <v>23.960156363156244</v>
      </c>
      <c r="D31" s="17">
        <f t="shared" ref="D31:M31" si="18">(1/(1+D3/100))*D32-D36*100</f>
        <v>28.23471518245859</v>
      </c>
      <c r="E31" s="17">
        <f t="shared" si="18"/>
        <v>32.31895668462699</v>
      </c>
      <c r="F31" s="17">
        <f t="shared" si="18"/>
        <v>36.050152470572854</v>
      </c>
      <c r="G31" s="17">
        <f t="shared" si="18"/>
        <v>39.375781794605096</v>
      </c>
      <c r="H31" s="17">
        <f t="shared" si="18"/>
        <v>42.435324225395782</v>
      </c>
      <c r="I31" s="17">
        <f t="shared" si="18"/>
        <v>45.424149707444279</v>
      </c>
      <c r="J31" s="17">
        <f t="shared" si="18"/>
        <v>48.200890675130616</v>
      </c>
      <c r="K31" s="17">
        <f t="shared" si="18"/>
        <v>50.780596465226758</v>
      </c>
      <c r="L31" s="17">
        <f t="shared" si="18"/>
        <v>53.177248526366107</v>
      </c>
      <c r="M31" s="17">
        <f t="shared" si="18"/>
        <v>55.403836195477552</v>
      </c>
      <c r="N31" s="18"/>
    </row>
    <row r="32" spans="1:29" x14ac:dyDescent="0.2">
      <c r="A32" s="18" t="s">
        <v>81</v>
      </c>
      <c r="B32" s="29">
        <f>'input dmx'!AA23</f>
        <v>16.2150757690946</v>
      </c>
      <c r="C32" s="29">
        <f t="shared" ref="C32:M32" si="19">B31</f>
        <v>19.3656619723393</v>
      </c>
      <c r="D32" s="29">
        <f t="shared" si="19"/>
        <v>23.960156363156244</v>
      </c>
      <c r="E32" s="29">
        <f t="shared" si="19"/>
        <v>28.23471518245859</v>
      </c>
      <c r="F32" s="29">
        <f t="shared" si="19"/>
        <v>32.31895668462699</v>
      </c>
      <c r="G32" s="29">
        <f t="shared" si="19"/>
        <v>36.050152470572854</v>
      </c>
      <c r="H32" s="29">
        <f t="shared" si="19"/>
        <v>39.375781794605096</v>
      </c>
      <c r="I32" s="29">
        <f t="shared" si="19"/>
        <v>42.435324225395782</v>
      </c>
      <c r="J32" s="29">
        <f t="shared" si="19"/>
        <v>45.424149707444279</v>
      </c>
      <c r="K32" s="29">
        <f t="shared" si="19"/>
        <v>48.200890675130616</v>
      </c>
      <c r="L32" s="29">
        <f t="shared" si="19"/>
        <v>50.780596465226758</v>
      </c>
      <c r="M32" s="29">
        <f t="shared" si="19"/>
        <v>53.177248526366107</v>
      </c>
      <c r="N32" s="2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">
      <c r="A33" s="18" t="s">
        <v>127</v>
      </c>
      <c r="B33" s="17">
        <f>('input dmx'!AB14-'input dmx'!AB17)/'input dmx'!AB4</f>
        <v>0.15625242698211339</v>
      </c>
      <c r="C33" s="25">
        <f t="shared" ref="C33:M33" si="20">C5-C34-$B$28</f>
        <v>0.16176380934492945</v>
      </c>
      <c r="D33" s="25">
        <f t="shared" si="20"/>
        <v>0.17815971120759749</v>
      </c>
      <c r="E33" s="25">
        <f t="shared" si="20"/>
        <v>0.17250949721708037</v>
      </c>
      <c r="F33" s="25">
        <f t="shared" si="20"/>
        <v>0.1672793447383259</v>
      </c>
      <c r="G33" s="25">
        <f t="shared" si="20"/>
        <v>0.16362406861462792</v>
      </c>
      <c r="H33" s="25">
        <f t="shared" si="20"/>
        <v>0.16094063660895352</v>
      </c>
      <c r="I33" s="25">
        <f t="shared" si="20"/>
        <v>0.15756319567321636</v>
      </c>
      <c r="J33" s="25">
        <f t="shared" si="20"/>
        <v>0.15454997154933264</v>
      </c>
      <c r="K33" s="25">
        <f t="shared" si="20"/>
        <v>0.15175056324668595</v>
      </c>
      <c r="L33" s="25">
        <f t="shared" si="20"/>
        <v>0.14914979857644084</v>
      </c>
      <c r="M33" s="25">
        <f t="shared" si="20"/>
        <v>0.14673358195537839</v>
      </c>
      <c r="N33" s="35" t="s">
        <v>131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">
      <c r="A34" s="18" t="s">
        <v>126</v>
      </c>
      <c r="B34" s="17">
        <f>'input dmx'!AB17/'input dmx'!AB4</f>
        <v>6.1930948643129681E-3</v>
      </c>
      <c r="C34" s="17">
        <f>((C$15/100)/(1+C$3/100))*(C32/100)</f>
        <v>3.2693004040874364E-2</v>
      </c>
      <c r="D34" s="17">
        <f t="shared" ref="D34:M34" si="21">((D$15/100)/(1+D$3/100))*(D32/100)</f>
        <v>1.9121176509252727E-2</v>
      </c>
      <c r="E34" s="17">
        <f t="shared" si="21"/>
        <v>2.5260085259909658E-2</v>
      </c>
      <c r="F34" s="17">
        <f t="shared" si="21"/>
        <v>3.1404597042257378E-2</v>
      </c>
      <c r="G34" s="17">
        <f t="shared" si="21"/>
        <v>3.5742807219286889E-2</v>
      </c>
      <c r="H34" s="17">
        <f t="shared" si="21"/>
        <v>3.940429504342343E-2</v>
      </c>
      <c r="I34" s="17">
        <f t="shared" si="21"/>
        <v>4.2781735979160573E-2</v>
      </c>
      <c r="J34" s="17">
        <f t="shared" si="21"/>
        <v>4.5794960103044333E-2</v>
      </c>
      <c r="K34" s="17">
        <f t="shared" si="21"/>
        <v>4.8594368405691007E-2</v>
      </c>
      <c r="L34" s="17">
        <f t="shared" si="21"/>
        <v>5.1195133075936101E-2</v>
      </c>
      <c r="M34" s="17">
        <f t="shared" si="21"/>
        <v>5.3611349696998538E-2</v>
      </c>
      <c r="N34" s="3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">
      <c r="A35" s="22" t="s">
        <v>93</v>
      </c>
      <c r="B35" s="3">
        <f>B$5-B33-B34</f>
        <v>2.1714018741246923E-2</v>
      </c>
      <c r="C35" s="3">
        <f t="shared" ref="C35:H35" si="22">C$5-C33-C34</f>
        <v>-1.4999999999999993E-2</v>
      </c>
      <c r="D35" s="3">
        <f t="shared" si="22"/>
        <v>-1.4999999999999999E-2</v>
      </c>
      <c r="E35" s="3">
        <f t="shared" si="22"/>
        <v>-1.4999999999999979E-2</v>
      </c>
      <c r="F35" s="3">
        <f t="shared" si="22"/>
        <v>-1.500000000000002E-2</v>
      </c>
      <c r="G35" s="3">
        <f t="shared" si="22"/>
        <v>-1.4999999999999993E-2</v>
      </c>
      <c r="H35" s="3">
        <f t="shared" si="22"/>
        <v>-1.5000000000000006E-2</v>
      </c>
      <c r="I35" s="3">
        <f t="shared" ref="I35" si="23">I$5-I33-I34</f>
        <v>-1.4999999999999986E-2</v>
      </c>
      <c r="J35" s="3">
        <f t="shared" ref="J35" si="24">J$5-J33-J34</f>
        <v>-1.5000000000000027E-2</v>
      </c>
      <c r="K35" s="3">
        <f t="shared" ref="K35" si="25">K$5-K33-K34</f>
        <v>-1.5000000000000013E-2</v>
      </c>
      <c r="L35" s="3">
        <f t="shared" ref="L35" si="26">L$5-L33-L34</f>
        <v>-1.4999999999999993E-2</v>
      </c>
      <c r="M35" s="3">
        <f t="shared" ref="M35" si="27">M$5-M33-M34</f>
        <v>-1.4999999999999979E-2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">
      <c r="A36" s="22" t="s">
        <v>84</v>
      </c>
      <c r="B36" s="3">
        <f>B$5-B33-B$6-B34</f>
        <v>-2.3285981258753075E-2</v>
      </c>
      <c r="C36" s="3">
        <f t="shared" ref="C36:H36" si="28">C$5-C33-C$6-C34</f>
        <v>-5.9999999999999991E-2</v>
      </c>
      <c r="D36" s="3">
        <f t="shared" si="28"/>
        <v>-0.06</v>
      </c>
      <c r="E36" s="3">
        <f t="shared" si="28"/>
        <v>-5.9999999999999977E-2</v>
      </c>
      <c r="F36" s="3">
        <f t="shared" si="28"/>
        <v>-6.0000000000000019E-2</v>
      </c>
      <c r="G36" s="3">
        <f t="shared" si="28"/>
        <v>-5.9999999999999991E-2</v>
      </c>
      <c r="H36" s="3">
        <f t="shared" si="28"/>
        <v>-6.0000000000000005E-2</v>
      </c>
      <c r="I36" s="3">
        <f t="shared" ref="I36:M36" si="29">I$5-I33-I$6-I34</f>
        <v>-5.9999999999999984E-2</v>
      </c>
      <c r="J36" s="3">
        <f t="shared" si="29"/>
        <v>-6.0000000000000026E-2</v>
      </c>
      <c r="K36" s="3">
        <f t="shared" si="29"/>
        <v>-6.0000000000000012E-2</v>
      </c>
      <c r="L36" s="3">
        <f t="shared" si="29"/>
        <v>-5.9999999999999991E-2</v>
      </c>
      <c r="M36" s="3">
        <f t="shared" si="29"/>
        <v>-5.9999999999999977E-2</v>
      </c>
      <c r="P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">
      <c r="A37" s="22" t="s">
        <v>105</v>
      </c>
      <c r="B37" s="30">
        <f>B33*'input dmx'!AB2</f>
        <v>4546.5435936391386</v>
      </c>
      <c r="C37" s="30">
        <f>C33*'input dmx'!AC2</f>
        <v>4850.9268940912016</v>
      </c>
      <c r="D37" s="30">
        <f>D33*'input dmx'!AD2</f>
        <v>5525.120086844322</v>
      </c>
      <c r="E37" s="30">
        <f>E33*'input dmx'!AE2</f>
        <v>5532.1173422983784</v>
      </c>
      <c r="F37" s="30">
        <f>F33*'input dmx'!AF2</f>
        <v>5552.0862091240169</v>
      </c>
      <c r="G37" s="30">
        <f>G33*'input dmx'!AG2</f>
        <v>5633.6583300212787</v>
      </c>
      <c r="H37" s="30">
        <f>H33*'input dmx'!AH2</f>
        <v>5749.8218538354331</v>
      </c>
      <c r="I37" s="30">
        <f>I33*'input dmx'!AI47</f>
        <v>5843.0662216710052</v>
      </c>
      <c r="J37" s="30">
        <f>J33*'input dmx'!AJ47</f>
        <v>5949.1142687938263</v>
      </c>
      <c r="K37" s="30">
        <f>K33*'input dmx'!AK47</f>
        <v>6063.3277798524678</v>
      </c>
      <c r="L37" s="30">
        <f>L33*'input dmx'!AL47</f>
        <v>6185.8695838284848</v>
      </c>
      <c r="M37" s="30">
        <f>M33*'input dmx'!AM47</f>
        <v>6316.9139549308911</v>
      </c>
      <c r="P37" s="2"/>
      <c r="Q37" s="18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">
      <c r="A38" s="18" t="s">
        <v>96</v>
      </c>
      <c r="B38" s="3" t="str">
        <f>IF(B35&gt;-0.0151,"YES","NO")</f>
        <v>YES</v>
      </c>
      <c r="C38" s="3" t="str">
        <f>IF(C35&gt;($B$28-0.0001),"YES","NO")</f>
        <v>YES</v>
      </c>
      <c r="D38" s="3" t="str">
        <f t="shared" ref="D38:M38" si="30">IF(D35&gt;($B$28-0.0001),"YES","NO")</f>
        <v>YES</v>
      </c>
      <c r="E38" s="3" t="str">
        <f t="shared" si="30"/>
        <v>YES</v>
      </c>
      <c r="F38" s="3" t="str">
        <f t="shared" si="30"/>
        <v>YES</v>
      </c>
      <c r="G38" s="3" t="str">
        <f t="shared" si="30"/>
        <v>YES</v>
      </c>
      <c r="H38" s="3" t="str">
        <f t="shared" si="30"/>
        <v>YES</v>
      </c>
      <c r="I38" s="3" t="str">
        <f t="shared" si="30"/>
        <v>YES</v>
      </c>
      <c r="J38" s="3" t="str">
        <f t="shared" si="30"/>
        <v>YES</v>
      </c>
      <c r="K38" s="3" t="str">
        <f t="shared" si="30"/>
        <v>YES</v>
      </c>
      <c r="L38" s="3" t="str">
        <f t="shared" si="30"/>
        <v>YES</v>
      </c>
      <c r="M38" s="3" t="str">
        <f t="shared" si="30"/>
        <v>YES</v>
      </c>
      <c r="P38" s="2"/>
      <c r="Q38" s="18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">
      <c r="A39" s="22" t="s">
        <v>97</v>
      </c>
      <c r="B39" s="3"/>
      <c r="C39" s="25" t="str">
        <f>IF((C37/B37-1)&lt;=0.041,"YES","NO")</f>
        <v>NO</v>
      </c>
      <c r="D39" s="3" t="str">
        <f t="shared" ref="D39:H39" si="31">IF((D37/C37-1)&lt;=0.041,"YES","NO")</f>
        <v>NO</v>
      </c>
      <c r="E39" s="3" t="str">
        <f t="shared" si="31"/>
        <v>YES</v>
      </c>
      <c r="F39" s="3" t="str">
        <f t="shared" si="31"/>
        <v>YES</v>
      </c>
      <c r="G39" s="3" t="str">
        <f t="shared" si="31"/>
        <v>YES</v>
      </c>
      <c r="H39" s="3" t="str">
        <f t="shared" si="31"/>
        <v>YES</v>
      </c>
      <c r="I39" s="3" t="str">
        <f t="shared" ref="I39" si="32">IF((I37/H37-1)&lt;=0.041,"YES","NO")</f>
        <v>YES</v>
      </c>
      <c r="J39" s="3" t="str">
        <f t="shared" ref="J39" si="33">IF((J37/I37-1)&lt;=0.041,"YES","NO")</f>
        <v>YES</v>
      </c>
      <c r="K39" s="3" t="str">
        <f t="shared" ref="K39" si="34">IF((K37/J37-1)&lt;=0.041,"YES","NO")</f>
        <v>YES</v>
      </c>
      <c r="L39" s="3" t="str">
        <f t="shared" ref="L39" si="35">IF((L37/K37-1)&lt;=0.041,"YES","NO")</f>
        <v>YES</v>
      </c>
      <c r="M39" s="3" t="str">
        <f t="shared" ref="M39" si="36">IF((M37/L37-1)&lt;=0.041,"YES","NO")</f>
        <v>YES</v>
      </c>
      <c r="P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">
      <c r="A40" s="22"/>
      <c r="B40" s="3"/>
      <c r="C40" s="25"/>
      <c r="D40" s="3"/>
      <c r="E40" s="3"/>
      <c r="F40" s="3"/>
      <c r="G40" s="3"/>
      <c r="H40" s="3"/>
      <c r="I40" s="3"/>
      <c r="J40" s="3"/>
      <c r="K40" s="3"/>
      <c r="L40" s="3"/>
      <c r="M40" s="3"/>
      <c r="P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">
      <c r="A41" s="27" t="s">
        <v>220</v>
      </c>
      <c r="B41" s="17">
        <f>'input dmx'!AB23</f>
        <v>19.3656619723393</v>
      </c>
      <c r="C41" s="17">
        <f>(1/(1+C3/100))*C42-C48*100</f>
        <v>23.551583853769319</v>
      </c>
      <c r="D41" s="17">
        <f t="shared" ref="D41:M41" si="37">(1/(1+D3/100))*D42-D48*100</f>
        <v>25.863798099439308</v>
      </c>
      <c r="E41" s="17">
        <f t="shared" si="37"/>
        <v>28.593727775142575</v>
      </c>
      <c r="F41" s="17">
        <f t="shared" si="37"/>
        <v>31.521621318331192</v>
      </c>
      <c r="G41" s="17">
        <f t="shared" si="37"/>
        <v>34.437687455653801</v>
      </c>
      <c r="H41" s="17">
        <f t="shared" si="37"/>
        <v>37.38023855952391</v>
      </c>
      <c r="I41" s="17">
        <f t="shared" si="37"/>
        <v>40.595318089354826</v>
      </c>
      <c r="J41" s="17">
        <f t="shared" si="37"/>
        <v>43.714708841985356</v>
      </c>
      <c r="K41" s="17">
        <f t="shared" si="37"/>
        <v>46.612750279692243</v>
      </c>
      <c r="L41" s="17">
        <f t="shared" si="37"/>
        <v>49.305149161616143</v>
      </c>
      <c r="M41" s="17">
        <f t="shared" si="37"/>
        <v>51.806497708626878</v>
      </c>
      <c r="N41" s="18"/>
    </row>
    <row r="42" spans="1:29" x14ac:dyDescent="0.2">
      <c r="A42" s="18" t="s">
        <v>81</v>
      </c>
      <c r="B42" s="29">
        <f>'input dmx'!AA23</f>
        <v>16.2150757690946</v>
      </c>
      <c r="C42" s="29">
        <f t="shared" ref="C42:M42" si="38">B41</f>
        <v>19.3656619723393</v>
      </c>
      <c r="D42" s="29">
        <f t="shared" si="38"/>
        <v>23.551583853769319</v>
      </c>
      <c r="E42" s="29">
        <f t="shared" si="38"/>
        <v>25.863798099439308</v>
      </c>
      <c r="F42" s="29">
        <f t="shared" si="38"/>
        <v>28.593727775142575</v>
      </c>
      <c r="G42" s="29">
        <f t="shared" si="38"/>
        <v>31.521621318331192</v>
      </c>
      <c r="H42" s="29">
        <f t="shared" si="38"/>
        <v>34.437687455653801</v>
      </c>
      <c r="I42" s="29">
        <f t="shared" si="38"/>
        <v>37.38023855952391</v>
      </c>
      <c r="J42" s="29">
        <f t="shared" si="38"/>
        <v>40.595318089354826</v>
      </c>
      <c r="K42" s="29">
        <f t="shared" si="38"/>
        <v>43.714708841985356</v>
      </c>
      <c r="L42" s="29">
        <f t="shared" si="38"/>
        <v>46.612750279692243</v>
      </c>
      <c r="M42" s="29">
        <f t="shared" si="38"/>
        <v>49.305149161616143</v>
      </c>
      <c r="N42" s="2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">
      <c r="A43" s="18" t="s">
        <v>133</v>
      </c>
      <c r="B43" s="3"/>
      <c r="C43" s="3">
        <f t="shared" ref="C43:M43" si="39">C5-C46-$B$28</f>
        <v>0.16176380934492945</v>
      </c>
      <c r="D43" s="3">
        <f t="shared" si="39"/>
        <v>0.17848576864021209</v>
      </c>
      <c r="E43" s="3">
        <f t="shared" si="39"/>
        <v>0.17463062956335074</v>
      </c>
      <c r="F43" s="3">
        <f t="shared" si="39"/>
        <v>0.17089918042591085</v>
      </c>
      <c r="G43" s="3">
        <f t="shared" si="39"/>
        <v>0.16811399181518122</v>
      </c>
      <c r="H43" s="3">
        <f t="shared" si="39"/>
        <v>0.16588230677817811</v>
      </c>
      <c r="I43" s="3">
        <f t="shared" si="39"/>
        <v>0.16265954745694905</v>
      </c>
      <c r="J43" s="3">
        <f t="shared" si="39"/>
        <v>0.15941822230843233</v>
      </c>
      <c r="K43" s="3">
        <f t="shared" si="39"/>
        <v>0.15627336707211936</v>
      </c>
      <c r="L43" s="3">
        <f t="shared" si="39"/>
        <v>0.15335166808883588</v>
      </c>
      <c r="M43" s="3">
        <f t="shared" si="39"/>
        <v>0.15063729038064999</v>
      </c>
      <c r="N43" s="2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">
      <c r="A44" s="18" t="s">
        <v>134</v>
      </c>
      <c r="B44" s="3"/>
      <c r="C44" s="3">
        <f t="shared" ref="C44:M44" si="40">C26</f>
        <v>0.15767808425106022</v>
      </c>
      <c r="D44" s="3">
        <f t="shared" si="40"/>
        <v>0.15856809784862924</v>
      </c>
      <c r="E44" s="3">
        <f t="shared" si="40"/>
        <v>0.15947881628616031</v>
      </c>
      <c r="F44" s="3">
        <f t="shared" si="40"/>
        <v>0.16025103179527789</v>
      </c>
      <c r="G44" s="3">
        <f t="shared" si="40"/>
        <v>0.16065888153016486</v>
      </c>
      <c r="H44" s="3">
        <f t="shared" si="40"/>
        <v>0.16102478244078308</v>
      </c>
      <c r="I44" s="3">
        <f t="shared" si="40"/>
        <v>0.16133504213720029</v>
      </c>
      <c r="J44" s="3">
        <f t="shared" si="40"/>
        <v>0.16164589963650125</v>
      </c>
      <c r="K44" s="3">
        <f t="shared" si="40"/>
        <v>0.16195735609052145</v>
      </c>
      <c r="L44" s="3">
        <f t="shared" si="40"/>
        <v>0.16226941265331629</v>
      </c>
      <c r="M44" s="3">
        <f t="shared" si="40"/>
        <v>0.16258207048116466</v>
      </c>
      <c r="N44" s="2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18" t="s">
        <v>83</v>
      </c>
      <c r="B45" s="17">
        <f>('input dmx'!AB14-'input dmx'!AB17)/'input dmx'!AB4</f>
        <v>0.15625242698211339</v>
      </c>
      <c r="C45" s="25">
        <f>IF(C44&lt;C43,C44,C43)</f>
        <v>0.15767808425106022</v>
      </c>
      <c r="D45" s="25">
        <f t="shared" ref="D45:H45" si="41">IF(D44&lt;D43,D44,D43)</f>
        <v>0.15856809784862924</v>
      </c>
      <c r="E45" s="25">
        <f t="shared" si="41"/>
        <v>0.15947881628616031</v>
      </c>
      <c r="F45" s="25">
        <f t="shared" si="41"/>
        <v>0.16025103179527789</v>
      </c>
      <c r="G45" s="25">
        <f t="shared" si="41"/>
        <v>0.16065888153016486</v>
      </c>
      <c r="H45" s="25">
        <f t="shared" si="41"/>
        <v>0.16102478244078308</v>
      </c>
      <c r="I45" s="25">
        <f t="shared" ref="I45" si="42">IF(I44&lt;I43,I44,I43)</f>
        <v>0.16133504213720029</v>
      </c>
      <c r="J45" s="25">
        <f t="shared" ref="J45" si="43">IF(J44&lt;J43,J44,J43)</f>
        <v>0.15941822230843233</v>
      </c>
      <c r="K45" s="25">
        <f t="shared" ref="K45" si="44">IF(K44&lt;K43,K44,K43)</f>
        <v>0.15627336707211936</v>
      </c>
      <c r="L45" s="25">
        <f t="shared" ref="L45" si="45">IF(L44&lt;L43,L44,L43)</f>
        <v>0.15335166808883588</v>
      </c>
      <c r="M45" s="25">
        <f t="shared" ref="M45" si="46">IF(M44&lt;M43,M44,M43)</f>
        <v>0.15063729038064999</v>
      </c>
      <c r="N45" s="49" t="s">
        <v>224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">
      <c r="A46" s="18" t="s">
        <v>126</v>
      </c>
      <c r="B46" s="17">
        <f>'input dmx'!AB17/'input dmx'!AB4</f>
        <v>6.1930948643129681E-3</v>
      </c>
      <c r="C46" s="17">
        <f>((C$15/100)/(1+C$3/100))*(C42/100)</f>
        <v>3.2693004040874364E-2</v>
      </c>
      <c r="D46" s="17">
        <f t="shared" ref="D46:M46" si="47">((D$15/100)/(1+D$3/100))*(D42/100)</f>
        <v>1.8795119076638101E-2</v>
      </c>
      <c r="E46" s="17">
        <f t="shared" si="47"/>
        <v>2.3138952913639307E-2</v>
      </c>
      <c r="F46" s="17">
        <f t="shared" si="47"/>
        <v>2.7784761354672397E-2</v>
      </c>
      <c r="G46" s="17">
        <f t="shared" si="47"/>
        <v>3.1252884018733593E-2</v>
      </c>
      <c r="H46" s="17">
        <f t="shared" si="47"/>
        <v>3.4462624874198863E-2</v>
      </c>
      <c r="I46" s="17">
        <f t="shared" si="47"/>
        <v>3.7685384195427912E-2</v>
      </c>
      <c r="J46" s="17">
        <f t="shared" si="47"/>
        <v>4.0926709343944601E-2</v>
      </c>
      <c r="K46" s="17">
        <f t="shared" si="47"/>
        <v>4.4071564580257586E-2</v>
      </c>
      <c r="L46" s="17">
        <f t="shared" si="47"/>
        <v>4.6993263563541054E-2</v>
      </c>
      <c r="M46" s="17">
        <f t="shared" si="47"/>
        <v>4.970764127172695E-2</v>
      </c>
      <c r="N46" s="3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">
      <c r="A47" s="22" t="s">
        <v>93</v>
      </c>
      <c r="B47" s="3">
        <f>B$5-B45-B46</f>
        <v>2.1714018741246923E-2</v>
      </c>
      <c r="C47" s="3">
        <f t="shared" ref="C47" si="48">C$5-C45-C46</f>
        <v>-1.0914274906130762E-2</v>
      </c>
      <c r="D47" s="3">
        <f t="shared" ref="D47" si="49">D$5-D45-D46</f>
        <v>4.9176707915828781E-3</v>
      </c>
      <c r="E47" s="3">
        <f t="shared" ref="E47" si="50">E$5-E45-E46</f>
        <v>1.5181327719042403E-4</v>
      </c>
      <c r="F47" s="3">
        <f t="shared" ref="F47" si="51">F$5-F45-F46</f>
        <v>-4.3518513693670303E-3</v>
      </c>
      <c r="G47" s="3">
        <f t="shared" ref="G47" si="52">G$5-G45-G46</f>
        <v>-7.5448897149836408E-3</v>
      </c>
      <c r="H47" s="3">
        <f t="shared" ref="H47" si="53">H$5-H45-H46</f>
        <v>-1.0142475662604997E-2</v>
      </c>
      <c r="I47" s="3">
        <f t="shared" ref="I47" si="54">I$5-I45-I46</f>
        <v>-1.3675494680251254E-2</v>
      </c>
      <c r="J47" s="3">
        <f t="shared" ref="J47" si="55">J$5-J45-J46</f>
        <v>-1.4999999999999986E-2</v>
      </c>
      <c r="K47" s="3">
        <f t="shared" ref="K47" si="56">K$5-K45-K46</f>
        <v>-1.4999999999999999E-2</v>
      </c>
      <c r="L47" s="3">
        <f t="shared" ref="L47" si="57">L$5-L45-L46</f>
        <v>-1.4999999999999986E-2</v>
      </c>
      <c r="M47" s="3">
        <f t="shared" ref="M47" si="58">M$5-M45-M46</f>
        <v>-1.4999999999999993E-2</v>
      </c>
      <c r="N47" s="46"/>
      <c r="O47" s="33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">
      <c r="A48" s="22" t="s">
        <v>84</v>
      </c>
      <c r="B48" s="3">
        <f>B$5-B45-B$6-B46</f>
        <v>-2.3285981258753075E-2</v>
      </c>
      <c r="C48" s="3">
        <f t="shared" ref="C48:H48" si="59">C$5-C45-C$6-C46</f>
        <v>-5.5914274906130761E-2</v>
      </c>
      <c r="D48" s="3">
        <f t="shared" si="59"/>
        <v>-4.0082329208417117E-2</v>
      </c>
      <c r="E48" s="3">
        <f t="shared" si="59"/>
        <v>-4.4848186722809574E-2</v>
      </c>
      <c r="F48" s="3">
        <f t="shared" si="59"/>
        <v>-4.9351851369367025E-2</v>
      </c>
      <c r="G48" s="3">
        <f t="shared" si="59"/>
        <v>-5.2544889714983639E-2</v>
      </c>
      <c r="H48" s="3">
        <f t="shared" si="59"/>
        <v>-5.5142475662604995E-2</v>
      </c>
      <c r="I48" s="3">
        <f t="shared" ref="I48:M48" si="60">I$5-I45-I$6-I46</f>
        <v>-5.8675494680251253E-2</v>
      </c>
      <c r="J48" s="3">
        <f t="shared" si="60"/>
        <v>-5.9999999999999984E-2</v>
      </c>
      <c r="K48" s="3">
        <f t="shared" si="60"/>
        <v>-0.06</v>
      </c>
      <c r="L48" s="3">
        <f t="shared" si="60"/>
        <v>-5.9999999999999984E-2</v>
      </c>
      <c r="M48" s="3">
        <f t="shared" si="60"/>
        <v>-5.9999999999999991E-2</v>
      </c>
      <c r="N48" s="17"/>
      <c r="P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">
      <c r="A49" s="22" t="s">
        <v>105</v>
      </c>
      <c r="B49" s="30">
        <f>B45*'input dmx'!AB2</f>
        <v>4546.5435936391386</v>
      </c>
      <c r="C49" s="30">
        <f>C45*'input dmx'!AC2</f>
        <v>4728.4053373847064</v>
      </c>
      <c r="D49" s="30">
        <f>D45*'input dmx'!AD2</f>
        <v>4917.5415508800861</v>
      </c>
      <c r="E49" s="30">
        <f>E45*'input dmx'!AE2</f>
        <v>5114.2432129153021</v>
      </c>
      <c r="F49" s="30">
        <f>F45*'input dmx'!AF2</f>
        <v>5318.8129414319046</v>
      </c>
      <c r="G49" s="30">
        <f>G45*'input dmx'!AG2</f>
        <v>5531.5654590891882</v>
      </c>
      <c r="H49" s="30">
        <f>H45*'input dmx'!AH2</f>
        <v>5752.8280774527684</v>
      </c>
      <c r="I49" s="30">
        <f>I45*'input dmx'!AI47</f>
        <v>5982.9412005508611</v>
      </c>
      <c r="J49" s="30">
        <f>J45*'input dmx'!AJ47</f>
        <v>6136.5085449925882</v>
      </c>
      <c r="K49" s="30">
        <f>K45*'input dmx'!AK47</f>
        <v>6244.0404012151585</v>
      </c>
      <c r="L49" s="30">
        <f>L45*'input dmx'!AL47</f>
        <v>6360.1387887487945</v>
      </c>
      <c r="M49" s="30">
        <f>M45*'input dmx'!AM47</f>
        <v>6484.9694872703003</v>
      </c>
      <c r="P49" s="2"/>
      <c r="Q49" s="18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">
      <c r="A50" s="18" t="s">
        <v>96</v>
      </c>
      <c r="B50" s="3" t="str">
        <f>IF(B47&gt;-0.0151,"YES","NO")</f>
        <v>YES</v>
      </c>
      <c r="C50" s="3" t="str">
        <f>IF(C47&gt;($B$28-0.0001),"YES","NO")</f>
        <v>YES</v>
      </c>
      <c r="D50" s="3" t="str">
        <f t="shared" ref="D50:M50" si="61">IF(D47&gt;($B$28-0.0001),"YES","NO")</f>
        <v>YES</v>
      </c>
      <c r="E50" s="3" t="str">
        <f t="shared" si="61"/>
        <v>YES</v>
      </c>
      <c r="F50" s="3" t="str">
        <f t="shared" si="61"/>
        <v>YES</v>
      </c>
      <c r="G50" s="3" t="str">
        <f t="shared" si="61"/>
        <v>YES</v>
      </c>
      <c r="H50" s="3" t="str">
        <f t="shared" si="61"/>
        <v>YES</v>
      </c>
      <c r="I50" s="3" t="str">
        <f t="shared" si="61"/>
        <v>YES</v>
      </c>
      <c r="J50" s="3" t="str">
        <f t="shared" si="61"/>
        <v>YES</v>
      </c>
      <c r="K50" s="3" t="str">
        <f t="shared" si="61"/>
        <v>YES</v>
      </c>
      <c r="L50" s="3" t="str">
        <f t="shared" si="61"/>
        <v>YES</v>
      </c>
      <c r="M50" s="3" t="str">
        <f t="shared" si="61"/>
        <v>YES</v>
      </c>
      <c r="P50" s="2"/>
      <c r="Q50" s="18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">
      <c r="A51" s="22" t="s">
        <v>97</v>
      </c>
      <c r="B51" s="3"/>
      <c r="C51" s="25" t="str">
        <f>IF((C49/B49-1)&lt;=0.041,"YES","NO")</f>
        <v>YES</v>
      </c>
      <c r="D51" s="3" t="str">
        <f t="shared" ref="D51:H51" si="62">IF((D49/C49-1)&lt;=0.041,"YES","NO")</f>
        <v>YES</v>
      </c>
      <c r="E51" s="3" t="str">
        <f t="shared" si="62"/>
        <v>YES</v>
      </c>
      <c r="F51" s="3" t="str">
        <f t="shared" si="62"/>
        <v>YES</v>
      </c>
      <c r="G51" s="3" t="str">
        <f t="shared" si="62"/>
        <v>YES</v>
      </c>
      <c r="H51" s="3" t="str">
        <f t="shared" si="62"/>
        <v>YES</v>
      </c>
      <c r="I51" s="3" t="str">
        <f t="shared" ref="I51" si="63">IF((I49/H49-1)&lt;=0.041,"YES","NO")</f>
        <v>YES</v>
      </c>
      <c r="J51" s="3" t="str">
        <f t="shared" ref="J51" si="64">IF((J49/I49-1)&lt;=0.041,"YES","NO")</f>
        <v>YES</v>
      </c>
      <c r="K51" s="3" t="str">
        <f t="shared" ref="K51" si="65">IF((K49/J49-1)&lt;=0.041,"YES","NO")</f>
        <v>YES</v>
      </c>
      <c r="L51" s="3" t="str">
        <f t="shared" ref="L51" si="66">IF((L49/K49-1)&lt;=0.041,"YES","NO")</f>
        <v>YES</v>
      </c>
      <c r="M51" s="3" t="str">
        <f t="shared" ref="M51" si="67">IF((M49/L49-1)&lt;=0.041,"YES","NO")</f>
        <v>YES</v>
      </c>
      <c r="P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3" spans="1:29" x14ac:dyDescent="0.2">
      <c r="A53" s="27" t="s">
        <v>221</v>
      </c>
      <c r="B53" s="17">
        <f>'input dmx'!AB23</f>
        <v>19.3656619723393</v>
      </c>
      <c r="C53" s="17">
        <f>(1/(1+C3/100))*C54-C60*100</f>
        <v>20.960156363156244</v>
      </c>
      <c r="D53" s="17">
        <f t="shared" ref="D53:M53" si="68">(1/(1+D3/100))*D54-D60*100</f>
        <v>22.450753987199139</v>
      </c>
      <c r="E53" s="17">
        <f t="shared" si="68"/>
        <v>23.927444031502318</v>
      </c>
      <c r="F53" s="17">
        <f t="shared" si="68"/>
        <v>25.247727499191136</v>
      </c>
      <c r="G53" s="17">
        <f t="shared" si="68"/>
        <v>26.37473175766748</v>
      </c>
      <c r="H53" s="17">
        <f t="shared" si="68"/>
        <v>27.405151063695726</v>
      </c>
      <c r="I53" s="17">
        <f t="shared" si="68"/>
        <v>28.460504850901472</v>
      </c>
      <c r="J53" s="17">
        <f t="shared" si="68"/>
        <v>29.440971630891827</v>
      </c>
      <c r="K53" s="17">
        <f t="shared" si="68"/>
        <v>30.35186532201115</v>
      </c>
      <c r="L53" s="17">
        <f t="shared" si="68"/>
        <v>31.198122771477351</v>
      </c>
      <c r="M53" s="17">
        <f t="shared" si="68"/>
        <v>31.984330512028297</v>
      </c>
      <c r="N53" s="18"/>
    </row>
    <row r="54" spans="1:29" x14ac:dyDescent="0.2">
      <c r="A54" s="18" t="s">
        <v>81</v>
      </c>
      <c r="B54" s="29">
        <f>'input dmx'!AA23</f>
        <v>16.2150757690946</v>
      </c>
      <c r="C54" s="29">
        <f t="shared" ref="C54:M54" si="69">B53</f>
        <v>19.3656619723393</v>
      </c>
      <c r="D54" s="29">
        <f t="shared" si="69"/>
        <v>20.960156363156244</v>
      </c>
      <c r="E54" s="29">
        <f t="shared" si="69"/>
        <v>22.450753987199139</v>
      </c>
      <c r="F54" s="29">
        <f t="shared" si="69"/>
        <v>23.927444031502318</v>
      </c>
      <c r="G54" s="29">
        <f t="shared" si="69"/>
        <v>25.247727499191136</v>
      </c>
      <c r="H54" s="29">
        <f t="shared" si="69"/>
        <v>26.37473175766748</v>
      </c>
      <c r="I54" s="29">
        <f t="shared" si="69"/>
        <v>27.405151063695726</v>
      </c>
      <c r="J54" s="29">
        <f t="shared" si="69"/>
        <v>28.460504850901472</v>
      </c>
      <c r="K54" s="29">
        <f t="shared" si="69"/>
        <v>29.440971630891827</v>
      </c>
      <c r="L54" s="29">
        <f t="shared" si="69"/>
        <v>30.35186532201115</v>
      </c>
      <c r="M54" s="29">
        <f t="shared" si="69"/>
        <v>31.198122771477351</v>
      </c>
    </row>
    <row r="55" spans="1:29" x14ac:dyDescent="0.2">
      <c r="A55" s="18" t="s">
        <v>133</v>
      </c>
      <c r="B55" s="3"/>
      <c r="C55" s="3">
        <f t="shared" ref="C55:M55" si="70">C5-C6-C58-$B$29</f>
        <v>0.13176380934492948</v>
      </c>
      <c r="D55" s="3">
        <f t="shared" si="70"/>
        <v>0.15055383287601726</v>
      </c>
      <c r="E55" s="3">
        <f t="shared" si="70"/>
        <v>0.14768409706652505</v>
      </c>
      <c r="F55" s="3">
        <f t="shared" si="70"/>
        <v>0.14543344686538301</v>
      </c>
      <c r="G55" s="3">
        <f t="shared" si="70"/>
        <v>0.14433439760888342</v>
      </c>
      <c r="H55" s="3">
        <f t="shared" si="70"/>
        <v>0.14395110111736845</v>
      </c>
      <c r="I55" s="3">
        <f t="shared" si="70"/>
        <v>0.14271606446030338</v>
      </c>
      <c r="J55" s="3">
        <f t="shared" si="70"/>
        <v>0.14165209551666968</v>
      </c>
      <c r="K55" s="3">
        <f t="shared" si="70"/>
        <v>0.14066362490442486</v>
      </c>
      <c r="L55" s="3">
        <f t="shared" si="70"/>
        <v>0.13974529532618096</v>
      </c>
      <c r="M55" s="3">
        <f t="shared" si="70"/>
        <v>0.13889212963381672</v>
      </c>
    </row>
    <row r="56" spans="1:29" x14ac:dyDescent="0.2">
      <c r="A56" s="18" t="s">
        <v>134</v>
      </c>
      <c r="B56" s="3"/>
      <c r="C56" s="3">
        <f t="shared" ref="C56:M56" si="71">C26</f>
        <v>0.15767808425106022</v>
      </c>
      <c r="D56" s="3">
        <f t="shared" si="71"/>
        <v>0.15856809784862924</v>
      </c>
      <c r="E56" s="3">
        <f t="shared" si="71"/>
        <v>0.15947881628616031</v>
      </c>
      <c r="F56" s="3">
        <f t="shared" si="71"/>
        <v>0.16025103179527789</v>
      </c>
      <c r="G56" s="3">
        <f t="shared" si="71"/>
        <v>0.16065888153016486</v>
      </c>
      <c r="H56" s="3">
        <f t="shared" si="71"/>
        <v>0.16102478244078308</v>
      </c>
      <c r="I56" s="3">
        <f t="shared" si="71"/>
        <v>0.16133504213720029</v>
      </c>
      <c r="J56" s="3">
        <f t="shared" si="71"/>
        <v>0.16164589963650125</v>
      </c>
      <c r="K56" s="3">
        <f t="shared" si="71"/>
        <v>0.16195735609052145</v>
      </c>
      <c r="L56" s="3">
        <f t="shared" si="71"/>
        <v>0.16226941265331629</v>
      </c>
      <c r="M56" s="3">
        <f t="shared" si="71"/>
        <v>0.16258207048116466</v>
      </c>
    </row>
    <row r="57" spans="1:29" x14ac:dyDescent="0.2">
      <c r="A57" s="18" t="s">
        <v>83</v>
      </c>
      <c r="B57" s="17">
        <f>('input dmx'!AB14-'input dmx'!AB17)/'input dmx'!AB4</f>
        <v>0.15625242698211339</v>
      </c>
      <c r="C57" s="25">
        <f>IF(C56&lt;C55,C56,C55)</f>
        <v>0.13176380934492948</v>
      </c>
      <c r="D57" s="25">
        <f t="shared" ref="D57" si="72">IF(D56&lt;D55,D56,D55)</f>
        <v>0.15055383287601726</v>
      </c>
      <c r="E57" s="25">
        <f t="shared" ref="E57" si="73">IF(E56&lt;E55,E56,E55)</f>
        <v>0.14768409706652505</v>
      </c>
      <c r="F57" s="25">
        <f t="shared" ref="F57" si="74">IF(F56&lt;F55,F56,F55)</f>
        <v>0.14543344686538301</v>
      </c>
      <c r="G57" s="25">
        <f t="shared" ref="G57" si="75">IF(G56&lt;G55,G56,G55)</f>
        <v>0.14433439760888342</v>
      </c>
      <c r="H57" s="25">
        <f t="shared" ref="H57" si="76">IF(H56&lt;H55,H56,H55)</f>
        <v>0.14395110111736845</v>
      </c>
      <c r="I57" s="25">
        <f t="shared" ref="I57" si="77">IF(I56&lt;I55,I56,I55)</f>
        <v>0.14271606446030338</v>
      </c>
      <c r="J57" s="25">
        <f t="shared" ref="J57" si="78">IF(J56&lt;J55,J56,J55)</f>
        <v>0.14165209551666968</v>
      </c>
      <c r="K57" s="25">
        <f t="shared" ref="K57" si="79">IF(K56&lt;K55,K56,K55)</f>
        <v>0.14066362490442486</v>
      </c>
      <c r="L57" s="25">
        <f t="shared" ref="L57" si="80">IF(L56&lt;L55,L56,L55)</f>
        <v>0.13974529532618096</v>
      </c>
      <c r="M57" s="25">
        <f t="shared" ref="M57" si="81">IF(M56&lt;M55,M56,M55)</f>
        <v>0.13889212963381672</v>
      </c>
    </row>
    <row r="58" spans="1:29" x14ac:dyDescent="0.2">
      <c r="A58" s="18" t="s">
        <v>126</v>
      </c>
      <c r="B58" s="17">
        <f>'input dmx'!AB17/'input dmx'!AB4</f>
        <v>6.1930948643129681E-3</v>
      </c>
      <c r="C58" s="17">
        <f>((C$15/100)/(1+C$3/100))*(C54/100)</f>
        <v>3.2693004040874364E-2</v>
      </c>
      <c r="D58" s="17">
        <f t="shared" ref="D58:M58" si="82">((D$15/100)/(1+D$3/100))*(D54/100)</f>
        <v>1.6727054840832957E-2</v>
      </c>
      <c r="E58" s="17">
        <f t="shared" si="82"/>
        <v>2.0085485410465013E-2</v>
      </c>
      <c r="F58" s="17">
        <f t="shared" si="82"/>
        <v>2.3250494915200242E-2</v>
      </c>
      <c r="G58" s="17">
        <f t="shared" si="82"/>
        <v>2.50324782250314E-2</v>
      </c>
      <c r="H58" s="17">
        <f t="shared" si="82"/>
        <v>2.6393830535008485E-2</v>
      </c>
      <c r="I58" s="17">
        <f t="shared" si="82"/>
        <v>2.7628867192073567E-2</v>
      </c>
      <c r="J58" s="17">
        <f t="shared" si="82"/>
        <v>2.8692836135707243E-2</v>
      </c>
      <c r="K58" s="17">
        <f t="shared" si="82"/>
        <v>2.9681306747952083E-2</v>
      </c>
      <c r="L58" s="17">
        <f t="shared" si="82"/>
        <v>3.0599636326195966E-2</v>
      </c>
      <c r="M58" s="17">
        <f t="shared" si="82"/>
        <v>3.1452802018560204E-2</v>
      </c>
      <c r="N58" s="3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">
      <c r="A59" s="22" t="s">
        <v>93</v>
      </c>
      <c r="B59" s="3">
        <f>B$5-B57-B58</f>
        <v>2.1714018741246923E-2</v>
      </c>
      <c r="C59" s="3">
        <f t="shared" ref="C59" si="83">C$5-C57-C58</f>
        <v>1.4999999999999979E-2</v>
      </c>
      <c r="D59" s="3">
        <f t="shared" ref="D59" si="84">D$5-D57-D58</f>
        <v>1.5000000000000006E-2</v>
      </c>
      <c r="E59" s="3">
        <f t="shared" ref="E59" si="85">E$5-E57-E58</f>
        <v>1.4999999999999982E-2</v>
      </c>
      <c r="F59" s="3">
        <f t="shared" ref="F59" si="86">F$5-F57-F58</f>
        <v>1.5000000000000003E-2</v>
      </c>
      <c r="G59" s="3">
        <f t="shared" ref="G59" si="87">G$5-G57-G58</f>
        <v>1.4999999999999993E-2</v>
      </c>
      <c r="H59" s="3">
        <f t="shared" ref="H59" si="88">H$5-H57-H58</f>
        <v>1.5000000000000017E-2</v>
      </c>
      <c r="I59" s="3">
        <f t="shared" ref="I59" si="89">I$5-I57-I58</f>
        <v>1.4999999999999999E-2</v>
      </c>
      <c r="J59" s="3">
        <f t="shared" ref="J59" si="90">J$5-J57-J58</f>
        <v>1.500000000000002E-2</v>
      </c>
      <c r="K59" s="3">
        <f t="shared" ref="K59" si="91">K$5-K57-K58</f>
        <v>1.500000000000001E-2</v>
      </c>
      <c r="L59" s="3">
        <f t="shared" ref="L59" si="92">L$5-L57-L58</f>
        <v>1.500000000000002E-2</v>
      </c>
      <c r="M59" s="3">
        <f t="shared" ref="M59" si="93">M$5-M57-M58</f>
        <v>1.500000000000002E-2</v>
      </c>
    </row>
    <row r="60" spans="1:29" x14ac:dyDescent="0.2">
      <c r="A60" s="22" t="s">
        <v>84</v>
      </c>
      <c r="B60" s="3">
        <f>B$5-B57-B$6-B58</f>
        <v>-2.3285981258753075E-2</v>
      </c>
      <c r="C60" s="3">
        <f t="shared" ref="C60:H60" si="94">C$5-C57-C$6-C58</f>
        <v>-3.000000000000002E-2</v>
      </c>
      <c r="D60" s="3">
        <f t="shared" si="94"/>
        <v>-2.9999999999999992E-2</v>
      </c>
      <c r="E60" s="3">
        <f t="shared" si="94"/>
        <v>-3.0000000000000016E-2</v>
      </c>
      <c r="F60" s="3">
        <f t="shared" si="94"/>
        <v>-2.9999999999999995E-2</v>
      </c>
      <c r="G60" s="3">
        <f t="shared" si="94"/>
        <v>-3.0000000000000006E-2</v>
      </c>
      <c r="H60" s="3">
        <f t="shared" si="94"/>
        <v>-2.9999999999999982E-2</v>
      </c>
      <c r="I60" s="3">
        <f t="shared" ref="I60:M60" si="95">I$5-I57-I$6-I58</f>
        <v>-0.03</v>
      </c>
      <c r="J60" s="3">
        <f t="shared" si="95"/>
        <v>-2.9999999999999978E-2</v>
      </c>
      <c r="K60" s="3">
        <f t="shared" si="95"/>
        <v>-2.9999999999999988E-2</v>
      </c>
      <c r="L60" s="3">
        <f t="shared" si="95"/>
        <v>-2.9999999999999978E-2</v>
      </c>
      <c r="M60" s="3">
        <f t="shared" si="95"/>
        <v>-2.9999999999999978E-2</v>
      </c>
    </row>
    <row r="61" spans="1:29" x14ac:dyDescent="0.2">
      <c r="A61" s="22" t="s">
        <v>105</v>
      </c>
      <c r="B61" s="30">
        <f>B57*'input dmx'!AB2</f>
        <v>4546.5435936391386</v>
      </c>
      <c r="C61" s="30">
        <f>C57*'input dmx'!AC2</f>
        <v>3951.2954659487887</v>
      </c>
      <c r="D61" s="30">
        <f>D57*'input dmx'!AD2</f>
        <v>4669.0017655305519</v>
      </c>
      <c r="E61" s="30">
        <f>E57*'input dmx'!AE2</f>
        <v>4736.0044968150751</v>
      </c>
      <c r="F61" s="30">
        <f>F57*'input dmx'!AF2</f>
        <v>4827.0097898205368</v>
      </c>
      <c r="G61" s="30">
        <f>G57*'input dmx'!AG2</f>
        <v>4969.5053318408682</v>
      </c>
      <c r="H61" s="30">
        <f>H57*'input dmx'!AH2</f>
        <v>5142.8477265155343</v>
      </c>
      <c r="I61" s="30">
        <f>I57*'input dmx'!AI47</f>
        <v>5292.4758981616178</v>
      </c>
      <c r="J61" s="30">
        <f>J57*'input dmx'!AJ47</f>
        <v>5452.6344728169215</v>
      </c>
      <c r="K61" s="30">
        <f>K57*'input dmx'!AK47</f>
        <v>5620.3393664594696</v>
      </c>
      <c r="L61" s="30">
        <f>L57*'input dmx'!AL47</f>
        <v>5795.8252715863637</v>
      </c>
      <c r="M61" s="30">
        <f>M57*'input dmx'!AM47</f>
        <v>5979.3376555118439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">
      <c r="A62" s="18" t="s">
        <v>107</v>
      </c>
      <c r="B62" s="3" t="str">
        <f>IF(B60&gt;-0.031,"YES","NO")</f>
        <v>YES</v>
      </c>
      <c r="C62" s="3" t="str">
        <f>IF(C60&gt;($B$29-0.001),"YES","NO")</f>
        <v>YES</v>
      </c>
      <c r="D62" s="3" t="str">
        <f t="shared" ref="D62:M62" si="96">IF(D60&gt;($B$29-0.001),"YES","NO")</f>
        <v>YES</v>
      </c>
      <c r="E62" s="3" t="str">
        <f t="shared" si="96"/>
        <v>YES</v>
      </c>
      <c r="F62" s="3" t="str">
        <f t="shared" si="96"/>
        <v>YES</v>
      </c>
      <c r="G62" s="3" t="str">
        <f t="shared" si="96"/>
        <v>YES</v>
      </c>
      <c r="H62" s="3" t="str">
        <f t="shared" si="96"/>
        <v>YES</v>
      </c>
      <c r="I62" s="3" t="str">
        <f t="shared" si="96"/>
        <v>YES</v>
      </c>
      <c r="J62" s="3" t="str">
        <f t="shared" si="96"/>
        <v>YES</v>
      </c>
      <c r="K62" s="3" t="str">
        <f t="shared" si="96"/>
        <v>YES</v>
      </c>
      <c r="L62" s="3" t="str">
        <f t="shared" si="96"/>
        <v>YES</v>
      </c>
      <c r="M62" s="3" t="str">
        <f t="shared" si="96"/>
        <v>YES</v>
      </c>
      <c r="N62" s="1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">
      <c r="A63" s="22" t="s">
        <v>97</v>
      </c>
      <c r="B63" s="3"/>
      <c r="C63" s="25" t="str">
        <f>IF((C61/B61-1)&lt;=0.041,"YES","NO")</f>
        <v>YES</v>
      </c>
      <c r="D63" s="3" t="str">
        <f t="shared" ref="D63:H63" si="97">IF((D61/C61-1)&lt;=0.041,"YES","NO")</f>
        <v>NO</v>
      </c>
      <c r="E63" s="3" t="str">
        <f t="shared" si="97"/>
        <v>YES</v>
      </c>
      <c r="F63" s="3" t="str">
        <f t="shared" si="97"/>
        <v>YES</v>
      </c>
      <c r="G63" s="3" t="str">
        <f t="shared" si="97"/>
        <v>YES</v>
      </c>
      <c r="H63" s="3" t="str">
        <f t="shared" si="97"/>
        <v>YES</v>
      </c>
      <c r="I63" s="3" t="str">
        <f t="shared" ref="I63" si="98">IF((I61/H61-1)&lt;=0.041,"YES","NO")</f>
        <v>YES</v>
      </c>
      <c r="J63" s="3" t="str">
        <f t="shared" ref="J63" si="99">IF((J61/I61-1)&lt;=0.041,"YES","NO")</f>
        <v>YES</v>
      </c>
      <c r="K63" s="3" t="str">
        <f t="shared" ref="K63" si="100">IF((K61/J61-1)&lt;=0.041,"YES","NO")</f>
        <v>YES</v>
      </c>
      <c r="L63" s="3" t="str">
        <f t="shared" ref="L63" si="101">IF((L61/K61-1)&lt;=0.041,"YES","NO")</f>
        <v>YES</v>
      </c>
      <c r="M63" s="3" t="str">
        <f t="shared" ref="M63" si="102">IF((M61/L61-1)&lt;=0.041,"YES","NO")</f>
        <v>YES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">
      <c r="A64" s="18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2"/>
      <c r="O64" s="2"/>
      <c r="P64" s="2"/>
      <c r="Q64" s="22"/>
      <c r="R64" s="2"/>
      <c r="S64" s="2"/>
    </row>
    <row r="65" spans="1:29" x14ac:dyDescent="0.2">
      <c r="A65" s="27" t="s">
        <v>222</v>
      </c>
      <c r="B65" s="3">
        <f>'input dmx'!AB23</f>
        <v>19.3656619723393</v>
      </c>
      <c r="C65" s="3">
        <f>(1/(1+C3/100))*C66-C70*100</f>
        <v>20.960156363156244</v>
      </c>
      <c r="D65" s="3">
        <f t="shared" ref="D65:M65" si="103">(1/(1+D3/100))*D66-D70*100</f>
        <v>22.450753987199143</v>
      </c>
      <c r="E65" s="3">
        <f t="shared" si="103"/>
        <v>23.927444031502318</v>
      </c>
      <c r="F65" s="3">
        <f t="shared" si="103"/>
        <v>25.247727499191139</v>
      </c>
      <c r="G65" s="3">
        <f t="shared" si="103"/>
        <v>26.374731757667483</v>
      </c>
      <c r="H65" s="3">
        <f t="shared" si="103"/>
        <v>27.40515106369573</v>
      </c>
      <c r="I65" s="3">
        <f t="shared" si="103"/>
        <v>28.460504850901476</v>
      </c>
      <c r="J65" s="3">
        <f t="shared" si="103"/>
        <v>29.440971630891834</v>
      </c>
      <c r="K65" s="3">
        <f t="shared" si="103"/>
        <v>30.351865322011161</v>
      </c>
      <c r="L65" s="3">
        <f t="shared" si="103"/>
        <v>31.198122771477365</v>
      </c>
      <c r="M65" s="3">
        <f t="shared" si="103"/>
        <v>31.984330512028315</v>
      </c>
      <c r="N65" s="2"/>
      <c r="O65" s="2"/>
      <c r="P65" s="2"/>
      <c r="Q65" s="2"/>
      <c r="R65" s="2"/>
      <c r="S65" s="2"/>
    </row>
    <row r="66" spans="1:29" x14ac:dyDescent="0.2">
      <c r="A66" s="18" t="s">
        <v>81</v>
      </c>
      <c r="B66" s="3">
        <f>'input dmx'!AA23</f>
        <v>16.2150757690946</v>
      </c>
      <c r="C66" s="3">
        <f t="shared" ref="C66:M66" si="104">B65</f>
        <v>19.3656619723393</v>
      </c>
      <c r="D66" s="3">
        <f t="shared" si="104"/>
        <v>20.960156363156244</v>
      </c>
      <c r="E66" s="3">
        <f t="shared" si="104"/>
        <v>22.450753987199143</v>
      </c>
      <c r="F66" s="3">
        <f t="shared" si="104"/>
        <v>23.927444031502318</v>
      </c>
      <c r="G66" s="3">
        <f t="shared" si="104"/>
        <v>25.247727499191139</v>
      </c>
      <c r="H66" s="3">
        <f t="shared" si="104"/>
        <v>26.374731757667483</v>
      </c>
      <c r="I66" s="3">
        <f t="shared" si="104"/>
        <v>27.40515106369573</v>
      </c>
      <c r="J66" s="3">
        <f t="shared" si="104"/>
        <v>28.460504850901476</v>
      </c>
      <c r="K66" s="3">
        <f t="shared" si="104"/>
        <v>29.440971630891834</v>
      </c>
      <c r="L66" s="3">
        <f t="shared" si="104"/>
        <v>30.351865322011161</v>
      </c>
      <c r="M66" s="3">
        <f t="shared" si="104"/>
        <v>31.198122771477365</v>
      </c>
      <c r="N66" s="2"/>
      <c r="O66" s="2"/>
      <c r="P66" s="2"/>
      <c r="Q66" s="2"/>
      <c r="R66" s="2"/>
      <c r="S66" s="2"/>
    </row>
    <row r="67" spans="1:29" x14ac:dyDescent="0.2">
      <c r="A67" s="18" t="s">
        <v>83</v>
      </c>
      <c r="B67" s="3">
        <f>('input dmx'!AB14-'input dmx'!AB17)/'input dmx'!AB4</f>
        <v>0.15625242698211339</v>
      </c>
      <c r="C67" s="25">
        <f t="shared" ref="C67:M67" si="105">C5-$B$29-C6-C68</f>
        <v>0.13176380934492946</v>
      </c>
      <c r="D67" s="25">
        <f t="shared" si="105"/>
        <v>0.15055383287601729</v>
      </c>
      <c r="E67" s="25">
        <f t="shared" si="105"/>
        <v>0.14768409706652502</v>
      </c>
      <c r="F67" s="25">
        <f t="shared" si="105"/>
        <v>0.14543344686538304</v>
      </c>
      <c r="G67" s="25">
        <f t="shared" si="105"/>
        <v>0.14433439760888339</v>
      </c>
      <c r="H67" s="25">
        <f t="shared" si="105"/>
        <v>0.14395110111736847</v>
      </c>
      <c r="I67" s="25">
        <f t="shared" si="105"/>
        <v>0.14271606446030338</v>
      </c>
      <c r="J67" s="25">
        <f t="shared" si="105"/>
        <v>0.14165209551666971</v>
      </c>
      <c r="K67" s="25">
        <f t="shared" si="105"/>
        <v>0.14066362490442488</v>
      </c>
      <c r="L67" s="25">
        <f t="shared" si="105"/>
        <v>0.13974529532618099</v>
      </c>
      <c r="M67" s="25">
        <f t="shared" si="105"/>
        <v>0.13889212963381675</v>
      </c>
      <c r="N67" s="32"/>
      <c r="O67" s="2"/>
      <c r="P67" s="2"/>
      <c r="Q67" s="2"/>
      <c r="R67" s="2"/>
      <c r="S67" s="2"/>
    </row>
    <row r="68" spans="1:29" x14ac:dyDescent="0.2">
      <c r="A68" s="18" t="s">
        <v>126</v>
      </c>
      <c r="B68" s="3">
        <f>'input dmx'!AB17/'input dmx'!AB4</f>
        <v>6.1930948643129681E-3</v>
      </c>
      <c r="C68" s="17">
        <f>((C$15/100)/(1+C$3/100))*(C66/100)</f>
        <v>3.2693004040874364E-2</v>
      </c>
      <c r="D68" s="17">
        <f t="shared" ref="D68:M68" si="106">((D$15/100)/(1+D$3/100))*(D66/100)</f>
        <v>1.6727054840832957E-2</v>
      </c>
      <c r="E68" s="17">
        <f t="shared" si="106"/>
        <v>2.0085485410465013E-2</v>
      </c>
      <c r="F68" s="17">
        <f t="shared" si="106"/>
        <v>2.3250494915200242E-2</v>
      </c>
      <c r="G68" s="17">
        <f t="shared" si="106"/>
        <v>2.5032478225031407E-2</v>
      </c>
      <c r="H68" s="17">
        <f t="shared" si="106"/>
        <v>2.6393830535008489E-2</v>
      </c>
      <c r="I68" s="17">
        <f t="shared" si="106"/>
        <v>2.7628867192073574E-2</v>
      </c>
      <c r="J68" s="17">
        <f t="shared" si="106"/>
        <v>2.8692836135707243E-2</v>
      </c>
      <c r="K68" s="17">
        <f t="shared" si="106"/>
        <v>2.968130674795209E-2</v>
      </c>
      <c r="L68" s="17">
        <f t="shared" si="106"/>
        <v>3.0599636326195976E-2</v>
      </c>
      <c r="M68" s="17">
        <f t="shared" si="106"/>
        <v>3.1452802018560218E-2</v>
      </c>
      <c r="N68" s="49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">
      <c r="A69" s="22" t="s">
        <v>93</v>
      </c>
      <c r="B69" s="3">
        <f>B$5-B67-B68</f>
        <v>2.1714018741246923E-2</v>
      </c>
      <c r="C69" s="3">
        <f t="shared" ref="C69" si="107">C$5-C67-C68</f>
        <v>1.5000000000000006E-2</v>
      </c>
      <c r="D69" s="3">
        <f t="shared" ref="D69" si="108">D$5-D67-D68</f>
        <v>1.4999999999999979E-2</v>
      </c>
      <c r="E69" s="3">
        <f t="shared" ref="E69" si="109">E$5-E67-E68</f>
        <v>1.500000000000001E-2</v>
      </c>
      <c r="F69" s="3">
        <f t="shared" ref="F69" si="110">F$5-F67-F68</f>
        <v>1.4999999999999975E-2</v>
      </c>
      <c r="G69" s="3">
        <f t="shared" ref="G69" si="111">G$5-G67-G68</f>
        <v>1.5000000000000013E-2</v>
      </c>
      <c r="H69" s="3">
        <f t="shared" ref="H69" si="112">H$5-H67-H68</f>
        <v>1.4999999999999986E-2</v>
      </c>
      <c r="I69" s="3">
        <f t="shared" ref="I69" si="113">I$5-I67-I68</f>
        <v>1.4999999999999993E-2</v>
      </c>
      <c r="J69" s="3">
        <f t="shared" ref="J69" si="114">J$5-J67-J68</f>
        <v>1.4999999999999993E-2</v>
      </c>
      <c r="K69" s="3">
        <f t="shared" ref="K69" si="115">K$5-K67-K68</f>
        <v>1.4999999999999975E-2</v>
      </c>
      <c r="L69" s="3">
        <f t="shared" ref="L69" si="116">L$5-L67-L68</f>
        <v>1.4999999999999982E-2</v>
      </c>
      <c r="M69" s="3">
        <f t="shared" ref="M69" si="117">M$5-M67-M68</f>
        <v>1.4999999999999979E-2</v>
      </c>
      <c r="N69" s="2"/>
      <c r="O69" s="2"/>
      <c r="P69" s="2"/>
      <c r="Q69" s="2"/>
      <c r="R69" s="2"/>
      <c r="S69" s="2"/>
    </row>
    <row r="70" spans="1:29" x14ac:dyDescent="0.2">
      <c r="A70" s="22" t="s">
        <v>84</v>
      </c>
      <c r="B70" s="3">
        <f>B$5-B67-B$6-B68</f>
        <v>-2.3285981258753075E-2</v>
      </c>
      <c r="C70" s="3">
        <f t="shared" ref="C70:H70" si="118">C$5-C67-C$6-C68</f>
        <v>-2.9999999999999992E-2</v>
      </c>
      <c r="D70" s="3">
        <f t="shared" si="118"/>
        <v>-3.000000000000002E-2</v>
      </c>
      <c r="E70" s="3">
        <f t="shared" si="118"/>
        <v>-2.9999999999999988E-2</v>
      </c>
      <c r="F70" s="3">
        <f t="shared" si="118"/>
        <v>-3.0000000000000023E-2</v>
      </c>
      <c r="G70" s="3">
        <f t="shared" si="118"/>
        <v>-2.9999999999999985E-2</v>
      </c>
      <c r="H70" s="3">
        <f t="shared" si="118"/>
        <v>-3.0000000000000013E-2</v>
      </c>
      <c r="I70" s="3">
        <f t="shared" ref="I70:M70" si="119">I$5-I67-I$6-I68</f>
        <v>-3.0000000000000006E-2</v>
      </c>
      <c r="J70" s="3">
        <f t="shared" si="119"/>
        <v>-3.0000000000000006E-2</v>
      </c>
      <c r="K70" s="3">
        <f t="shared" si="119"/>
        <v>-3.0000000000000023E-2</v>
      </c>
      <c r="L70" s="3">
        <f t="shared" si="119"/>
        <v>-3.0000000000000016E-2</v>
      </c>
      <c r="M70" s="3">
        <f t="shared" si="119"/>
        <v>-3.000000000000002E-2</v>
      </c>
      <c r="N70" s="2"/>
      <c r="O70" s="2"/>
      <c r="P70" s="2"/>
      <c r="Q70" s="2"/>
      <c r="R70" s="2"/>
      <c r="S70" s="2"/>
    </row>
    <row r="71" spans="1:29" x14ac:dyDescent="0.2">
      <c r="A71" s="22" t="s">
        <v>105</v>
      </c>
      <c r="B71" s="30">
        <f>B67*'input dmx'!AB2</f>
        <v>4546.5435936391386</v>
      </c>
      <c r="C71" s="30">
        <f>C67*'input dmx'!AC2</f>
        <v>3951.2954659487878</v>
      </c>
      <c r="D71" s="30">
        <f>D67*'input dmx'!AD2</f>
        <v>4669.0017655305528</v>
      </c>
      <c r="E71" s="30">
        <f>E67*'input dmx'!AE2</f>
        <v>4736.0044968150742</v>
      </c>
      <c r="F71" s="30">
        <f>F67*'input dmx'!AF2</f>
        <v>4827.0097898205377</v>
      </c>
      <c r="G71" s="30">
        <f>G67*'input dmx'!AG2</f>
        <v>4969.5053318408673</v>
      </c>
      <c r="H71" s="30">
        <f>H67*'input dmx'!AH2</f>
        <v>5142.8477265155352</v>
      </c>
      <c r="I71" s="30">
        <f>I67*'input dmx'!AI47</f>
        <v>5292.4758981616178</v>
      </c>
      <c r="J71" s="30">
        <f>J67*'input dmx'!AJ47</f>
        <v>5452.6344728169224</v>
      </c>
      <c r="K71" s="30">
        <f>K67*'input dmx'!AK47</f>
        <v>5620.3393664594714</v>
      </c>
      <c r="L71" s="30">
        <f>L67*'input dmx'!AL47</f>
        <v>5795.8252715863646</v>
      </c>
      <c r="M71" s="30">
        <f>M67*'input dmx'!AM47</f>
        <v>5979.3376555118448</v>
      </c>
      <c r="N71" s="2"/>
      <c r="O71" s="2"/>
      <c r="P71" s="2"/>
      <c r="Q71" s="2"/>
      <c r="R71" s="2"/>
      <c r="S71" s="2"/>
    </row>
    <row r="72" spans="1:29" x14ac:dyDescent="0.2">
      <c r="A72" s="18" t="s">
        <v>107</v>
      </c>
      <c r="B72" s="3" t="str">
        <f>IF(B70&gt;-0.031,"YES","NO")</f>
        <v>YES</v>
      </c>
      <c r="C72" s="3" t="str">
        <f>IF(C70&gt;$B$29-0.001,"YES","NO")</f>
        <v>YES</v>
      </c>
      <c r="D72" s="3" t="str">
        <f t="shared" ref="D72:M72" si="120">IF(D70&gt;$B$29-0.001,"YES","NO")</f>
        <v>YES</v>
      </c>
      <c r="E72" s="3" t="str">
        <f t="shared" si="120"/>
        <v>YES</v>
      </c>
      <c r="F72" s="3" t="str">
        <f t="shared" si="120"/>
        <v>YES</v>
      </c>
      <c r="G72" s="3" t="str">
        <f t="shared" si="120"/>
        <v>YES</v>
      </c>
      <c r="H72" s="3" t="str">
        <f t="shared" si="120"/>
        <v>YES</v>
      </c>
      <c r="I72" s="3" t="str">
        <f t="shared" si="120"/>
        <v>YES</v>
      </c>
      <c r="J72" s="3" t="str">
        <f t="shared" si="120"/>
        <v>YES</v>
      </c>
      <c r="K72" s="3" t="str">
        <f t="shared" si="120"/>
        <v>YES</v>
      </c>
      <c r="L72" s="3" t="str">
        <f t="shared" si="120"/>
        <v>YES</v>
      </c>
      <c r="M72" s="3" t="str">
        <f t="shared" si="120"/>
        <v>YES</v>
      </c>
      <c r="N72" s="2"/>
      <c r="O72" s="2"/>
      <c r="P72" s="2"/>
      <c r="Q72" s="2"/>
      <c r="R72" s="2"/>
      <c r="S72" s="2"/>
    </row>
    <row r="73" spans="1:29" x14ac:dyDescent="0.2">
      <c r="A73" s="22" t="s">
        <v>97</v>
      </c>
      <c r="B73" s="3"/>
      <c r="C73" s="25" t="str">
        <f>IF((C71/B71-1)&lt;=0.041,"YES","NO")</f>
        <v>YES</v>
      </c>
      <c r="D73" s="3" t="str">
        <f t="shared" ref="D73:H73" si="121">IF((D71/C71-1)&lt;=0.041,"YES","NO")</f>
        <v>NO</v>
      </c>
      <c r="E73" s="3" t="str">
        <f t="shared" si="121"/>
        <v>YES</v>
      </c>
      <c r="F73" s="3" t="str">
        <f t="shared" si="121"/>
        <v>YES</v>
      </c>
      <c r="G73" s="3" t="str">
        <f t="shared" si="121"/>
        <v>YES</v>
      </c>
      <c r="H73" s="3" t="str">
        <f t="shared" si="121"/>
        <v>YES</v>
      </c>
      <c r="I73" s="3" t="str">
        <f t="shared" ref="I73" si="122">IF((I71/H71-1)&lt;=0.041,"YES","NO")</f>
        <v>YES</v>
      </c>
      <c r="J73" s="3" t="str">
        <f t="shared" ref="J73" si="123">IF((J71/I71-1)&lt;=0.041,"YES","NO")</f>
        <v>YES</v>
      </c>
      <c r="K73" s="3" t="str">
        <f t="shared" ref="K73" si="124">IF((K71/J71-1)&lt;=0.041,"YES","NO")</f>
        <v>YES</v>
      </c>
      <c r="L73" s="3" t="str">
        <f t="shared" ref="L73" si="125">IF((L71/K71-1)&lt;=0.041,"YES","NO")</f>
        <v>YES</v>
      </c>
      <c r="M73" s="3" t="str">
        <f t="shared" ref="M73" si="126">IF((M71/L71-1)&lt;=0.041,"YES","NO")</f>
        <v>YES</v>
      </c>
      <c r="N73" s="2"/>
      <c r="O73" s="2"/>
      <c r="P73" s="2"/>
      <c r="Q73" s="2"/>
      <c r="R73" s="2"/>
      <c r="S73" s="2"/>
    </row>
    <row r="74" spans="1:29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29" x14ac:dyDescent="0.2">
      <c r="A75" s="27" t="s">
        <v>202</v>
      </c>
      <c r="B75" s="3">
        <f>'input dmx'!AB23</f>
        <v>19.3656619723393</v>
      </c>
      <c r="C75" s="3">
        <f t="shared" ref="C75:M75" si="127">(1/(1+C2/100))*C76-C80*100</f>
        <v>19.484324152513619</v>
      </c>
      <c r="D75" s="3">
        <f t="shared" si="127"/>
        <v>19.595800219009114</v>
      </c>
      <c r="E75" s="3">
        <f t="shared" si="127"/>
        <v>19.776076223499956</v>
      </c>
      <c r="F75" s="3">
        <f t="shared" si="127"/>
        <v>19.887787439577831</v>
      </c>
      <c r="G75" s="3">
        <f t="shared" si="127"/>
        <v>19.912417381664689</v>
      </c>
      <c r="H75" s="3">
        <f t="shared" si="127"/>
        <v>19.925421676624659</v>
      </c>
      <c r="I75" s="3">
        <f t="shared" si="127"/>
        <v>20.01153070000797</v>
      </c>
      <c r="J75" s="3">
        <f t="shared" si="127"/>
        <v>20.091529500323386</v>
      </c>
      <c r="K75" s="3">
        <f t="shared" si="127"/>
        <v>20.16585165380333</v>
      </c>
      <c r="L75" s="3">
        <f t="shared" si="127"/>
        <v>20.23489997047955</v>
      </c>
      <c r="M75" s="3">
        <f t="shared" si="127"/>
        <v>20.299048677326493</v>
      </c>
      <c r="N75" s="2"/>
      <c r="O75" s="2"/>
      <c r="P75" s="2"/>
      <c r="Q75" s="2"/>
      <c r="R75" s="2"/>
      <c r="S75" s="2"/>
    </row>
    <row r="76" spans="1:29" x14ac:dyDescent="0.2">
      <c r="A76" s="18" t="s">
        <v>81</v>
      </c>
      <c r="B76" s="3">
        <f>'input dmx'!AA23</f>
        <v>16.2150757690946</v>
      </c>
      <c r="C76" s="3">
        <f t="shared" ref="C76:M76" si="128">B75</f>
        <v>19.3656619723393</v>
      </c>
      <c r="D76" s="3">
        <f t="shared" si="128"/>
        <v>19.484324152513619</v>
      </c>
      <c r="E76" s="3">
        <f t="shared" si="128"/>
        <v>19.595800219009114</v>
      </c>
      <c r="F76" s="3">
        <f t="shared" si="128"/>
        <v>19.776076223499956</v>
      </c>
      <c r="G76" s="3">
        <f t="shared" si="128"/>
        <v>19.887787439577831</v>
      </c>
      <c r="H76" s="3">
        <f t="shared" si="128"/>
        <v>19.912417381664689</v>
      </c>
      <c r="I76" s="3">
        <f t="shared" si="128"/>
        <v>19.925421676624659</v>
      </c>
      <c r="J76" s="3">
        <f t="shared" si="128"/>
        <v>20.01153070000797</v>
      </c>
      <c r="K76" s="3">
        <f t="shared" si="128"/>
        <v>20.091529500323386</v>
      </c>
      <c r="L76" s="3">
        <f t="shared" si="128"/>
        <v>20.16585165380333</v>
      </c>
      <c r="M76" s="3">
        <f t="shared" si="128"/>
        <v>20.23489997047955</v>
      </c>
      <c r="N76" s="2"/>
      <c r="O76" s="2"/>
      <c r="P76" s="2"/>
      <c r="Q76" s="22"/>
      <c r="R76" s="2"/>
      <c r="S76" s="2"/>
    </row>
    <row r="77" spans="1:29" x14ac:dyDescent="0.2">
      <c r="A77" s="18" t="s">
        <v>83</v>
      </c>
      <c r="B77" s="3">
        <f>('input dmx'!AB14-'input dmx'!AB17)/'input dmx'!AB4</f>
        <v>0.15625242698211339</v>
      </c>
      <c r="C77" s="25">
        <f t="shared" ref="C77:M77" si="129">C5-$B$28-C7-C78</f>
        <v>0.11989454554658023</v>
      </c>
      <c r="D77" s="25">
        <f t="shared" si="129"/>
        <v>0.14301019775928811</v>
      </c>
      <c r="E77" s="25">
        <f t="shared" si="129"/>
        <v>0.1427335879607125</v>
      </c>
      <c r="F77" s="25">
        <f t="shared" si="129"/>
        <v>0.14339987628470496</v>
      </c>
      <c r="G77" s="25">
        <f t="shared" si="129"/>
        <v>0.14340591523269586</v>
      </c>
      <c r="H77" s="25">
        <f t="shared" si="129"/>
        <v>0.14443375432516511</v>
      </c>
      <c r="I77" s="25">
        <f t="shared" si="129"/>
        <v>0.14427251229471807</v>
      </c>
      <c r="J77" s="25">
        <f t="shared" si="129"/>
        <v>0.1441857003386165</v>
      </c>
      <c r="K77" s="25">
        <f t="shared" si="129"/>
        <v>0.14410504848509076</v>
      </c>
      <c r="L77" s="25">
        <f t="shared" si="129"/>
        <v>0.14403011961850093</v>
      </c>
      <c r="M77" s="25">
        <f t="shared" si="129"/>
        <v>0.14396050764056109</v>
      </c>
      <c r="N77" s="47" t="s">
        <v>138</v>
      </c>
      <c r="O77" s="2"/>
      <c r="P77" s="2"/>
      <c r="Q77" s="22"/>
      <c r="R77" s="2"/>
      <c r="S77" s="2"/>
    </row>
    <row r="78" spans="1:29" x14ac:dyDescent="0.2">
      <c r="A78" s="18" t="s">
        <v>126</v>
      </c>
      <c r="B78" s="3">
        <f>'input dmx'!AB17/'input dmx'!AB4</f>
        <v>6.1930948643129681E-3</v>
      </c>
      <c r="C78" s="17">
        <f t="shared" ref="C78:M78" si="130">((C$15/100)/(1+C$2/100))*(C76/100)</f>
        <v>3.2736996844675362E-2</v>
      </c>
      <c r="D78" s="17">
        <f t="shared" si="130"/>
        <v>1.5561835949975381E-2</v>
      </c>
      <c r="E78" s="17">
        <f t="shared" si="130"/>
        <v>1.7540788153349227E-2</v>
      </c>
      <c r="F78" s="17">
        <f t="shared" si="130"/>
        <v>1.9216576541636932E-2</v>
      </c>
      <c r="G78" s="17">
        <f t="shared" si="130"/>
        <v>1.9718234286283168E-2</v>
      </c>
      <c r="H78" s="17">
        <f t="shared" si="130"/>
        <v>1.9926836592801613E-2</v>
      </c>
      <c r="I78" s="17">
        <f t="shared" si="130"/>
        <v>2.0088078623248663E-2</v>
      </c>
      <c r="J78" s="17">
        <f t="shared" si="130"/>
        <v>2.0174890579350225E-2</v>
      </c>
      <c r="K78" s="17">
        <f t="shared" si="130"/>
        <v>2.0255542432875962E-2</v>
      </c>
      <c r="L78" s="17">
        <f t="shared" si="130"/>
        <v>2.0330471299465813E-2</v>
      </c>
      <c r="M78" s="17">
        <f t="shared" si="130"/>
        <v>2.0400083277405633E-2</v>
      </c>
      <c r="N78" s="47" t="s">
        <v>225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">
      <c r="A79" s="22" t="s">
        <v>93</v>
      </c>
      <c r="B79" s="3">
        <f>B$5-B77-B78</f>
        <v>2.1714018741246923E-2</v>
      </c>
      <c r="C79" s="3">
        <f t="shared" ref="C79" si="131">C$5-C77-C78</f>
        <v>2.6825270994548234E-2</v>
      </c>
      <c r="D79" s="3">
        <f t="shared" ref="D79" si="132">D$5-D77-D78</f>
        <v>2.3708854007586731E-2</v>
      </c>
      <c r="E79" s="3">
        <f t="shared" ref="E79" si="133">E$5-E77-E78</f>
        <v>2.2495206362928313E-2</v>
      </c>
      <c r="F79" s="3">
        <f t="shared" ref="F79" si="134">F$5-F77-F78</f>
        <v>2.1067488954241358E-2</v>
      </c>
      <c r="G79" s="3">
        <f t="shared" ref="G79" si="135">G$5-G77-G78</f>
        <v>2.1242726314935786E-2</v>
      </c>
      <c r="H79" s="3">
        <f t="shared" ref="H79" si="136">H$5-H77-H78</f>
        <v>2.0984340734410221E-2</v>
      </c>
      <c r="I79" s="3">
        <f t="shared" ref="I79" si="137">I$5-I77-I78</f>
        <v>2.098434073441021E-2</v>
      </c>
      <c r="J79" s="3">
        <f t="shared" ref="J79" si="138">J$5-J77-J78</f>
        <v>2.0984340734410228E-2</v>
      </c>
      <c r="K79" s="3">
        <f t="shared" ref="K79" si="139">K$5-K77-K78</f>
        <v>2.0984340734410228E-2</v>
      </c>
      <c r="L79" s="3">
        <f t="shared" ref="L79" si="140">L$5-L77-L78</f>
        <v>2.0984340734410207E-2</v>
      </c>
      <c r="M79" s="3">
        <f t="shared" ref="M79" si="141">M$5-M77-M78</f>
        <v>2.0984340734410224E-2</v>
      </c>
      <c r="N79" s="2"/>
      <c r="O79" s="2"/>
      <c r="P79" s="2"/>
      <c r="Q79" s="22"/>
      <c r="R79" s="2"/>
      <c r="S79" s="2"/>
    </row>
    <row r="80" spans="1:29" x14ac:dyDescent="0.2">
      <c r="A80" s="22" t="s">
        <v>84</v>
      </c>
      <c r="B80" s="3">
        <f>B$5-B77-B$7-B78</f>
        <v>-1.7490025921320342E-2</v>
      </c>
      <c r="C80" s="3">
        <f t="shared" ref="C80:M80" si="142">C$5-C77-C$7-C78</f>
        <v>-1.5000000000000027E-2</v>
      </c>
      <c r="D80" s="3">
        <f t="shared" si="142"/>
        <v>-1.499999999999998E-2</v>
      </c>
      <c r="E80" s="3">
        <f t="shared" si="142"/>
        <v>-1.5000000000000024E-2</v>
      </c>
      <c r="F80" s="3">
        <f t="shared" si="142"/>
        <v>-1.4999999999999968E-2</v>
      </c>
      <c r="G80" s="3">
        <f t="shared" si="142"/>
        <v>-1.5000000000000024E-2</v>
      </c>
      <c r="H80" s="3">
        <f t="shared" si="142"/>
        <v>-1.4999999999999975E-2</v>
      </c>
      <c r="I80" s="3">
        <f t="shared" si="142"/>
        <v>-1.4999999999999986E-2</v>
      </c>
      <c r="J80" s="3">
        <f t="shared" si="142"/>
        <v>-1.4999999999999968E-2</v>
      </c>
      <c r="K80" s="3">
        <f t="shared" si="142"/>
        <v>-1.4999999999999968E-2</v>
      </c>
      <c r="L80" s="3">
        <f t="shared" si="142"/>
        <v>-1.4999999999999989E-2</v>
      </c>
      <c r="M80" s="3">
        <f t="shared" si="142"/>
        <v>-1.4999999999999972E-2</v>
      </c>
      <c r="N80" s="2"/>
      <c r="O80" s="2"/>
      <c r="P80" s="2"/>
      <c r="Q80" s="22"/>
      <c r="R80" s="2"/>
      <c r="S80" s="2"/>
    </row>
    <row r="81" spans="1:19" x14ac:dyDescent="0.2">
      <c r="A81" s="22" t="s">
        <v>105</v>
      </c>
      <c r="B81" s="30">
        <f>B77*'input dmx'!AB2</f>
        <v>4546.5435936391386</v>
      </c>
      <c r="C81" s="30">
        <f>C77*'input dmx'!AC2</f>
        <v>3595.3633745518559</v>
      </c>
      <c r="D81" s="30">
        <f>D77*'input dmx'!AD2</f>
        <v>4435.0572354863934</v>
      </c>
      <c r="E81" s="30">
        <f>E77*'input dmx'!AE2</f>
        <v>4577.2491951112561</v>
      </c>
      <c r="F81" s="30">
        <f>F77*'input dmx'!AF2</f>
        <v>4759.5145518763384</v>
      </c>
      <c r="G81" s="30">
        <f>G77*'input dmx'!AG2</f>
        <v>4937.5372203205106</v>
      </c>
      <c r="H81" s="30">
        <f>H77*'input dmx'!AH2</f>
        <v>5160.091164968906</v>
      </c>
      <c r="I81" s="30">
        <f>I77*'input dmx'!AI47</f>
        <v>5350.1951372783669</v>
      </c>
      <c r="J81" s="30">
        <f>J77*'input dmx'!AJ47</f>
        <v>5550.1608873909763</v>
      </c>
      <c r="K81" s="30">
        <f>K77*'input dmx'!AK47</f>
        <v>5757.8444850729038</v>
      </c>
      <c r="L81" s="30">
        <f>L77*'input dmx'!AL47</f>
        <v>5973.5349602007082</v>
      </c>
      <c r="M81" s="30">
        <f>M77*'input dmx'!AM47</f>
        <v>6197.5324772630393</v>
      </c>
      <c r="N81" s="2"/>
      <c r="O81" s="2"/>
      <c r="P81" s="2"/>
      <c r="Q81" s="22"/>
      <c r="R81" s="2"/>
      <c r="S81" s="2"/>
    </row>
    <row r="82" spans="1:19" x14ac:dyDescent="0.2">
      <c r="A82" s="18" t="s">
        <v>136</v>
      </c>
      <c r="B82" s="3" t="str">
        <f>IF(B80&gt;-0.031,"YES","NO")</f>
        <v>YES</v>
      </c>
      <c r="C82" s="3" t="str">
        <f>IF(C80&gt;$B$28-0.001,"YES","NO")</f>
        <v>YES</v>
      </c>
      <c r="D82" s="3" t="str">
        <f t="shared" ref="D82:H82" si="143">IF(D80&gt;$B$28-0.001,"YES","NO")</f>
        <v>YES</v>
      </c>
      <c r="E82" s="3" t="str">
        <f t="shared" si="143"/>
        <v>YES</v>
      </c>
      <c r="F82" s="3" t="str">
        <f t="shared" si="143"/>
        <v>YES</v>
      </c>
      <c r="G82" s="3" t="str">
        <f t="shared" si="143"/>
        <v>YES</v>
      </c>
      <c r="H82" s="3" t="str">
        <f t="shared" si="143"/>
        <v>YES</v>
      </c>
      <c r="I82" s="3" t="str">
        <f t="shared" ref="I82:M82" si="144">IF(I80&gt;$B$28-0.001,"YES","NO")</f>
        <v>YES</v>
      </c>
      <c r="J82" s="3" t="str">
        <f t="shared" si="144"/>
        <v>YES</v>
      </c>
      <c r="K82" s="3" t="str">
        <f t="shared" si="144"/>
        <v>YES</v>
      </c>
      <c r="L82" s="3" t="str">
        <f t="shared" si="144"/>
        <v>YES</v>
      </c>
      <c r="M82" s="3" t="str">
        <f t="shared" si="144"/>
        <v>YES</v>
      </c>
      <c r="N82" s="2"/>
      <c r="O82" s="2"/>
      <c r="P82" s="2"/>
      <c r="Q82" s="22"/>
      <c r="R82" s="2"/>
      <c r="S82" s="2"/>
    </row>
    <row r="83" spans="1:19" x14ac:dyDescent="0.2">
      <c r="A83" s="22" t="s">
        <v>97</v>
      </c>
      <c r="B83" s="3"/>
      <c r="C83" s="25" t="str">
        <f>IF((C81/B81-1)&lt;=0.041,"YES","NO")</f>
        <v>YES</v>
      </c>
      <c r="D83" s="3" t="str">
        <f t="shared" ref="D83:H83" si="145">IF((D81/C81-1)&lt;=0.041,"YES","NO")</f>
        <v>NO</v>
      </c>
      <c r="E83" s="3" t="str">
        <f t="shared" si="145"/>
        <v>YES</v>
      </c>
      <c r="F83" s="3" t="str">
        <f t="shared" si="145"/>
        <v>YES</v>
      </c>
      <c r="G83" s="3" t="str">
        <f t="shared" si="145"/>
        <v>YES</v>
      </c>
      <c r="H83" s="3" t="str">
        <f t="shared" si="145"/>
        <v>NO</v>
      </c>
      <c r="I83" s="3" t="str">
        <f t="shared" ref="I83" si="146">IF((I81/H81-1)&lt;=0.041,"YES","NO")</f>
        <v>YES</v>
      </c>
      <c r="J83" s="3" t="str">
        <f t="shared" ref="J83" si="147">IF((J81/I81-1)&lt;=0.041,"YES","NO")</f>
        <v>YES</v>
      </c>
      <c r="K83" s="3" t="str">
        <f t="shared" ref="K83" si="148">IF((K81/J81-1)&lt;=0.041,"YES","NO")</f>
        <v>YES</v>
      </c>
      <c r="L83" s="3" t="str">
        <f t="shared" ref="L83" si="149">IF((L81/K81-1)&lt;=0.041,"YES","NO")</f>
        <v>YES</v>
      </c>
      <c r="M83" s="3" t="str">
        <f t="shared" ref="M83" si="150">IF((M81/L81-1)&lt;=0.041,"YES","NO")</f>
        <v>YES</v>
      </c>
      <c r="N83" s="2"/>
      <c r="O83" s="2"/>
      <c r="P83" s="2"/>
      <c r="Q83" s="22"/>
      <c r="R83" s="2"/>
      <c r="S83" s="2"/>
    </row>
    <row r="84" spans="1:19" x14ac:dyDescent="0.2">
      <c r="A84" s="72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2"/>
      <c r="O84" s="2"/>
      <c r="P84" s="2"/>
      <c r="Q84" s="22"/>
      <c r="R84" s="2"/>
      <c r="S84" s="2"/>
    </row>
    <row r="85" spans="1:19" x14ac:dyDescent="0.2">
      <c r="A85" s="27" t="s">
        <v>203</v>
      </c>
      <c r="B85" s="3">
        <f>'input dmx'!AB23</f>
        <v>19.3656619723393</v>
      </c>
      <c r="C85" s="3">
        <f t="shared" ref="C85:M85" si="151">(1/(1+C2/100))*C86-C89*100</f>
        <v>20.984324152513615</v>
      </c>
      <c r="D85" s="3">
        <f t="shared" si="151"/>
        <v>22.488904753508038</v>
      </c>
      <c r="E85" s="3">
        <f t="shared" si="151"/>
        <v>23.974338014501686</v>
      </c>
      <c r="F85" s="3">
        <f t="shared" si="151"/>
        <v>25.291329505061388</v>
      </c>
      <c r="G85" s="3">
        <f t="shared" si="151"/>
        <v>26.415099160688051</v>
      </c>
      <c r="H85" s="3">
        <f t="shared" si="151"/>
        <v>27.442503958042405</v>
      </c>
      <c r="I85" s="3">
        <f t="shared" si="151"/>
        <v>28.495207215632046</v>
      </c>
      <c r="J85" s="3">
        <f t="shared" si="151"/>
        <v>29.473211545333715</v>
      </c>
      <c r="K85" s="3">
        <f t="shared" si="151"/>
        <v>30.381817519542651</v>
      </c>
      <c r="L85" s="3">
        <f t="shared" si="151"/>
        <v>31.225949586544839</v>
      </c>
      <c r="M85" s="3">
        <f t="shared" si="151"/>
        <v>32.01018275996389</v>
      </c>
      <c r="N85" s="47" t="s">
        <v>226</v>
      </c>
      <c r="O85" s="2"/>
      <c r="P85" s="2"/>
      <c r="Q85" s="22"/>
      <c r="R85" s="2"/>
      <c r="S85" s="2"/>
    </row>
    <row r="86" spans="1:19" x14ac:dyDescent="0.2">
      <c r="A86" s="18" t="s">
        <v>81</v>
      </c>
      <c r="B86" s="3">
        <f>'input dmx'!AA23</f>
        <v>16.2150757690946</v>
      </c>
      <c r="C86" s="3">
        <f>B85</f>
        <v>19.3656619723393</v>
      </c>
      <c r="D86" s="3">
        <f t="shared" ref="D86:M86" si="152">C85</f>
        <v>20.984324152513615</v>
      </c>
      <c r="E86" s="3">
        <f t="shared" si="152"/>
        <v>22.488904753508038</v>
      </c>
      <c r="F86" s="3">
        <f t="shared" si="152"/>
        <v>23.974338014501686</v>
      </c>
      <c r="G86" s="3">
        <f t="shared" si="152"/>
        <v>25.291329505061388</v>
      </c>
      <c r="H86" s="3">
        <f t="shared" si="152"/>
        <v>26.415099160688051</v>
      </c>
      <c r="I86" s="3">
        <f t="shared" si="152"/>
        <v>27.442503958042405</v>
      </c>
      <c r="J86" s="3">
        <f t="shared" si="152"/>
        <v>28.495207215632046</v>
      </c>
      <c r="K86" s="3">
        <f t="shared" si="152"/>
        <v>29.473211545333715</v>
      </c>
      <c r="L86" s="3">
        <f t="shared" si="152"/>
        <v>30.381817519542651</v>
      </c>
      <c r="M86" s="3">
        <f t="shared" si="152"/>
        <v>31.225949586544839</v>
      </c>
      <c r="N86" s="2"/>
      <c r="O86" s="2" t="s">
        <v>187</v>
      </c>
      <c r="P86" s="2"/>
      <c r="Q86" s="22"/>
      <c r="R86" s="2"/>
      <c r="S86" s="2"/>
    </row>
    <row r="87" spans="1:19" x14ac:dyDescent="0.2">
      <c r="A87" s="18" t="s">
        <v>134</v>
      </c>
      <c r="B87" s="3">
        <f>('input dmx'!AB14-'input dmx'!AB17)/'input dmx'!AB4</f>
        <v>0.15625242698211339</v>
      </c>
      <c r="C87" s="25">
        <f>C26</f>
        <v>0.15767808425106022</v>
      </c>
      <c r="D87" s="25">
        <f t="shared" ref="D87:M87" si="153">D26</f>
        <v>0.15856809784862924</v>
      </c>
      <c r="E87" s="25">
        <f t="shared" si="153"/>
        <v>0.15947881628616031</v>
      </c>
      <c r="F87" s="25">
        <f t="shared" si="153"/>
        <v>0.16025103179527789</v>
      </c>
      <c r="G87" s="25">
        <f t="shared" si="153"/>
        <v>0.16065888153016486</v>
      </c>
      <c r="H87" s="25">
        <f t="shared" si="153"/>
        <v>0.16102478244078308</v>
      </c>
      <c r="I87" s="25">
        <f t="shared" si="153"/>
        <v>0.16133504213720029</v>
      </c>
      <c r="J87" s="25">
        <f t="shared" si="153"/>
        <v>0.16164589963650125</v>
      </c>
      <c r="K87" s="25">
        <f t="shared" si="153"/>
        <v>0.16195735609052145</v>
      </c>
      <c r="L87" s="25">
        <f t="shared" si="153"/>
        <v>0.16226941265331629</v>
      </c>
      <c r="M87" s="25">
        <f t="shared" si="153"/>
        <v>0.16258207048116466</v>
      </c>
      <c r="N87" s="2"/>
      <c r="O87" s="2" t="s">
        <v>188</v>
      </c>
      <c r="P87" s="2"/>
      <c r="Q87" s="22"/>
      <c r="R87" s="2"/>
      <c r="S87" s="2"/>
    </row>
    <row r="88" spans="1:19" x14ac:dyDescent="0.2">
      <c r="A88" s="18" t="s">
        <v>126</v>
      </c>
      <c r="B88" s="3">
        <f>'input dmx'!AB17/'input dmx'!AB4</f>
        <v>6.1930948643129681E-3</v>
      </c>
      <c r="C88" s="17">
        <f t="shared" ref="C88:M88" si="154">((C$15/100)/(1+C$2/100))*(C86/100)</f>
        <v>3.2736996844675362E-2</v>
      </c>
      <c r="D88" s="17">
        <f t="shared" si="154"/>
        <v>1.6759863335593046E-2</v>
      </c>
      <c r="E88" s="17">
        <f t="shared" si="154"/>
        <v>2.0130492741984075E-2</v>
      </c>
      <c r="F88" s="17">
        <f t="shared" si="154"/>
        <v>2.3296062185646883E-2</v>
      </c>
      <c r="G88" s="17">
        <f t="shared" si="154"/>
        <v>2.5075708502391998E-2</v>
      </c>
      <c r="H88" s="17">
        <f t="shared" si="154"/>
        <v>2.6434227169342159E-2</v>
      </c>
      <c r="I88" s="17">
        <f t="shared" si="154"/>
        <v>2.7666525008837477E-2</v>
      </c>
      <c r="J88" s="17">
        <f t="shared" si="154"/>
        <v>2.8727821785819639E-2</v>
      </c>
      <c r="K88" s="17">
        <f t="shared" si="154"/>
        <v>2.9713809846086025E-2</v>
      </c>
      <c r="L88" s="17">
        <f t="shared" si="154"/>
        <v>3.0629833032128555E-2</v>
      </c>
      <c r="M88" s="17">
        <f t="shared" si="154"/>
        <v>3.1480855991920575E-2</v>
      </c>
      <c r="N88" s="2"/>
      <c r="O88" s="2" t="s">
        <v>189</v>
      </c>
      <c r="P88" s="2"/>
      <c r="Q88" s="22"/>
      <c r="R88" s="2"/>
      <c r="S88" s="2"/>
    </row>
    <row r="89" spans="1:19" x14ac:dyDescent="0.2">
      <c r="A89" s="22" t="s">
        <v>178</v>
      </c>
      <c r="B89" s="3">
        <v>-0.03</v>
      </c>
      <c r="C89" s="3">
        <v>-0.03</v>
      </c>
      <c r="D89" s="3">
        <v>-0.03</v>
      </c>
      <c r="E89" s="3">
        <v>-0.03</v>
      </c>
      <c r="F89" s="3">
        <v>-0.03</v>
      </c>
      <c r="G89" s="3">
        <v>-0.03</v>
      </c>
      <c r="H89" s="3">
        <v>-0.03</v>
      </c>
      <c r="I89" s="3">
        <v>-0.03</v>
      </c>
      <c r="J89" s="3">
        <v>-0.03</v>
      </c>
      <c r="K89" s="3">
        <v>-0.03</v>
      </c>
      <c r="L89" s="3">
        <v>-0.03</v>
      </c>
      <c r="M89" s="3">
        <v>-0.03</v>
      </c>
      <c r="N89" s="2"/>
      <c r="O89" s="2"/>
      <c r="P89" s="2"/>
      <c r="Q89" s="22"/>
      <c r="R89" s="2"/>
      <c r="S89" s="2"/>
    </row>
    <row r="90" spans="1:19" x14ac:dyDescent="0.2">
      <c r="A90" s="22" t="s">
        <v>179</v>
      </c>
      <c r="B90" s="3">
        <f>B7</f>
        <v>3.9204044662567265E-2</v>
      </c>
      <c r="C90" s="3">
        <f t="shared" ref="C90:M90" si="155">C5-C87-C88-C89</f>
        <v>1.9041732290068239E-2</v>
      </c>
      <c r="D90" s="3">
        <f t="shared" si="155"/>
        <v>3.6952926532627932E-2</v>
      </c>
      <c r="E90" s="3">
        <f t="shared" si="155"/>
        <v>3.3160273448845659E-2</v>
      </c>
      <c r="F90" s="3">
        <f t="shared" si="155"/>
        <v>3.0136847799658483E-2</v>
      </c>
      <c r="G90" s="3">
        <f t="shared" si="155"/>
        <v>2.8632285801357953E-2</v>
      </c>
      <c r="H90" s="3">
        <f t="shared" si="155"/>
        <v>2.7885922042251706E-2</v>
      </c>
      <c r="I90" s="3">
        <f t="shared" si="155"/>
        <v>2.634336450633918E-2</v>
      </c>
      <c r="J90" s="3">
        <f t="shared" si="155"/>
        <v>2.4971210230056058E-2</v>
      </c>
      <c r="K90" s="3">
        <f t="shared" si="155"/>
        <v>2.3673765715769474E-2</v>
      </c>
      <c r="L90" s="3">
        <f t="shared" si="155"/>
        <v>2.24456859669321E-2</v>
      </c>
      <c r="M90" s="3">
        <f t="shared" si="155"/>
        <v>2.1282005179291713E-2</v>
      </c>
      <c r="N90" s="2"/>
      <c r="O90" s="2"/>
      <c r="P90" s="2"/>
      <c r="Q90" s="22"/>
      <c r="R90" s="2"/>
      <c r="S90" s="2"/>
    </row>
    <row r="91" spans="1:19" x14ac:dyDescent="0.2">
      <c r="A91" s="2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2"/>
      <c r="O91" s="2"/>
      <c r="P91" s="2"/>
      <c r="Q91" s="22"/>
      <c r="R91" s="2"/>
      <c r="S91" s="2"/>
    </row>
    <row r="92" spans="1:19" x14ac:dyDescent="0.2">
      <c r="A92" s="27" t="s">
        <v>204</v>
      </c>
      <c r="B92" s="3">
        <f>'input dmx'!AB23</f>
        <v>19.3656619723393</v>
      </c>
      <c r="C92" s="3">
        <f t="shared" ref="C92:M92" si="156">(1/(1+C2/100))*C93-C96*100</f>
        <v>19.484324152513615</v>
      </c>
      <c r="D92" s="3">
        <f t="shared" si="156"/>
        <v>19.595800219009114</v>
      </c>
      <c r="E92" s="3">
        <f t="shared" si="156"/>
        <v>19.776076223499953</v>
      </c>
      <c r="F92" s="3">
        <f t="shared" si="156"/>
        <v>19.887787439577831</v>
      </c>
      <c r="G92" s="3">
        <f t="shared" si="156"/>
        <v>19.912417381664685</v>
      </c>
      <c r="H92" s="3">
        <f t="shared" si="156"/>
        <v>19.925421676624659</v>
      </c>
      <c r="I92" s="3">
        <f t="shared" si="156"/>
        <v>20.01153070000797</v>
      </c>
      <c r="J92" s="3">
        <f t="shared" si="156"/>
        <v>20.091529500323389</v>
      </c>
      <c r="K92" s="3">
        <f t="shared" si="156"/>
        <v>20.165851653803337</v>
      </c>
      <c r="L92" s="3">
        <f t="shared" si="156"/>
        <v>20.234899970479557</v>
      </c>
      <c r="M92" s="3">
        <f t="shared" si="156"/>
        <v>20.299048677326503</v>
      </c>
      <c r="N92" s="47" t="s">
        <v>226</v>
      </c>
      <c r="O92" s="2"/>
      <c r="P92" s="2"/>
      <c r="Q92" s="22"/>
      <c r="R92" s="2"/>
      <c r="S92" s="2"/>
    </row>
    <row r="93" spans="1:19" x14ac:dyDescent="0.2">
      <c r="A93" s="18" t="s">
        <v>81</v>
      </c>
      <c r="B93" s="3">
        <f>'input dmx'!AA23</f>
        <v>16.2150757690946</v>
      </c>
      <c r="C93" s="3">
        <f>B92</f>
        <v>19.3656619723393</v>
      </c>
      <c r="D93" s="3">
        <f t="shared" ref="D93" si="157">C92</f>
        <v>19.484324152513615</v>
      </c>
      <c r="E93" s="3">
        <f t="shared" ref="E93" si="158">D92</f>
        <v>19.595800219009114</v>
      </c>
      <c r="F93" s="3">
        <f t="shared" ref="F93" si="159">E92</f>
        <v>19.776076223499953</v>
      </c>
      <c r="G93" s="3">
        <f t="shared" ref="G93" si="160">F92</f>
        <v>19.887787439577831</v>
      </c>
      <c r="H93" s="3">
        <f t="shared" ref="H93" si="161">G92</f>
        <v>19.912417381664685</v>
      </c>
      <c r="I93" s="3">
        <f t="shared" ref="I93" si="162">H92</f>
        <v>19.925421676624659</v>
      </c>
      <c r="J93" s="3">
        <f t="shared" ref="J93" si="163">I92</f>
        <v>20.01153070000797</v>
      </c>
      <c r="K93" s="3">
        <f t="shared" ref="K93" si="164">J92</f>
        <v>20.091529500323389</v>
      </c>
      <c r="L93" s="3">
        <f t="shared" ref="L93" si="165">K92</f>
        <v>20.165851653803337</v>
      </c>
      <c r="M93" s="3">
        <f t="shared" ref="M93" si="166">L92</f>
        <v>20.234899970479557</v>
      </c>
      <c r="N93" s="2"/>
      <c r="O93" s="2"/>
      <c r="P93" s="2"/>
      <c r="Q93" s="22"/>
      <c r="R93" s="2"/>
      <c r="S93" s="2"/>
    </row>
    <row r="94" spans="1:19" x14ac:dyDescent="0.2">
      <c r="A94" s="18" t="s">
        <v>134</v>
      </c>
      <c r="B94" s="3">
        <f>('input dmx'!AB14-'input dmx'!AB17)/'input dmx'!AB4</f>
        <v>0.15625242698211339</v>
      </c>
      <c r="C94" s="25">
        <f>C26</f>
        <v>0.15767808425106022</v>
      </c>
      <c r="D94" s="25">
        <f t="shared" ref="D94:M94" si="167">D26</f>
        <v>0.15856809784862924</v>
      </c>
      <c r="E94" s="25">
        <f t="shared" si="167"/>
        <v>0.15947881628616031</v>
      </c>
      <c r="F94" s="25">
        <f t="shared" si="167"/>
        <v>0.16025103179527789</v>
      </c>
      <c r="G94" s="25">
        <f t="shared" si="167"/>
        <v>0.16065888153016486</v>
      </c>
      <c r="H94" s="25">
        <f t="shared" si="167"/>
        <v>0.16102478244078308</v>
      </c>
      <c r="I94" s="25">
        <f t="shared" si="167"/>
        <v>0.16133504213720029</v>
      </c>
      <c r="J94" s="25">
        <f t="shared" si="167"/>
        <v>0.16164589963650125</v>
      </c>
      <c r="K94" s="25">
        <f t="shared" si="167"/>
        <v>0.16195735609052145</v>
      </c>
      <c r="L94" s="25">
        <f t="shared" si="167"/>
        <v>0.16226941265331629</v>
      </c>
      <c r="M94" s="25">
        <f t="shared" si="167"/>
        <v>0.16258207048116466</v>
      </c>
      <c r="N94" s="2"/>
      <c r="O94" s="2"/>
      <c r="P94" s="2"/>
      <c r="Q94" s="22"/>
      <c r="R94" s="2"/>
      <c r="S94" s="2"/>
    </row>
    <row r="95" spans="1:19" x14ac:dyDescent="0.2">
      <c r="A95" s="18" t="s">
        <v>126</v>
      </c>
      <c r="B95" s="3">
        <f>'input dmx'!AB17/'input dmx'!AB4</f>
        <v>6.1930948643129681E-3</v>
      </c>
      <c r="C95" s="17">
        <f t="shared" ref="C95:M95" si="168">((C$15/100)/(1+C$2/100))*(C93/100)</f>
        <v>3.2736996844675362E-2</v>
      </c>
      <c r="D95" s="17">
        <f t="shared" si="168"/>
        <v>1.5561835949975377E-2</v>
      </c>
      <c r="E95" s="17">
        <f t="shared" si="168"/>
        <v>1.7540788153349227E-2</v>
      </c>
      <c r="F95" s="17">
        <f t="shared" si="168"/>
        <v>1.9216576541636932E-2</v>
      </c>
      <c r="G95" s="17">
        <f t="shared" si="168"/>
        <v>1.9718234286283168E-2</v>
      </c>
      <c r="H95" s="17">
        <f t="shared" si="168"/>
        <v>1.992683659280161E-2</v>
      </c>
      <c r="I95" s="17">
        <f t="shared" si="168"/>
        <v>2.0088078623248663E-2</v>
      </c>
      <c r="J95" s="17">
        <f t="shared" si="168"/>
        <v>2.0174890579350225E-2</v>
      </c>
      <c r="K95" s="17">
        <f t="shared" si="168"/>
        <v>2.0255542432875969E-2</v>
      </c>
      <c r="L95" s="17">
        <f t="shared" si="168"/>
        <v>2.0330471299465819E-2</v>
      </c>
      <c r="M95" s="17">
        <f t="shared" si="168"/>
        <v>2.040008327740564E-2</v>
      </c>
      <c r="N95" s="2"/>
      <c r="O95" s="2"/>
      <c r="P95" s="2"/>
      <c r="Q95" s="22"/>
      <c r="R95" s="2"/>
      <c r="S95" s="2"/>
    </row>
    <row r="96" spans="1:19" x14ac:dyDescent="0.2">
      <c r="A96" s="22" t="s">
        <v>178</v>
      </c>
      <c r="B96" s="3">
        <v>-1.4999999999999999E-2</v>
      </c>
      <c r="C96" s="3">
        <v>-1.4999999999999999E-2</v>
      </c>
      <c r="D96" s="3">
        <v>-1.4999999999999999E-2</v>
      </c>
      <c r="E96" s="3">
        <v>-1.4999999999999999E-2</v>
      </c>
      <c r="F96" s="3">
        <v>-1.4999999999999999E-2</v>
      </c>
      <c r="G96" s="3">
        <v>-1.4999999999999999E-2</v>
      </c>
      <c r="H96" s="3">
        <v>-1.4999999999999999E-2</v>
      </c>
      <c r="I96" s="3">
        <v>-1.4999999999999999E-2</v>
      </c>
      <c r="J96" s="3">
        <v>-1.4999999999999999E-2</v>
      </c>
      <c r="K96" s="3">
        <v>-1.4999999999999999E-2</v>
      </c>
      <c r="L96" s="3">
        <v>-1.4999999999999999E-2</v>
      </c>
      <c r="M96" s="3">
        <v>-1.4999999999999999E-2</v>
      </c>
      <c r="N96" s="2"/>
      <c r="O96" s="2"/>
      <c r="P96" s="2"/>
      <c r="Q96" s="22"/>
      <c r="R96" s="2"/>
      <c r="S96" s="2"/>
    </row>
    <row r="97" spans="1:19" x14ac:dyDescent="0.2">
      <c r="A97" s="22" t="s">
        <v>179</v>
      </c>
      <c r="B97" s="3">
        <f>B7</f>
        <v>3.9204044662567265E-2</v>
      </c>
      <c r="C97" s="3">
        <f t="shared" ref="C97:M97" si="169">C5-C94-C95-C96</f>
        <v>4.0417322900682395E-3</v>
      </c>
      <c r="D97" s="3">
        <f t="shared" si="169"/>
        <v>2.31509539182456E-2</v>
      </c>
      <c r="E97" s="3">
        <f t="shared" si="169"/>
        <v>2.0749978037480504E-2</v>
      </c>
      <c r="F97" s="3">
        <f t="shared" si="169"/>
        <v>1.9216333443668434E-2</v>
      </c>
      <c r="G97" s="3">
        <f t="shared" si="169"/>
        <v>1.8989760017466783E-2</v>
      </c>
      <c r="H97" s="3">
        <f t="shared" si="169"/>
        <v>1.9393312618792256E-2</v>
      </c>
      <c r="I97" s="3">
        <f t="shared" si="169"/>
        <v>1.8921810891927994E-2</v>
      </c>
      <c r="J97" s="3">
        <f t="shared" si="169"/>
        <v>1.8524141436525473E-2</v>
      </c>
      <c r="K97" s="3">
        <f t="shared" si="169"/>
        <v>1.8132033128979531E-2</v>
      </c>
      <c r="L97" s="3">
        <f t="shared" si="169"/>
        <v>1.7745047699594837E-2</v>
      </c>
      <c r="M97" s="3">
        <f t="shared" si="169"/>
        <v>1.736277789380665E-2</v>
      </c>
      <c r="N97" s="2"/>
      <c r="O97" s="2"/>
      <c r="P97" s="2"/>
      <c r="Q97" s="22"/>
      <c r="R97" s="2"/>
      <c r="S97" s="2"/>
    </row>
    <row r="98" spans="1:19" x14ac:dyDescent="0.2">
      <c r="A98" s="18"/>
      <c r="B98" s="17"/>
    </row>
  </sheetData>
  <pageMargins left="0.7" right="0.7" top="0.75" bottom="0.75" header="0.3" footer="0.3"/>
  <pageSetup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C280"/>
  <sheetViews>
    <sheetView workbookViewId="0">
      <selection activeCell="A7" sqref="A7"/>
    </sheetView>
  </sheetViews>
  <sheetFormatPr defaultColWidth="9.33203125" defaultRowHeight="12.75" x14ac:dyDescent="0.2"/>
  <cols>
    <col min="1" max="1" width="65.33203125" customWidth="1"/>
    <col min="2" max="3" width="9.6640625" bestFit="1" customWidth="1"/>
    <col min="4" max="5" width="10.6640625" bestFit="1" customWidth="1"/>
    <col min="6" max="6" width="11.33203125" bestFit="1" customWidth="1"/>
    <col min="7" max="13" width="10.6640625" bestFit="1" customWidth="1"/>
  </cols>
  <sheetData>
    <row r="1" spans="1:28" x14ac:dyDescent="0.2">
      <c r="A1" s="2"/>
      <c r="B1" s="23">
        <v>2015</v>
      </c>
      <c r="C1" s="23">
        <v>2016</v>
      </c>
      <c r="D1" s="23">
        <v>2017</v>
      </c>
      <c r="E1" s="23">
        <v>2018</v>
      </c>
      <c r="F1" s="23">
        <v>2019</v>
      </c>
      <c r="G1" s="24">
        <v>2020</v>
      </c>
      <c r="H1" s="24">
        <v>2021</v>
      </c>
      <c r="I1" s="24">
        <v>2022</v>
      </c>
      <c r="J1" s="24">
        <v>2023</v>
      </c>
      <c r="K1" s="24">
        <v>2024</v>
      </c>
      <c r="L1" s="24">
        <v>2025</v>
      </c>
      <c r="M1" s="24">
        <v>2026</v>
      </c>
      <c r="W1" s="18"/>
    </row>
    <row r="2" spans="1:28" x14ac:dyDescent="0.2">
      <c r="A2" s="18" t="s">
        <v>139</v>
      </c>
      <c r="B2" s="14">
        <f>('input dmx'!AB4/'input dmx'!AA4-1)*100</f>
        <v>4.6820775077081489</v>
      </c>
      <c r="C2" s="14">
        <f>'input dmx'!AC62*100</f>
        <v>10.79215558980211</v>
      </c>
      <c r="D2" s="14">
        <f>'input dmx'!AD62*100</f>
        <v>12.731958240350071</v>
      </c>
      <c r="E2" s="14">
        <f>'input dmx'!AE62*100</f>
        <v>15.363043317270208</v>
      </c>
      <c r="F2" s="14">
        <f>'input dmx'!AF62*100</f>
        <v>0.11265846345860364</v>
      </c>
      <c r="G2" s="14">
        <f>'input dmx'!AG62*100</f>
        <v>1.8668400133494245</v>
      </c>
      <c r="H2" s="14">
        <f>'input dmx'!AH62*100</f>
        <v>3.4474023824279332</v>
      </c>
      <c r="I2" s="14">
        <f>'input dmx'!AI62*100</f>
        <v>4.5442264053755732</v>
      </c>
      <c r="J2" s="14">
        <f>'input dmx'!AJ62*100</f>
        <v>6.0910598892954138</v>
      </c>
      <c r="K2" s="14">
        <f>'input dmx'!AK62*100</f>
        <v>7.6378933732153431</v>
      </c>
      <c r="L2" s="14">
        <f>'input dmx'!AL62*100</f>
        <v>7.6378933732153431</v>
      </c>
      <c r="M2" s="14">
        <f>'input dmx'!AM62*100</f>
        <v>7.6378933732153209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">
      <c r="A3" s="18" t="s">
        <v>217</v>
      </c>
      <c r="B3" s="14">
        <f>B2</f>
        <v>4.6820775077081489</v>
      </c>
      <c r="C3" s="14">
        <f>C2+C4*($B$6-$B$7)*100</f>
        <v>10.937054473237929</v>
      </c>
      <c r="D3" s="14">
        <f t="shared" ref="D3:F3" si="0">D2+D4*($B$6-$B$7)*100</f>
        <v>12.818897570411561</v>
      </c>
      <c r="E3" s="14">
        <f t="shared" si="0"/>
        <v>15.421002870644536</v>
      </c>
      <c r="F3" s="14">
        <f t="shared" si="0"/>
        <v>0.11265846345860364</v>
      </c>
      <c r="G3" s="14">
        <f>G2</f>
        <v>1.8668400133494245</v>
      </c>
      <c r="H3" s="14">
        <f t="shared" ref="H3:M3" si="1">H2</f>
        <v>3.4474023824279332</v>
      </c>
      <c r="I3" s="14">
        <f t="shared" si="1"/>
        <v>4.5442264053755732</v>
      </c>
      <c r="J3" s="14">
        <f t="shared" si="1"/>
        <v>6.0910598892954138</v>
      </c>
      <c r="K3" s="14">
        <f t="shared" si="1"/>
        <v>7.6378933732153431</v>
      </c>
      <c r="L3" s="14">
        <f t="shared" si="1"/>
        <v>7.6378933732153431</v>
      </c>
      <c r="M3" s="14">
        <f t="shared" si="1"/>
        <v>7.6378933732153209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2">
      <c r="A4" s="18" t="s">
        <v>218</v>
      </c>
      <c r="B4" s="14"/>
      <c r="C4" s="14">
        <v>0.25</v>
      </c>
      <c r="D4" s="14">
        <v>0.15</v>
      </c>
      <c r="E4" s="14">
        <v>0.1</v>
      </c>
      <c r="F4" s="14">
        <v>0</v>
      </c>
      <c r="G4" s="14"/>
      <c r="H4" s="14"/>
      <c r="I4" s="14"/>
      <c r="J4" s="14"/>
      <c r="K4" s="14"/>
      <c r="L4" s="14"/>
      <c r="M4" s="14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2">
      <c r="A5" s="18" t="s">
        <v>85</v>
      </c>
      <c r="B5" s="17">
        <f>('input dmx'!AB10/'input dmx'!AB4)</f>
        <v>0.18415954058767328</v>
      </c>
      <c r="C5" s="17">
        <f>('input dmx'!AC10/'input dmx'!AC4)</f>
        <v>0.17945681338580383</v>
      </c>
      <c r="D5" s="17">
        <f>('input dmx'!AD10/'input dmx'!AD4)</f>
        <v>0.18228088771685022</v>
      </c>
      <c r="E5" s="17">
        <f>('input dmx'!AE10/'input dmx'!AE4)</f>
        <v>0.18276958247699004</v>
      </c>
      <c r="F5" s="17">
        <f>('input dmx'!AF10/'input dmx'!AF4)</f>
        <v>0.18368394178058325</v>
      </c>
      <c r="G5" s="17">
        <f>('input dmx'!AG10/'input dmx'!AG4)</f>
        <v>0.18436687583391481</v>
      </c>
      <c r="H5" s="17">
        <f>('input dmx'!AH10/'input dmx'!AH4)</f>
        <v>0.18534493165237695</v>
      </c>
      <c r="I5" s="17">
        <f>H5</f>
        <v>0.18534493165237695</v>
      </c>
      <c r="J5" s="17">
        <f t="shared" ref="J5:M8" si="2">I5</f>
        <v>0.18534493165237695</v>
      </c>
      <c r="K5" s="17">
        <f t="shared" si="2"/>
        <v>0.18534493165237695</v>
      </c>
      <c r="L5" s="17">
        <f t="shared" si="2"/>
        <v>0.18534493165237695</v>
      </c>
      <c r="M5" s="17">
        <f t="shared" si="2"/>
        <v>0.18534493165237695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">
      <c r="A6" s="19" t="s">
        <v>129</v>
      </c>
      <c r="B6" s="20">
        <f>'sim ref'!B6</f>
        <v>4.4999999999999998E-2</v>
      </c>
      <c r="C6" s="20">
        <f>B6</f>
        <v>4.4999999999999998E-2</v>
      </c>
      <c r="D6" s="20">
        <f t="shared" ref="D6:I6" si="3">C6</f>
        <v>4.4999999999999998E-2</v>
      </c>
      <c r="E6" s="20">
        <f t="shared" si="3"/>
        <v>4.4999999999999998E-2</v>
      </c>
      <c r="F6" s="20">
        <f t="shared" si="3"/>
        <v>4.4999999999999998E-2</v>
      </c>
      <c r="G6" s="20">
        <f t="shared" si="3"/>
        <v>4.4999999999999998E-2</v>
      </c>
      <c r="H6" s="20">
        <f t="shared" si="3"/>
        <v>4.4999999999999998E-2</v>
      </c>
      <c r="I6" s="20">
        <f t="shared" si="3"/>
        <v>4.4999999999999998E-2</v>
      </c>
      <c r="J6" s="20">
        <f t="shared" si="2"/>
        <v>4.4999999999999998E-2</v>
      </c>
      <c r="K6" s="20">
        <f t="shared" si="2"/>
        <v>4.4999999999999998E-2</v>
      </c>
      <c r="L6" s="20">
        <f t="shared" si="2"/>
        <v>4.4999999999999998E-2</v>
      </c>
      <c r="M6" s="20">
        <f t="shared" si="2"/>
        <v>4.4999999999999998E-2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">
      <c r="A7" s="19" t="s">
        <v>128</v>
      </c>
      <c r="B7" s="20">
        <f>('input dmx'!AB19+'input dmx'!AB20)/'input dmx'!AB4</f>
        <v>3.9204044662567265E-2</v>
      </c>
      <c r="C7" s="20">
        <f>('input dmx'!AC19+'input dmx'!AC20)/'input dmx'!AC4</f>
        <v>4.1825270994548261E-2</v>
      </c>
      <c r="D7" s="20">
        <f>('input dmx'!AD19+'input dmx'!AD20)/'input dmx'!AD4</f>
        <v>3.870885400758671E-2</v>
      </c>
      <c r="E7" s="20">
        <f>('input dmx'!AE19+'input dmx'!AE20)/'input dmx'!AE4</f>
        <v>3.7495206362928336E-2</v>
      </c>
      <c r="F7" s="20">
        <f>('input dmx'!AF19+'input dmx'!AF20)/'input dmx'!AF4</f>
        <v>3.6067488954241327E-2</v>
      </c>
      <c r="G7" s="20">
        <f>('input dmx'!AG19+'input dmx'!AG20)/'input dmx'!AG4</f>
        <v>3.6242726314935809E-2</v>
      </c>
      <c r="H7" s="20">
        <f>('input dmx'!AH19+'input dmx'!AH20)/'input dmx'!AH4</f>
        <v>3.5984340734410196E-2</v>
      </c>
      <c r="I7" s="20">
        <f>H7</f>
        <v>3.5984340734410196E-2</v>
      </c>
      <c r="J7" s="20">
        <f t="shared" si="2"/>
        <v>3.5984340734410196E-2</v>
      </c>
      <c r="K7" s="20">
        <f t="shared" si="2"/>
        <v>3.5984340734410196E-2</v>
      </c>
      <c r="L7" s="20">
        <f t="shared" si="2"/>
        <v>3.5984340734410196E-2</v>
      </c>
      <c r="M7" s="20">
        <f t="shared" si="2"/>
        <v>3.5984340734410196E-2</v>
      </c>
    </row>
    <row r="8" spans="1:28" s="2" customFormat="1" x14ac:dyDescent="0.2">
      <c r="A8" s="2" t="s">
        <v>86</v>
      </c>
      <c r="B8" s="3">
        <f>'input dmx'!AB31</f>
        <v>0.48431666666666701</v>
      </c>
      <c r="C8" s="3">
        <f>'input dmx'!AC31</f>
        <v>0.95356666666666801</v>
      </c>
      <c r="D8" s="3">
        <f>'input dmx'!AD31</f>
        <v>1.2573333333333301</v>
      </c>
      <c r="E8" s="3">
        <f>'input dmx'!AE31</f>
        <v>2.09066666666667</v>
      </c>
      <c r="F8" s="3">
        <f>'input dmx'!AF31</f>
        <v>3.0802499999999999</v>
      </c>
      <c r="G8" s="3">
        <f>'input dmx'!AG31</f>
        <v>3.4239999999999999</v>
      </c>
      <c r="H8" s="3">
        <f>'input dmx'!AH31</f>
        <v>3.4239999999999999</v>
      </c>
      <c r="I8" s="3">
        <f>H8</f>
        <v>3.4239999999999999</v>
      </c>
      <c r="J8" s="3">
        <f t="shared" si="2"/>
        <v>3.4239999999999999</v>
      </c>
      <c r="K8" s="3">
        <f t="shared" si="2"/>
        <v>3.4239999999999999</v>
      </c>
      <c r="L8" s="3">
        <f t="shared" si="2"/>
        <v>3.4239999999999999</v>
      </c>
      <c r="M8" s="3">
        <f t="shared" si="2"/>
        <v>3.4239999999999999</v>
      </c>
    </row>
    <row r="9" spans="1:28" x14ac:dyDescent="0.2">
      <c r="A9" t="s">
        <v>87</v>
      </c>
      <c r="B9" s="17">
        <v>3</v>
      </c>
      <c r="C9" s="17">
        <v>3</v>
      </c>
      <c r="D9" s="17">
        <v>3</v>
      </c>
      <c r="E9" s="17">
        <v>3</v>
      </c>
      <c r="F9" s="17">
        <v>3</v>
      </c>
      <c r="G9" s="17">
        <v>3</v>
      </c>
      <c r="H9" s="17">
        <v>3</v>
      </c>
      <c r="I9" s="17">
        <v>3</v>
      </c>
      <c r="J9" s="17">
        <v>3</v>
      </c>
      <c r="K9" s="17">
        <v>3</v>
      </c>
      <c r="L9" s="17">
        <v>3</v>
      </c>
      <c r="M9" s="17">
        <v>3</v>
      </c>
    </row>
    <row r="10" spans="1:28" x14ac:dyDescent="0.2">
      <c r="A10" t="s">
        <v>88</v>
      </c>
      <c r="B10" s="17">
        <f t="shared" ref="B10:M10" si="4">B8+B9</f>
        <v>3.484316666666667</v>
      </c>
      <c r="C10" s="17">
        <f t="shared" si="4"/>
        <v>3.953566666666668</v>
      </c>
      <c r="D10" s="17">
        <f t="shared" si="4"/>
        <v>4.2573333333333299</v>
      </c>
      <c r="E10" s="17">
        <f t="shared" si="4"/>
        <v>5.09066666666667</v>
      </c>
      <c r="F10" s="17">
        <f t="shared" si="4"/>
        <v>6.0802499999999995</v>
      </c>
      <c r="G10" s="17">
        <f t="shared" si="4"/>
        <v>6.4239999999999995</v>
      </c>
      <c r="H10" s="17">
        <f t="shared" si="4"/>
        <v>6.4239999999999995</v>
      </c>
      <c r="I10" s="17">
        <f t="shared" si="4"/>
        <v>6.4239999999999995</v>
      </c>
      <c r="J10" s="17">
        <f t="shared" si="4"/>
        <v>6.4239999999999995</v>
      </c>
      <c r="K10" s="17">
        <f t="shared" si="4"/>
        <v>6.4239999999999995</v>
      </c>
      <c r="L10" s="17">
        <f t="shared" si="4"/>
        <v>6.4239999999999995</v>
      </c>
      <c r="M10" s="17">
        <f t="shared" si="4"/>
        <v>6.4239999999999995</v>
      </c>
    </row>
    <row r="11" spans="1:28" x14ac:dyDescent="0.2">
      <c r="A11" s="18" t="s">
        <v>192</v>
      </c>
      <c r="B11" s="17">
        <f>B10+'input dmx'!AB45</f>
        <v>4.4864349078845649</v>
      </c>
      <c r="C11" s="17">
        <f>C10+'input dmx'!AC45</f>
        <v>4.7825597875884185</v>
      </c>
      <c r="D11" s="17">
        <f>D10+'input dmx'!AD45</f>
        <v>5.834261017535586</v>
      </c>
      <c r="E11" s="17">
        <f>E10+'input dmx'!AE45</f>
        <v>7.1266270993417358</v>
      </c>
      <c r="F11" s="17">
        <f>F10+'input dmx'!AF45</f>
        <v>8.1166863415587436</v>
      </c>
      <c r="G11" s="17">
        <f>G10+'input dmx'!AG45</f>
        <v>8.4369152716180871</v>
      </c>
      <c r="H11" s="17">
        <f>H10+'input dmx'!AH45</f>
        <v>8.5082532452372437</v>
      </c>
      <c r="I11" s="17">
        <f>I10+'input dmx'!AI45</f>
        <v>8.5082532452372437</v>
      </c>
      <c r="J11" s="17">
        <f>J10+'input dmx'!AJ45</f>
        <v>8.5082532452372437</v>
      </c>
      <c r="K11" s="17">
        <f>K10+'input dmx'!AK45</f>
        <v>8.5082532452372437</v>
      </c>
      <c r="L11" s="17">
        <f>L10+'input dmx'!AL45</f>
        <v>8.5082532452372437</v>
      </c>
      <c r="M11" s="17">
        <f>M10+'input dmx'!AM45</f>
        <v>8.5082532452372437</v>
      </c>
    </row>
    <row r="12" spans="1:28" x14ac:dyDescent="0.2">
      <c r="A12" s="18" t="s">
        <v>195</v>
      </c>
      <c r="B12" s="17">
        <f>B11+B13*100</f>
        <v>21.392950521269128</v>
      </c>
      <c r="C12" s="17">
        <f t="shared" ref="C12:M12" si="5">C11+C13*100</f>
        <v>17.711211510451278</v>
      </c>
      <c r="D12" s="17">
        <f t="shared" si="5"/>
        <v>8.4802869092356303</v>
      </c>
      <c r="E12" s="17">
        <f t="shared" si="5"/>
        <v>9.4738278932541764</v>
      </c>
      <c r="F12" s="17">
        <f t="shared" si="5"/>
        <v>10.324789844291782</v>
      </c>
      <c r="G12" s="17">
        <f t="shared" si="5"/>
        <v>10.588759446798083</v>
      </c>
      <c r="H12" s="17">
        <f t="shared" si="5"/>
        <v>10.697405444148558</v>
      </c>
      <c r="I12" s="17">
        <f t="shared" si="5"/>
        <v>10.73232841292144</v>
      </c>
      <c r="J12" s="17">
        <f t="shared" si="5"/>
        <v>10.73232841292144</v>
      </c>
      <c r="K12" s="17">
        <f t="shared" si="5"/>
        <v>10.73232841292144</v>
      </c>
      <c r="L12" s="17">
        <f t="shared" si="5"/>
        <v>10.73232841292144</v>
      </c>
      <c r="M12" s="17">
        <f t="shared" si="5"/>
        <v>10.73232841292144</v>
      </c>
    </row>
    <row r="13" spans="1:28" x14ac:dyDescent="0.2">
      <c r="A13" s="18" t="s">
        <v>193</v>
      </c>
      <c r="B13" s="17">
        <f>'input dmx'!AB80/100</f>
        <v>0.16906515613384562</v>
      </c>
      <c r="C13" s="17">
        <f>'input dmx'!AC80/100</f>
        <v>0.12928651722862861</v>
      </c>
      <c r="D13" s="17">
        <f>'input dmx'!AD80/100</f>
        <v>2.6460258917000434E-2</v>
      </c>
      <c r="E13" s="17">
        <f>'input dmx'!AE80/100</f>
        <v>2.3472007939124406E-2</v>
      </c>
      <c r="F13" s="17">
        <f>'input dmx'!AF80/100</f>
        <v>2.2081035027330387E-2</v>
      </c>
      <c r="G13" s="17">
        <f>'input dmx'!AG80/100</f>
        <v>2.1518441751799955E-2</v>
      </c>
      <c r="H13" s="17">
        <f>'input dmx'!AH80/100</f>
        <v>2.189152198911315E-2</v>
      </c>
      <c r="I13" s="17">
        <f>'input dmx'!AI80/100</f>
        <v>2.2240751676841971E-2</v>
      </c>
      <c r="J13" s="17">
        <f>'input dmx'!AJ80/100</f>
        <v>2.2240751676841971E-2</v>
      </c>
      <c r="K13" s="17">
        <f>'input dmx'!AK80/100</f>
        <v>2.2240751676841971E-2</v>
      </c>
      <c r="L13" s="17">
        <f>'input dmx'!AL80/100</f>
        <v>2.2240751676841971E-2</v>
      </c>
      <c r="M13" s="17">
        <f>'input dmx'!AM80/100</f>
        <v>2.2240751676841971E-2</v>
      </c>
    </row>
    <row r="14" spans="1:28" x14ac:dyDescent="0.2">
      <c r="A14" t="s">
        <v>89</v>
      </c>
      <c r="B14" s="17">
        <f>'input dmx'!AB24/('input dmx'!AB24+'input dmx'!AB25)</f>
        <v>0.75550166086148263</v>
      </c>
      <c r="C14" s="17">
        <f>'input dmx'!AC24/('input dmx'!AC24+'input dmx'!AC25)</f>
        <v>0.79548011110404038</v>
      </c>
      <c r="D14" s="17">
        <f>'input dmx'!AD24/('input dmx'!AD24+'input dmx'!AD25)</f>
        <v>0.77348727590018684</v>
      </c>
      <c r="E14" s="17">
        <f>'input dmx'!AE24/('input dmx'!AE24+'input dmx'!AE25)</f>
        <v>0.74038835815880621</v>
      </c>
      <c r="F14" s="17">
        <f>'input dmx'!AF24/('input dmx'!AF24+'input dmx'!AF25)</f>
        <v>0.702682611968106</v>
      </c>
      <c r="G14" s="17">
        <f>'input dmx'!AG24/('input dmx'!AG24+'input dmx'!AG25)</f>
        <v>0.66342894982117551</v>
      </c>
      <c r="H14" s="17">
        <f>'input dmx'!AH24/('input dmx'!AH24+'input dmx'!AH25)</f>
        <v>0.63060225582921992</v>
      </c>
      <c r="I14" s="17">
        <f>H14</f>
        <v>0.63060225582921992</v>
      </c>
      <c r="J14" s="17">
        <f t="shared" ref="J14:M14" si="6">I14</f>
        <v>0.63060225582921992</v>
      </c>
      <c r="K14" s="17">
        <f t="shared" si="6"/>
        <v>0.63060225582921992</v>
      </c>
      <c r="L14" s="17">
        <f t="shared" si="6"/>
        <v>0.63060225582921992</v>
      </c>
      <c r="M14" s="17">
        <f t="shared" si="6"/>
        <v>0.63060225582921992</v>
      </c>
      <c r="N14" s="17"/>
    </row>
    <row r="15" spans="1:28" x14ac:dyDescent="0.2">
      <c r="A15" s="18" t="s">
        <v>191</v>
      </c>
      <c r="B15" s="17">
        <f>(((1-B14)*B12/100+B14*B11/100) + B14*B13*(1+B11/100))*100</f>
        <v>21.965998393671661</v>
      </c>
      <c r="C15" s="17">
        <f t="shared" ref="C15:M15" si="7">(((1-C14)*C12/100+C14*C11/100) + C14*C13*(1+C11/100))*100</f>
        <v>18.203073169196525</v>
      </c>
      <c r="D15" s="17">
        <f t="shared" si="7"/>
        <v>8.5996948251164493</v>
      </c>
      <c r="E15" s="17">
        <f t="shared" si="7"/>
        <v>9.5976772797624523</v>
      </c>
      <c r="F15" s="17">
        <f t="shared" si="7"/>
        <v>10.450728019769914</v>
      </c>
      <c r="G15" s="17">
        <f t="shared" si="7"/>
        <v>10.709204488226968</v>
      </c>
      <c r="H15" s="17">
        <f t="shared" si="7"/>
        <v>10.814860545678428</v>
      </c>
      <c r="I15" s="17">
        <f t="shared" si="7"/>
        <v>10.851657244767997</v>
      </c>
      <c r="J15" s="17">
        <f t="shared" si="7"/>
        <v>10.851657244767997</v>
      </c>
      <c r="K15" s="17">
        <f t="shared" si="7"/>
        <v>10.851657244767997</v>
      </c>
      <c r="L15" s="17">
        <f t="shared" si="7"/>
        <v>10.851657244767997</v>
      </c>
      <c r="M15" s="17">
        <f t="shared" si="7"/>
        <v>10.851657244767997</v>
      </c>
    </row>
    <row r="16" spans="1:28" x14ac:dyDescent="0.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29" x14ac:dyDescent="0.2">
      <c r="A17" s="18" t="s">
        <v>7</v>
      </c>
      <c r="C17" s="17"/>
      <c r="D17" s="17"/>
      <c r="E17" s="17"/>
      <c r="F17" s="17"/>
      <c r="G17" s="17"/>
      <c r="H17" s="17">
        <f>'input dmx'!AH21/'input dmx'!AH4</f>
        <v>-1.5113067946903971E-2</v>
      </c>
      <c r="I17" s="17">
        <f>H17</f>
        <v>-1.5113067946903971E-2</v>
      </c>
      <c r="J17" s="17">
        <f t="shared" ref="J17:M17" si="8">I17</f>
        <v>-1.5113067946903971E-2</v>
      </c>
      <c r="K17" s="17">
        <f t="shared" si="8"/>
        <v>-1.5113067946903971E-2</v>
      </c>
      <c r="L17" s="17">
        <f t="shared" si="8"/>
        <v>-1.5113067946903971E-2</v>
      </c>
      <c r="M17" s="17">
        <f t="shared" si="8"/>
        <v>-1.5113067946903971E-2</v>
      </c>
    </row>
    <row r="18" spans="1:29" s="27" customFormat="1" x14ac:dyDescent="0.2">
      <c r="A18" s="27" t="s">
        <v>108</v>
      </c>
      <c r="B18" s="28">
        <f>'input dmx'!AB23</f>
        <v>19.3656619723393</v>
      </c>
      <c r="C18" s="28">
        <f>'input dmx'!AC23</f>
        <v>21.0377578956439</v>
      </c>
      <c r="D18" s="28">
        <f>'input dmx'!AD23</f>
        <v>21.5620989632753</v>
      </c>
      <c r="E18" s="28">
        <f>'input dmx'!AE23</f>
        <v>22.514621538178002</v>
      </c>
      <c r="F18" s="28">
        <f>'input dmx'!AF23</f>
        <v>23.4257033484771</v>
      </c>
      <c r="G18" s="28">
        <f>'input dmx'!AG23</f>
        <v>24.391868667759599</v>
      </c>
      <c r="H18" s="28">
        <f>'input dmx'!AH23</f>
        <v>25.118351456974299</v>
      </c>
      <c r="I18" s="87"/>
      <c r="J18" s="87"/>
      <c r="K18" s="87"/>
      <c r="L18" s="87"/>
      <c r="M18" s="87"/>
      <c r="N18" s="32"/>
    </row>
    <row r="19" spans="1:29" s="27" customFormat="1" x14ac:dyDescent="0.2">
      <c r="A19" s="1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29" x14ac:dyDescent="0.2">
      <c r="A20" s="18"/>
      <c r="B20" s="17"/>
      <c r="C20" s="54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28"/>
    </row>
    <row r="21" spans="1:29" s="40" customFormat="1" x14ac:dyDescent="0.2">
      <c r="A21" s="41" t="s">
        <v>110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29" x14ac:dyDescent="0.2">
      <c r="A22" s="32" t="s">
        <v>95</v>
      </c>
      <c r="B22" s="3"/>
      <c r="C22" s="25"/>
      <c r="D22" s="3"/>
      <c r="E22" s="3"/>
      <c r="F22" s="3"/>
      <c r="G22" s="3"/>
      <c r="H22" s="3"/>
      <c r="I22" s="3"/>
      <c r="J22" s="3"/>
      <c r="K22" s="3"/>
      <c r="L22" s="3"/>
      <c r="M22" s="3"/>
      <c r="P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">
      <c r="A23" s="18" t="s">
        <v>90</v>
      </c>
      <c r="B23" s="3"/>
      <c r="C23" s="26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P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18" t="s">
        <v>91</v>
      </c>
      <c r="B24" s="30">
        <f>('input dmx'!AB14-'input dmx'!AB17)/'input dmx'!AB3</f>
        <v>4546.5435936391377</v>
      </c>
      <c r="C24" s="31">
        <f t="shared" ref="C24:M24" si="9">B24*(1+C23/100)</f>
        <v>4728.4053373847037</v>
      </c>
      <c r="D24" s="31">
        <f t="shared" si="9"/>
        <v>4917.5415508800916</v>
      </c>
      <c r="E24" s="31">
        <f t="shared" si="9"/>
        <v>5114.2432129152958</v>
      </c>
      <c r="F24" s="31">
        <f t="shared" si="9"/>
        <v>5318.8129414319073</v>
      </c>
      <c r="G24" s="31">
        <f t="shared" si="9"/>
        <v>5531.5654590891836</v>
      </c>
      <c r="H24" s="31">
        <f t="shared" si="9"/>
        <v>5752.8280774527511</v>
      </c>
      <c r="I24" s="31">
        <f t="shared" si="9"/>
        <v>5982.9412005508611</v>
      </c>
      <c r="J24" s="31">
        <f t="shared" si="9"/>
        <v>6222.2588485728957</v>
      </c>
      <c r="K24" s="31">
        <f t="shared" si="9"/>
        <v>6471.1492025158113</v>
      </c>
      <c r="L24" s="31">
        <f t="shared" si="9"/>
        <v>6729.9951706164438</v>
      </c>
      <c r="M24" s="31">
        <f t="shared" si="9"/>
        <v>6999.1949774411014</v>
      </c>
      <c r="P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">
      <c r="A25" s="18" t="s">
        <v>92</v>
      </c>
      <c r="B25" s="30">
        <f>B24*'input dmx'!AB3</f>
        <v>22539.33148099</v>
      </c>
      <c r="C25" s="30">
        <f>C24*'input dmx'!AC3</f>
        <v>24491.975645491999</v>
      </c>
      <c r="D25" s="30">
        <f>D24*'input dmx'!AD3</f>
        <v>26520.14253547135</v>
      </c>
      <c r="E25" s="30">
        <f>E24*'input dmx'!AE3</f>
        <v>28598.488705900396</v>
      </c>
      <c r="F25" s="30">
        <f>F24*'input dmx'!AF3</f>
        <v>30906.623872519809</v>
      </c>
      <c r="G25" s="30">
        <f>G24*'input dmx'!AG3</f>
        <v>33468.105558368254</v>
      </c>
      <c r="H25" s="30">
        <f>H24*'input dmx'!AH3</f>
        <v>36251.47343690796</v>
      </c>
      <c r="I25" s="30">
        <f>I24*'input dmx'!AI48</f>
        <v>39095.505989603094</v>
      </c>
      <c r="J25" s="30">
        <f>J24*'input dmx'!AJ48</f>
        <v>42162.661091368318</v>
      </c>
      <c r="K25" s="30">
        <f>K24*'input dmx'!AK48</f>
        <v>45470.443349123954</v>
      </c>
      <c r="L25" s="30">
        <f>L24*'input dmx'!AL48</f>
        <v>49037.730656644184</v>
      </c>
      <c r="M25" s="30">
        <f>M24*'input dmx'!AM48</f>
        <v>52884.881932867946</v>
      </c>
      <c r="P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">
      <c r="A26" s="18" t="s">
        <v>94</v>
      </c>
      <c r="B26" s="17">
        <f>B25/'input dmx'!AB4</f>
        <v>0.15625242698211339</v>
      </c>
      <c r="C26" s="17">
        <f>C25/'input dmx'!AC4</f>
        <v>0.15767808425106022</v>
      </c>
      <c r="D26" s="17">
        <f>D25/'input dmx'!AD4</f>
        <v>0.15856809784862924</v>
      </c>
      <c r="E26" s="17">
        <f>E25/'input dmx'!AE4</f>
        <v>0.15947881628616031</v>
      </c>
      <c r="F26" s="17">
        <f>F25/'input dmx'!AF4</f>
        <v>0.16025103179527789</v>
      </c>
      <c r="G26" s="17">
        <f>G25/'input dmx'!AG4</f>
        <v>0.16065888153016486</v>
      </c>
      <c r="H26" s="17">
        <f>H25/'input dmx'!AH4</f>
        <v>0.16102478244078308</v>
      </c>
      <c r="I26" s="17">
        <f>I25/'input dmx'!AI49</f>
        <v>0.16133504213720029</v>
      </c>
      <c r="J26" s="17">
        <f>J25/'input dmx'!AJ49</f>
        <v>0.16164589963650125</v>
      </c>
      <c r="K26" s="17">
        <f>K25/'input dmx'!AK49</f>
        <v>0.16195735609052145</v>
      </c>
      <c r="L26" s="17">
        <f>L25/'input dmx'!AL49</f>
        <v>0.16226941265331629</v>
      </c>
      <c r="M26" s="17">
        <f>M25/'input dmx'!AM49</f>
        <v>0.16258207048116466</v>
      </c>
      <c r="N26" s="47" t="s">
        <v>223</v>
      </c>
      <c r="P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W27" s="2"/>
      <c r="X27" s="2"/>
      <c r="Y27" s="2"/>
      <c r="Z27" s="2"/>
      <c r="AA27" s="2"/>
      <c r="AB27" s="2"/>
      <c r="AC27" s="2"/>
    </row>
    <row r="28" spans="1:29" x14ac:dyDescent="0.2">
      <c r="A28" s="22" t="s">
        <v>135</v>
      </c>
      <c r="B28" s="3">
        <v>-1.4999999999999999E-2</v>
      </c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"/>
      <c r="O28" s="48"/>
      <c r="P28" s="48"/>
      <c r="Q28" s="48"/>
      <c r="R28" s="48"/>
      <c r="S28" s="48"/>
      <c r="T28" s="48"/>
      <c r="U28" s="48"/>
      <c r="V28" s="48"/>
      <c r="W28" s="2"/>
      <c r="X28" s="2"/>
      <c r="Y28" s="2"/>
      <c r="Z28" s="2"/>
      <c r="AA28" s="2"/>
      <c r="AB28" s="2"/>
      <c r="AC28" s="2"/>
    </row>
    <row r="29" spans="1:29" x14ac:dyDescent="0.2">
      <c r="A29" s="22"/>
      <c r="B29" s="3">
        <v>-0.03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40" customFormat="1" x14ac:dyDescent="0.2">
      <c r="A30" s="36" t="s">
        <v>109</v>
      </c>
      <c r="B30" s="37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29" x14ac:dyDescent="0.2">
      <c r="A31" s="27" t="str">
        <f>'sim ref'!A31</f>
        <v>Debt, Golden rule, 1.5%, comply DR (CapEx fixed, growth feedback)</v>
      </c>
      <c r="B31" s="17">
        <f>'input dmx'!AB23</f>
        <v>19.3656619723393</v>
      </c>
      <c r="C31" s="17">
        <f>(1/(1+C3/100))*C32-C36*100</f>
        <v>23.456441460694279</v>
      </c>
      <c r="D31" s="17">
        <f t="shared" ref="D31:M31" si="10">(1/(1+D3/100))*D32-D36*100</f>
        <v>26.791234417137289</v>
      </c>
      <c r="E31" s="17">
        <f t="shared" si="10"/>
        <v>29.211749812261594</v>
      </c>
      <c r="F31" s="17">
        <f t="shared" si="10"/>
        <v>35.178877337398809</v>
      </c>
      <c r="G31" s="17">
        <f t="shared" si="10"/>
        <v>40.534179457013387</v>
      </c>
      <c r="H31" s="17">
        <f t="shared" si="10"/>
        <v>45.183370991922281</v>
      </c>
      <c r="I31" s="17">
        <f t="shared" si="10"/>
        <v>49.219384317524579</v>
      </c>
      <c r="J31" s="17">
        <f t="shared" si="10"/>
        <v>52.393526814497228</v>
      </c>
      <c r="K31" s="17">
        <f t="shared" si="10"/>
        <v>54.675726709767488</v>
      </c>
      <c r="L31" s="17">
        <f t="shared" si="10"/>
        <v>56.795983641364181</v>
      </c>
      <c r="M31" s="17">
        <f t="shared" si="10"/>
        <v>58.765788944265353</v>
      </c>
      <c r="N31" s="18"/>
    </row>
    <row r="32" spans="1:29" x14ac:dyDescent="0.2">
      <c r="A32" s="18" t="s">
        <v>81</v>
      </c>
      <c r="B32" s="29">
        <f>'input dmx'!AA23</f>
        <v>16.2150757690946</v>
      </c>
      <c r="C32" s="29">
        <f t="shared" ref="C32:M32" si="11">B31</f>
        <v>19.3656619723393</v>
      </c>
      <c r="D32" s="29">
        <f t="shared" si="11"/>
        <v>23.456441460694279</v>
      </c>
      <c r="E32" s="29">
        <f t="shared" si="11"/>
        <v>26.791234417137289</v>
      </c>
      <c r="F32" s="29">
        <f t="shared" si="11"/>
        <v>29.211749812261594</v>
      </c>
      <c r="G32" s="29">
        <f t="shared" si="11"/>
        <v>35.178877337398809</v>
      </c>
      <c r="H32" s="29">
        <f t="shared" si="11"/>
        <v>40.534179457013387</v>
      </c>
      <c r="I32" s="29">
        <f t="shared" si="11"/>
        <v>45.183370991922281</v>
      </c>
      <c r="J32" s="29">
        <f t="shared" si="11"/>
        <v>49.219384317524579</v>
      </c>
      <c r="K32" s="29">
        <f t="shared" si="11"/>
        <v>52.393526814497228</v>
      </c>
      <c r="L32" s="29">
        <f t="shared" si="11"/>
        <v>54.675726709767488</v>
      </c>
      <c r="M32" s="29">
        <f t="shared" si="11"/>
        <v>56.795983641364181</v>
      </c>
      <c r="N32" s="2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">
      <c r="A33" s="18" t="s">
        <v>127</v>
      </c>
      <c r="B33" s="17">
        <f>('input dmx'!AB14-'input dmx'!AB17)/'input dmx'!AB4</f>
        <v>0.15625242698211339</v>
      </c>
      <c r="C33" s="25">
        <f t="shared" ref="C33:M33" si="12">C5-C34-$B$28</f>
        <v>0.16268072526752247</v>
      </c>
      <c r="D33" s="25">
        <f t="shared" si="12"/>
        <v>0.17940106061436634</v>
      </c>
      <c r="E33" s="25">
        <f t="shared" si="12"/>
        <v>0.17549169409732268</v>
      </c>
      <c r="F33" s="25">
        <f t="shared" si="12"/>
        <v>0.16818989068304496</v>
      </c>
      <c r="G33" s="25">
        <f t="shared" si="12"/>
        <v>0.16238351687008645</v>
      </c>
      <c r="H33" s="25">
        <f t="shared" si="12"/>
        <v>0.15796866235365487</v>
      </c>
      <c r="I33" s="25">
        <f t="shared" si="12"/>
        <v>0.15344473715800916</v>
      </c>
      <c r="J33" s="25">
        <f t="shared" si="12"/>
        <v>0.15000026651568926</v>
      </c>
      <c r="K33" s="25">
        <f t="shared" si="12"/>
        <v>0.14752370141293741</v>
      </c>
      <c r="L33" s="25">
        <f t="shared" si="12"/>
        <v>0.14522287126368433</v>
      </c>
      <c r="M33" s="25">
        <f t="shared" si="12"/>
        <v>0.14308530606508335</v>
      </c>
      <c r="N33" s="35" t="s">
        <v>131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">
      <c r="A34" s="18" t="s">
        <v>126</v>
      </c>
      <c r="B34" s="17">
        <f>'input dmx'!AB$17/'input dmx'!AB$4</f>
        <v>6.1930948643129681E-3</v>
      </c>
      <c r="C34" s="17">
        <f>((C$15/100)/(1+C$3/100))*(C32/100)</f>
        <v>3.1776088118281372E-2</v>
      </c>
      <c r="D34" s="17">
        <f t="shared" ref="D34:M34" si="13">((D$15/100)/(1+D$3/100))*(D32/100)</f>
        <v>1.7879827102483859E-2</v>
      </c>
      <c r="E34" s="17">
        <f t="shared" si="13"/>
        <v>2.2277888379667352E-2</v>
      </c>
      <c r="F34" s="17">
        <f t="shared" si="13"/>
        <v>3.0494051097538305E-2</v>
      </c>
      <c r="G34" s="17">
        <f t="shared" si="13"/>
        <v>3.6983358963828337E-2</v>
      </c>
      <c r="H34" s="17">
        <f t="shared" si="13"/>
        <v>4.237626929872209E-2</v>
      </c>
      <c r="I34" s="17">
        <f t="shared" si="13"/>
        <v>4.6900194494367796E-2</v>
      </c>
      <c r="J34" s="17">
        <f t="shared" si="13"/>
        <v>5.0344665136687713E-2</v>
      </c>
      <c r="K34" s="17">
        <f t="shared" si="13"/>
        <v>5.2821230239439541E-2</v>
      </c>
      <c r="L34" s="17">
        <f t="shared" si="13"/>
        <v>5.5122060388692627E-2</v>
      </c>
      <c r="M34" s="17">
        <f t="shared" si="13"/>
        <v>5.7259625587293618E-2</v>
      </c>
      <c r="N34" s="3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">
      <c r="A35" s="22" t="s">
        <v>93</v>
      </c>
      <c r="B35" s="3">
        <f>B$5-B33-B34</f>
        <v>2.1714018741246923E-2</v>
      </c>
      <c r="C35" s="3">
        <f t="shared" ref="C35:M35" si="14">C$5-C33-C34</f>
        <v>-1.500000000000002E-2</v>
      </c>
      <c r="D35" s="3">
        <f t="shared" si="14"/>
        <v>-1.4999999999999975E-2</v>
      </c>
      <c r="E35" s="3">
        <f t="shared" si="14"/>
        <v>-1.4999999999999989E-2</v>
      </c>
      <c r="F35" s="3">
        <f t="shared" si="14"/>
        <v>-1.5000000000000013E-2</v>
      </c>
      <c r="G35" s="3">
        <f t="shared" si="14"/>
        <v>-1.4999999999999979E-2</v>
      </c>
      <c r="H35" s="3">
        <f t="shared" si="14"/>
        <v>-1.5000000000000006E-2</v>
      </c>
      <c r="I35" s="3">
        <f t="shared" si="14"/>
        <v>-1.5000000000000006E-2</v>
      </c>
      <c r="J35" s="3">
        <f t="shared" si="14"/>
        <v>-1.5000000000000027E-2</v>
      </c>
      <c r="K35" s="3">
        <f t="shared" si="14"/>
        <v>-1.5000000000000006E-2</v>
      </c>
      <c r="L35" s="3">
        <f t="shared" si="14"/>
        <v>-1.5000000000000006E-2</v>
      </c>
      <c r="M35" s="3">
        <f t="shared" si="14"/>
        <v>-1.500000000000002E-2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">
      <c r="A36" s="22" t="s">
        <v>84</v>
      </c>
      <c r="B36" s="3">
        <f>B$5-B33-B$6-B34</f>
        <v>-2.3285981258753075E-2</v>
      </c>
      <c r="C36" s="3">
        <f t="shared" ref="C36:M36" si="15">C$5-C33-C$6-C34</f>
        <v>-6.0000000000000019E-2</v>
      </c>
      <c r="D36" s="3">
        <f t="shared" si="15"/>
        <v>-5.999999999999997E-2</v>
      </c>
      <c r="E36" s="3">
        <f t="shared" si="15"/>
        <v>-5.9999999999999984E-2</v>
      </c>
      <c r="F36" s="3">
        <f t="shared" si="15"/>
        <v>-6.0000000000000012E-2</v>
      </c>
      <c r="G36" s="3">
        <f t="shared" si="15"/>
        <v>-5.9999999999999977E-2</v>
      </c>
      <c r="H36" s="3">
        <f t="shared" si="15"/>
        <v>-6.0000000000000005E-2</v>
      </c>
      <c r="I36" s="3">
        <f t="shared" si="15"/>
        <v>-6.0000000000000005E-2</v>
      </c>
      <c r="J36" s="3">
        <f t="shared" si="15"/>
        <v>-6.0000000000000026E-2</v>
      </c>
      <c r="K36" s="3">
        <f t="shared" si="15"/>
        <v>-6.0000000000000005E-2</v>
      </c>
      <c r="L36" s="3">
        <f t="shared" si="15"/>
        <v>-6.0000000000000005E-2</v>
      </c>
      <c r="M36" s="3">
        <f t="shared" si="15"/>
        <v>-6.0000000000000019E-2</v>
      </c>
      <c r="P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">
      <c r="A37" s="22" t="s">
        <v>105</v>
      </c>
      <c r="B37" s="30">
        <f>B33*'input dmx'!AB2</f>
        <v>4546.5435936391386</v>
      </c>
      <c r="C37" s="30">
        <f>C33*'input dmx'!AC2</f>
        <v>4878.4231067888313</v>
      </c>
      <c r="D37" s="30">
        <f>D33*'input dmx'!AD2</f>
        <v>5563.6170314994406</v>
      </c>
      <c r="E37" s="30">
        <f>E33*'input dmx'!AE2</f>
        <v>5627.7518629797305</v>
      </c>
      <c r="F37" s="30">
        <f>F33*'input dmx'!AF2</f>
        <v>5582.3076903855363</v>
      </c>
      <c r="G37" s="30">
        <f>G33*'input dmx'!AG2</f>
        <v>5590.9455144273898</v>
      </c>
      <c r="H37" s="30">
        <f>H33*'input dmx'!AH2</f>
        <v>5643.6440551004071</v>
      </c>
      <c r="I37" s="30">
        <f>I33*'input dmx'!AI47</f>
        <v>5690.3374976010155</v>
      </c>
      <c r="J37" s="30">
        <f>J33*'input dmx'!AJ47</f>
        <v>5773.9818189906173</v>
      </c>
      <c r="K37" s="30">
        <f>K33*'input dmx'!AK47</f>
        <v>5894.4397821420189</v>
      </c>
      <c r="L37" s="30">
        <f>L33*'input dmx'!AL47</f>
        <v>6023.0033885420307</v>
      </c>
      <c r="M37" s="30">
        <f>M33*'input dmx'!AM47</f>
        <v>6159.854851106581</v>
      </c>
      <c r="P37" s="2"/>
      <c r="Q37" s="18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">
      <c r="A38" s="18" t="s">
        <v>96</v>
      </c>
      <c r="B38" s="3" t="str">
        <f>IF(B35&gt;-0.0151,"YES","NO")</f>
        <v>YES</v>
      </c>
      <c r="C38" s="3" t="str">
        <f>IF(C35&gt;($B$28-0.0001),"YES","NO")</f>
        <v>YES</v>
      </c>
      <c r="D38" s="3" t="str">
        <f t="shared" ref="D38:M38" si="16">IF(D35&gt;($B$28-0.0001),"YES","NO")</f>
        <v>YES</v>
      </c>
      <c r="E38" s="3" t="str">
        <f t="shared" si="16"/>
        <v>YES</v>
      </c>
      <c r="F38" s="3" t="str">
        <f t="shared" si="16"/>
        <v>YES</v>
      </c>
      <c r="G38" s="3" t="str">
        <f t="shared" si="16"/>
        <v>YES</v>
      </c>
      <c r="H38" s="3" t="str">
        <f t="shared" si="16"/>
        <v>YES</v>
      </c>
      <c r="I38" s="3" t="str">
        <f t="shared" si="16"/>
        <v>YES</v>
      </c>
      <c r="J38" s="3" t="str">
        <f t="shared" si="16"/>
        <v>YES</v>
      </c>
      <c r="K38" s="3" t="str">
        <f t="shared" si="16"/>
        <v>YES</v>
      </c>
      <c r="L38" s="3" t="str">
        <f t="shared" si="16"/>
        <v>YES</v>
      </c>
      <c r="M38" s="3" t="str">
        <f t="shared" si="16"/>
        <v>YES</v>
      </c>
      <c r="P38" s="2"/>
      <c r="Q38" s="18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">
      <c r="A39" s="22" t="s">
        <v>97</v>
      </c>
      <c r="B39" s="3"/>
      <c r="C39" s="25" t="str">
        <f>IF((C37/B37-1)&lt;=0.041,"YES","NO")</f>
        <v>NO</v>
      </c>
      <c r="D39" s="3" t="str">
        <f t="shared" ref="D39:M39" si="17">IF((D37/C37-1)&lt;=0.041,"YES","NO")</f>
        <v>NO</v>
      </c>
      <c r="E39" s="3" t="str">
        <f t="shared" si="17"/>
        <v>YES</v>
      </c>
      <c r="F39" s="3" t="str">
        <f t="shared" si="17"/>
        <v>YES</v>
      </c>
      <c r="G39" s="3" t="str">
        <f t="shared" si="17"/>
        <v>YES</v>
      </c>
      <c r="H39" s="3" t="str">
        <f t="shared" si="17"/>
        <v>YES</v>
      </c>
      <c r="I39" s="3" t="str">
        <f t="shared" si="17"/>
        <v>YES</v>
      </c>
      <c r="J39" s="3" t="str">
        <f t="shared" si="17"/>
        <v>YES</v>
      </c>
      <c r="K39" s="3" t="str">
        <f t="shared" si="17"/>
        <v>YES</v>
      </c>
      <c r="L39" s="3" t="str">
        <f t="shared" si="17"/>
        <v>YES</v>
      </c>
      <c r="M39" s="3" t="str">
        <f t="shared" si="17"/>
        <v>YES</v>
      </c>
      <c r="P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">
      <c r="A40" s="22"/>
      <c r="B40" s="3"/>
      <c r="C40" s="25"/>
      <c r="D40" s="3"/>
      <c r="E40" s="3"/>
      <c r="F40" s="3"/>
      <c r="G40" s="3"/>
      <c r="H40" s="3"/>
      <c r="I40" s="3"/>
      <c r="J40" s="3"/>
      <c r="K40" s="3"/>
      <c r="L40" s="3"/>
      <c r="M40" s="3"/>
      <c r="P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">
      <c r="A41" s="27" t="str">
        <f>'sim ref'!A41</f>
        <v>Debt, Golden rule, 1.5%, comply DR&amp;ER (CapEx fixed, growth feedback)</v>
      </c>
      <c r="B41" s="17">
        <f>'input dmx'!AB23</f>
        <v>19.3656619723393</v>
      </c>
      <c r="C41" s="17">
        <f>(1/(1+C3/100))*C42-C48*100</f>
        <v>22.956177359048052</v>
      </c>
      <c r="D41" s="17">
        <f t="shared" ref="D41:M41" si="18">(1/(1+D3/100))*D42-D48*100</f>
        <v>24.226382922947362</v>
      </c>
      <c r="E41" s="17">
        <f t="shared" si="18"/>
        <v>25.17501476124265</v>
      </c>
      <c r="F41" s="17">
        <f t="shared" si="18"/>
        <v>29.931405537998167</v>
      </c>
      <c r="G41" s="17">
        <f t="shared" si="18"/>
        <v>34.658746944991492</v>
      </c>
      <c r="H41" s="17">
        <f t="shared" si="18"/>
        <v>39.195105924260616</v>
      </c>
      <c r="I41" s="17">
        <f t="shared" si="18"/>
        <v>43.491411311686974</v>
      </c>
      <c r="J41" s="17">
        <f t="shared" si="18"/>
        <v>46.994416831229394</v>
      </c>
      <c r="K41" s="17">
        <f t="shared" si="18"/>
        <v>49.65973297924419</v>
      </c>
      <c r="L41" s="17">
        <f t="shared" si="18"/>
        <v>52.135920560111536</v>
      </c>
      <c r="M41" s="17">
        <f t="shared" si="18"/>
        <v>54.436399976112014</v>
      </c>
      <c r="N41" s="18"/>
    </row>
    <row r="42" spans="1:29" x14ac:dyDescent="0.2">
      <c r="A42" s="18" t="s">
        <v>81</v>
      </c>
      <c r="B42" s="29">
        <f>'input dmx'!AA23</f>
        <v>16.2150757690946</v>
      </c>
      <c r="C42" s="29">
        <f t="shared" ref="C42:M42" si="19">B41</f>
        <v>19.3656619723393</v>
      </c>
      <c r="D42" s="29">
        <f t="shared" si="19"/>
        <v>22.956177359048052</v>
      </c>
      <c r="E42" s="29">
        <f t="shared" si="19"/>
        <v>24.226382922947362</v>
      </c>
      <c r="F42" s="29">
        <f t="shared" si="19"/>
        <v>25.17501476124265</v>
      </c>
      <c r="G42" s="29">
        <f t="shared" si="19"/>
        <v>29.931405537998167</v>
      </c>
      <c r="H42" s="29">
        <f t="shared" si="19"/>
        <v>34.658746944991492</v>
      </c>
      <c r="I42" s="29">
        <f t="shared" si="19"/>
        <v>39.195105924260616</v>
      </c>
      <c r="J42" s="29">
        <f t="shared" si="19"/>
        <v>43.491411311686974</v>
      </c>
      <c r="K42" s="29">
        <f t="shared" si="19"/>
        <v>46.994416831229394</v>
      </c>
      <c r="L42" s="29">
        <f t="shared" si="19"/>
        <v>49.65973297924419</v>
      </c>
      <c r="M42" s="29">
        <f t="shared" si="19"/>
        <v>52.135920560111536</v>
      </c>
      <c r="N42" s="2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">
      <c r="A43" s="18" t="s">
        <v>133</v>
      </c>
      <c r="B43" s="3"/>
      <c r="C43" s="3">
        <f t="shared" ref="C43:M43" si="20">C5-C46-$B$28</f>
        <v>0.16268072526752247</v>
      </c>
      <c r="D43" s="3">
        <f t="shared" si="20"/>
        <v>0.17978239022303705</v>
      </c>
      <c r="E43" s="3">
        <f t="shared" si="20"/>
        <v>0.17762446164391382</v>
      </c>
      <c r="F43" s="3">
        <f t="shared" si="20"/>
        <v>0.17240382533961679</v>
      </c>
      <c r="G43" s="3">
        <f t="shared" si="20"/>
        <v>0.16790015491821103</v>
      </c>
      <c r="H43" s="3">
        <f t="shared" si="20"/>
        <v>0.1641111059336452</v>
      </c>
      <c r="I43" s="3">
        <f t="shared" si="20"/>
        <v>0.15966053713467249</v>
      </c>
      <c r="J43" s="3">
        <f t="shared" si="20"/>
        <v>0.15585919561221201</v>
      </c>
      <c r="K43" s="3">
        <f t="shared" si="20"/>
        <v>0.15296688588349183</v>
      </c>
      <c r="L43" s="3">
        <f t="shared" si="20"/>
        <v>0.15027981199335944</v>
      </c>
      <c r="M43" s="3">
        <f t="shared" si="20"/>
        <v>0.14778341058125133</v>
      </c>
      <c r="N43" s="2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">
      <c r="A44" s="18" t="s">
        <v>134</v>
      </c>
      <c r="B44" s="3"/>
      <c r="C44" s="3">
        <f t="shared" ref="C44:M44" si="21">C26</f>
        <v>0.15767808425106022</v>
      </c>
      <c r="D44" s="3">
        <f t="shared" si="21"/>
        <v>0.15856809784862924</v>
      </c>
      <c r="E44" s="3">
        <f t="shared" si="21"/>
        <v>0.15947881628616031</v>
      </c>
      <c r="F44" s="3">
        <f t="shared" si="21"/>
        <v>0.16025103179527789</v>
      </c>
      <c r="G44" s="3">
        <f t="shared" si="21"/>
        <v>0.16065888153016486</v>
      </c>
      <c r="H44" s="3">
        <f t="shared" si="21"/>
        <v>0.16102478244078308</v>
      </c>
      <c r="I44" s="3">
        <f t="shared" si="21"/>
        <v>0.16133504213720029</v>
      </c>
      <c r="J44" s="3">
        <f t="shared" si="21"/>
        <v>0.16164589963650125</v>
      </c>
      <c r="K44" s="3">
        <f t="shared" si="21"/>
        <v>0.16195735609052145</v>
      </c>
      <c r="L44" s="3">
        <f t="shared" si="21"/>
        <v>0.16226941265331629</v>
      </c>
      <c r="M44" s="3">
        <f t="shared" si="21"/>
        <v>0.16258207048116466</v>
      </c>
      <c r="N44" s="2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18" t="s">
        <v>83</v>
      </c>
      <c r="B45" s="17">
        <f>('input dmx'!AB14-'input dmx'!AB17)/'input dmx'!AB4</f>
        <v>0.15625242698211339</v>
      </c>
      <c r="C45" s="25">
        <f>IF(C44&lt;C43,C44,C43)</f>
        <v>0.15767808425106022</v>
      </c>
      <c r="D45" s="25">
        <f t="shared" ref="D45:M45" si="22">IF(D44&lt;D43,D44,D43)</f>
        <v>0.15856809784862924</v>
      </c>
      <c r="E45" s="25">
        <f t="shared" si="22"/>
        <v>0.15947881628616031</v>
      </c>
      <c r="F45" s="25">
        <f t="shared" si="22"/>
        <v>0.16025103179527789</v>
      </c>
      <c r="G45" s="25">
        <f t="shared" si="22"/>
        <v>0.16065888153016486</v>
      </c>
      <c r="H45" s="25">
        <f t="shared" si="22"/>
        <v>0.16102478244078308</v>
      </c>
      <c r="I45" s="25">
        <f t="shared" si="22"/>
        <v>0.15966053713467249</v>
      </c>
      <c r="J45" s="25">
        <f t="shared" si="22"/>
        <v>0.15585919561221201</v>
      </c>
      <c r="K45" s="25">
        <f t="shared" si="22"/>
        <v>0.15296688588349183</v>
      </c>
      <c r="L45" s="25">
        <f t="shared" si="22"/>
        <v>0.15027981199335944</v>
      </c>
      <c r="M45" s="25">
        <f t="shared" si="22"/>
        <v>0.14778341058125133</v>
      </c>
      <c r="N45" s="49" t="s">
        <v>224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">
      <c r="A46" s="18" t="s">
        <v>126</v>
      </c>
      <c r="B46" s="17">
        <f>'input dmx'!AB$17/'input dmx'!AB$4</f>
        <v>6.1930948643129681E-3</v>
      </c>
      <c r="C46" s="17">
        <f>((C$15/100)/(1+C$3/100))*(C42/100)</f>
        <v>3.1776088118281372E-2</v>
      </c>
      <c r="D46" s="17">
        <f t="shared" ref="D46:M46" si="23">((D$15/100)/(1+D$3/100))*(D42/100)</f>
        <v>1.7498497493813148E-2</v>
      </c>
      <c r="E46" s="17">
        <f t="shared" si="23"/>
        <v>2.0145120833076204E-2</v>
      </c>
      <c r="F46" s="17">
        <f t="shared" si="23"/>
        <v>2.6280116440966447E-2</v>
      </c>
      <c r="G46" s="17">
        <f t="shared" si="23"/>
        <v>3.1466720915703801E-2</v>
      </c>
      <c r="H46" s="17">
        <f t="shared" si="23"/>
        <v>3.623382571873178E-2</v>
      </c>
      <c r="I46" s="17">
        <f t="shared" si="23"/>
        <v>4.0684394517704475E-2</v>
      </c>
      <c r="J46" s="17">
        <f t="shared" si="23"/>
        <v>4.4485736040164953E-2</v>
      </c>
      <c r="K46" s="17">
        <f t="shared" si="23"/>
        <v>4.7378045768885144E-2</v>
      </c>
      <c r="L46" s="17">
        <f t="shared" si="23"/>
        <v>5.0065119659017512E-2</v>
      </c>
      <c r="M46" s="17">
        <f t="shared" si="23"/>
        <v>5.2561521071125633E-2</v>
      </c>
      <c r="N46" s="3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">
      <c r="A47" s="22" t="s">
        <v>93</v>
      </c>
      <c r="B47" s="3">
        <f>B$5-B45-B46</f>
        <v>2.1714018741246923E-2</v>
      </c>
      <c r="C47" s="3">
        <f t="shared" ref="C47:M47" si="24">C$5-C45-C46</f>
        <v>-9.9973589835377699E-3</v>
      </c>
      <c r="D47" s="3">
        <f t="shared" si="24"/>
        <v>6.2142923744078309E-3</v>
      </c>
      <c r="E47" s="3">
        <f t="shared" si="24"/>
        <v>3.1456453577535272E-3</v>
      </c>
      <c r="F47" s="3">
        <f t="shared" si="24"/>
        <v>-2.8472064556610797E-3</v>
      </c>
      <c r="G47" s="3">
        <f t="shared" si="24"/>
        <v>-7.7587266119538492E-3</v>
      </c>
      <c r="H47" s="3">
        <f t="shared" si="24"/>
        <v>-1.1913676507137913E-2</v>
      </c>
      <c r="I47" s="3">
        <f t="shared" si="24"/>
        <v>-1.5000000000000013E-2</v>
      </c>
      <c r="J47" s="3">
        <f t="shared" si="24"/>
        <v>-1.5000000000000013E-2</v>
      </c>
      <c r="K47" s="3">
        <f t="shared" si="24"/>
        <v>-1.5000000000000027E-2</v>
      </c>
      <c r="L47" s="3">
        <f t="shared" si="24"/>
        <v>-1.4999999999999999E-2</v>
      </c>
      <c r="M47" s="3">
        <f t="shared" si="24"/>
        <v>-1.5000000000000013E-2</v>
      </c>
      <c r="N47" s="46"/>
      <c r="O47" s="33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">
      <c r="A48" s="22" t="s">
        <v>84</v>
      </c>
      <c r="B48" s="3">
        <f>B$5-B45-B$6-B46</f>
        <v>-2.3285981258753075E-2</v>
      </c>
      <c r="C48" s="3">
        <f t="shared" ref="C48:M48" si="25">C$5-C45-C$6-C46</f>
        <v>-5.4997358983537768E-2</v>
      </c>
      <c r="D48" s="3">
        <f t="shared" si="25"/>
        <v>-3.8785707625592164E-2</v>
      </c>
      <c r="E48" s="3">
        <f t="shared" si="25"/>
        <v>-4.1854354642246475E-2</v>
      </c>
      <c r="F48" s="3">
        <f t="shared" si="25"/>
        <v>-4.7847206455661082E-2</v>
      </c>
      <c r="G48" s="3">
        <f t="shared" si="25"/>
        <v>-5.2758726611953848E-2</v>
      </c>
      <c r="H48" s="3">
        <f t="shared" si="25"/>
        <v>-5.6913676507137911E-2</v>
      </c>
      <c r="I48" s="3">
        <f t="shared" si="25"/>
        <v>-6.0000000000000012E-2</v>
      </c>
      <c r="J48" s="3">
        <f t="shared" si="25"/>
        <v>-6.0000000000000012E-2</v>
      </c>
      <c r="K48" s="3">
        <f t="shared" si="25"/>
        <v>-6.0000000000000026E-2</v>
      </c>
      <c r="L48" s="3">
        <f t="shared" si="25"/>
        <v>-0.06</v>
      </c>
      <c r="M48" s="3">
        <f t="shared" si="25"/>
        <v>-6.0000000000000012E-2</v>
      </c>
      <c r="N48" s="17"/>
      <c r="P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">
      <c r="A49" s="22" t="s">
        <v>105</v>
      </c>
      <c r="B49" s="30">
        <f>B45*'input dmx'!AB2</f>
        <v>4546.5435936391386</v>
      </c>
      <c r="C49" s="30">
        <f>C45*'input dmx'!AC2</f>
        <v>4728.4053373847064</v>
      </c>
      <c r="D49" s="30">
        <f>D45*'input dmx'!AD2</f>
        <v>4917.5415508800861</v>
      </c>
      <c r="E49" s="30">
        <f>E45*'input dmx'!AE2</f>
        <v>5114.2432129153021</v>
      </c>
      <c r="F49" s="30">
        <f>F45*'input dmx'!AF2</f>
        <v>5318.8129414319046</v>
      </c>
      <c r="G49" s="30">
        <f>G45*'input dmx'!AG2</f>
        <v>5531.5654590891882</v>
      </c>
      <c r="H49" s="30">
        <f>H45*'input dmx'!AH2</f>
        <v>5752.8280774527684</v>
      </c>
      <c r="I49" s="30">
        <f>I45*'input dmx'!AI47</f>
        <v>5920.8439349014534</v>
      </c>
      <c r="J49" s="30">
        <f>J45*'input dmx'!AJ47</f>
        <v>5999.5104188250652</v>
      </c>
      <c r="K49" s="30">
        <f>K45*'input dmx'!AK47</f>
        <v>6111.9270250560567</v>
      </c>
      <c r="L49" s="30">
        <f>L45*'input dmx'!AL47</f>
        <v>6232.7359939192247</v>
      </c>
      <c r="M49" s="30">
        <f>M45*'input dmx'!AM47</f>
        <v>6362.1093151796404</v>
      </c>
      <c r="P49" s="2"/>
      <c r="Q49" s="18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">
      <c r="A50" s="18" t="s">
        <v>96</v>
      </c>
      <c r="B50" s="3" t="str">
        <f>IF(B47&gt;-0.0151,"YES","NO")</f>
        <v>YES</v>
      </c>
      <c r="C50" s="3" t="str">
        <f>IF(C47&gt;($B$28-0.0001),"YES","NO")</f>
        <v>YES</v>
      </c>
      <c r="D50" s="3" t="str">
        <f t="shared" ref="D50:M50" si="26">IF(D47&gt;($B$28-0.0001),"YES","NO")</f>
        <v>YES</v>
      </c>
      <c r="E50" s="3" t="str">
        <f t="shared" si="26"/>
        <v>YES</v>
      </c>
      <c r="F50" s="3" t="str">
        <f t="shared" si="26"/>
        <v>YES</v>
      </c>
      <c r="G50" s="3" t="str">
        <f t="shared" si="26"/>
        <v>YES</v>
      </c>
      <c r="H50" s="3" t="str">
        <f t="shared" si="26"/>
        <v>YES</v>
      </c>
      <c r="I50" s="3" t="str">
        <f t="shared" si="26"/>
        <v>YES</v>
      </c>
      <c r="J50" s="3" t="str">
        <f t="shared" si="26"/>
        <v>YES</v>
      </c>
      <c r="K50" s="3" t="str">
        <f t="shared" si="26"/>
        <v>YES</v>
      </c>
      <c r="L50" s="3" t="str">
        <f t="shared" si="26"/>
        <v>YES</v>
      </c>
      <c r="M50" s="3" t="str">
        <f t="shared" si="26"/>
        <v>YES</v>
      </c>
      <c r="P50" s="2"/>
      <c r="Q50" s="18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">
      <c r="A51" s="22" t="s">
        <v>97</v>
      </c>
      <c r="B51" s="3"/>
      <c r="C51" s="25" t="str">
        <f>IF((C49/B49-1)&lt;=0.041,"YES","NO")</f>
        <v>YES</v>
      </c>
      <c r="D51" s="3" t="str">
        <f t="shared" ref="D51:M51" si="27">IF((D49/C49-1)&lt;=0.041,"YES","NO")</f>
        <v>YES</v>
      </c>
      <c r="E51" s="3" t="str">
        <f t="shared" si="27"/>
        <v>YES</v>
      </c>
      <c r="F51" s="3" t="str">
        <f t="shared" si="27"/>
        <v>YES</v>
      </c>
      <c r="G51" s="3" t="str">
        <f t="shared" si="27"/>
        <v>YES</v>
      </c>
      <c r="H51" s="3" t="str">
        <f t="shared" si="27"/>
        <v>YES</v>
      </c>
      <c r="I51" s="3" t="str">
        <f t="shared" si="27"/>
        <v>YES</v>
      </c>
      <c r="J51" s="3" t="str">
        <f t="shared" si="27"/>
        <v>YES</v>
      </c>
      <c r="K51" s="3" t="str">
        <f t="shared" si="27"/>
        <v>YES</v>
      </c>
      <c r="L51" s="3" t="str">
        <f t="shared" si="27"/>
        <v>YES</v>
      </c>
      <c r="M51" s="3" t="str">
        <f t="shared" si="27"/>
        <v>YES</v>
      </c>
      <c r="P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3" spans="1:29" x14ac:dyDescent="0.2">
      <c r="A53" s="27" t="str">
        <f>'sim ref'!A53</f>
        <v>Debt, 3% deficit, comply DR&amp;ER (CapEx fixed, growth feedback)</v>
      </c>
      <c r="B53" s="17">
        <f>'input dmx'!AB23</f>
        <v>19.3656619723393</v>
      </c>
      <c r="C53" s="17">
        <f>(1/(1+C3/100))*C54-C60*100</f>
        <v>20.456441460694279</v>
      </c>
      <c r="D53" s="17">
        <f t="shared" ref="D53:M53" si="28">(1/(1+D3/100))*D54-D60*100</f>
        <v>21.132105437324608</v>
      </c>
      <c r="E53" s="17">
        <f t="shared" si="28"/>
        <v>21.308717574571702</v>
      </c>
      <c r="F53" s="17">
        <f t="shared" si="28"/>
        <v>24.284738515209284</v>
      </c>
      <c r="G53" s="17">
        <f t="shared" si="28"/>
        <v>26.839689649769074</v>
      </c>
      <c r="H53" s="17">
        <f t="shared" si="28"/>
        <v>28.945252400391052</v>
      </c>
      <c r="I53" s="17">
        <f t="shared" si="28"/>
        <v>30.687088417637103</v>
      </c>
      <c r="J53" s="17">
        <f t="shared" si="28"/>
        <v>31.925235028906922</v>
      </c>
      <c r="K53" s="17">
        <f t="shared" si="28"/>
        <v>32.659847502042631</v>
      </c>
      <c r="L53" s="17">
        <f t="shared" si="28"/>
        <v>33.342332498835134</v>
      </c>
      <c r="M53" s="17">
        <f t="shared" si="28"/>
        <v>33.976388940673992</v>
      </c>
      <c r="N53" s="18"/>
    </row>
    <row r="54" spans="1:29" x14ac:dyDescent="0.2">
      <c r="A54" s="18" t="s">
        <v>81</v>
      </c>
      <c r="B54" s="29">
        <f>'input dmx'!AA23</f>
        <v>16.2150757690946</v>
      </c>
      <c r="C54" s="29">
        <f t="shared" ref="C54:M54" si="29">B53</f>
        <v>19.3656619723393</v>
      </c>
      <c r="D54" s="29">
        <f t="shared" si="29"/>
        <v>20.456441460694279</v>
      </c>
      <c r="E54" s="29">
        <f t="shared" si="29"/>
        <v>21.132105437324608</v>
      </c>
      <c r="F54" s="29">
        <f t="shared" si="29"/>
        <v>21.308717574571702</v>
      </c>
      <c r="G54" s="29">
        <f t="shared" si="29"/>
        <v>24.284738515209284</v>
      </c>
      <c r="H54" s="29">
        <f t="shared" si="29"/>
        <v>26.839689649769074</v>
      </c>
      <c r="I54" s="29">
        <f t="shared" si="29"/>
        <v>28.945252400391052</v>
      </c>
      <c r="J54" s="29">
        <f t="shared" si="29"/>
        <v>30.687088417637103</v>
      </c>
      <c r="K54" s="29">
        <f t="shared" si="29"/>
        <v>31.925235028906922</v>
      </c>
      <c r="L54" s="29">
        <f t="shared" si="29"/>
        <v>32.659847502042631</v>
      </c>
      <c r="M54" s="29">
        <f t="shared" si="29"/>
        <v>33.342332498835134</v>
      </c>
    </row>
    <row r="55" spans="1:29" x14ac:dyDescent="0.2">
      <c r="A55" s="18" t="s">
        <v>133</v>
      </c>
      <c r="B55" s="3"/>
      <c r="C55" s="3">
        <f t="shared" ref="C55:M55" si="30">C5-C6-C58-$B$29</f>
        <v>0.13268072526752248</v>
      </c>
      <c r="D55" s="3">
        <f t="shared" si="30"/>
        <v>0.15168783038706757</v>
      </c>
      <c r="E55" s="3">
        <f t="shared" si="30"/>
        <v>0.15019746620828461</v>
      </c>
      <c r="F55" s="3">
        <f t="shared" si="30"/>
        <v>0.14643984046114589</v>
      </c>
      <c r="G55" s="3">
        <f t="shared" si="30"/>
        <v>0.14383646469439032</v>
      </c>
      <c r="H55" s="3">
        <f t="shared" si="30"/>
        <v>0.14228550299911116</v>
      </c>
      <c r="I55" s="3">
        <f t="shared" si="30"/>
        <v>0.14029985229099856</v>
      </c>
      <c r="J55" s="3">
        <f t="shared" si="30"/>
        <v>0.13895625802657144</v>
      </c>
      <c r="K55" s="3">
        <f t="shared" si="30"/>
        <v>0.13815908174995145</v>
      </c>
      <c r="L55" s="3">
        <f t="shared" si="30"/>
        <v>0.13741847242396255</v>
      </c>
      <c r="M55" s="3">
        <f t="shared" si="30"/>
        <v>0.13673041610589531</v>
      </c>
    </row>
    <row r="56" spans="1:29" x14ac:dyDescent="0.2">
      <c r="A56" s="18" t="s">
        <v>134</v>
      </c>
      <c r="B56" s="3"/>
      <c r="C56" s="3">
        <f t="shared" ref="C56:M56" si="31">C26</f>
        <v>0.15767808425106022</v>
      </c>
      <c r="D56" s="3">
        <f t="shared" si="31"/>
        <v>0.15856809784862924</v>
      </c>
      <c r="E56" s="3">
        <f t="shared" si="31"/>
        <v>0.15947881628616031</v>
      </c>
      <c r="F56" s="3">
        <f t="shared" si="31"/>
        <v>0.16025103179527789</v>
      </c>
      <c r="G56" s="3">
        <f t="shared" si="31"/>
        <v>0.16065888153016486</v>
      </c>
      <c r="H56" s="3">
        <f t="shared" si="31"/>
        <v>0.16102478244078308</v>
      </c>
      <c r="I56" s="3">
        <f t="shared" si="31"/>
        <v>0.16133504213720029</v>
      </c>
      <c r="J56" s="3">
        <f t="shared" si="31"/>
        <v>0.16164589963650125</v>
      </c>
      <c r="K56" s="3">
        <f t="shared" si="31"/>
        <v>0.16195735609052145</v>
      </c>
      <c r="L56" s="3">
        <f t="shared" si="31"/>
        <v>0.16226941265331629</v>
      </c>
      <c r="M56" s="3">
        <f t="shared" si="31"/>
        <v>0.16258207048116466</v>
      </c>
    </row>
    <row r="57" spans="1:29" x14ac:dyDescent="0.2">
      <c r="A57" s="18" t="s">
        <v>83</v>
      </c>
      <c r="B57" s="17">
        <f>('input dmx'!AB14-'input dmx'!AB17)/'input dmx'!AB4</f>
        <v>0.15625242698211339</v>
      </c>
      <c r="C57" s="25">
        <f>IF(C56&lt;C55,C56,C55)</f>
        <v>0.13268072526752248</v>
      </c>
      <c r="D57" s="25">
        <f t="shared" ref="D57:M57" si="32">IF(D56&lt;D55,D56,D55)</f>
        <v>0.15168783038706757</v>
      </c>
      <c r="E57" s="25">
        <f t="shared" si="32"/>
        <v>0.15019746620828461</v>
      </c>
      <c r="F57" s="25">
        <f t="shared" si="32"/>
        <v>0.14643984046114589</v>
      </c>
      <c r="G57" s="25">
        <f t="shared" si="32"/>
        <v>0.14383646469439032</v>
      </c>
      <c r="H57" s="25">
        <f t="shared" si="32"/>
        <v>0.14228550299911116</v>
      </c>
      <c r="I57" s="25">
        <f t="shared" si="32"/>
        <v>0.14029985229099856</v>
      </c>
      <c r="J57" s="25">
        <f t="shared" si="32"/>
        <v>0.13895625802657144</v>
      </c>
      <c r="K57" s="25">
        <f t="shared" si="32"/>
        <v>0.13815908174995145</v>
      </c>
      <c r="L57" s="25">
        <f t="shared" si="32"/>
        <v>0.13741847242396255</v>
      </c>
      <c r="M57" s="25">
        <f t="shared" si="32"/>
        <v>0.13673041610589531</v>
      </c>
    </row>
    <row r="58" spans="1:29" x14ac:dyDescent="0.2">
      <c r="A58" s="18" t="s">
        <v>126</v>
      </c>
      <c r="B58" s="17">
        <f>'input dmx'!AB$17/'input dmx'!AB$4</f>
        <v>6.1930948643129681E-3</v>
      </c>
      <c r="C58" s="17">
        <f>((C$15/100)/(1+C$3/100))*(C54/100)</f>
        <v>3.1776088118281372E-2</v>
      </c>
      <c r="D58" s="17">
        <f t="shared" ref="D58:M58" si="33">((D$15/100)/(1+D$3/100))*(D54/100)</f>
        <v>1.5593057329782629E-2</v>
      </c>
      <c r="E58" s="17">
        <f t="shared" si="33"/>
        <v>1.7572116268705439E-2</v>
      </c>
      <c r="F58" s="17">
        <f t="shared" si="33"/>
        <v>2.224410131943735E-2</v>
      </c>
      <c r="G58" s="17">
        <f t="shared" si="33"/>
        <v>2.5530411139524496E-2</v>
      </c>
      <c r="H58" s="17">
        <f t="shared" si="33"/>
        <v>2.8059428653265772E-2</v>
      </c>
      <c r="I58" s="17">
        <f t="shared" si="33"/>
        <v>3.0045079361378377E-2</v>
      </c>
      <c r="J58" s="17">
        <f t="shared" si="33"/>
        <v>3.138867362580549E-2</v>
      </c>
      <c r="K58" s="17">
        <f t="shared" si="33"/>
        <v>3.2185849902425491E-2</v>
      </c>
      <c r="L58" s="17">
        <f t="shared" si="33"/>
        <v>3.2926459228414376E-2</v>
      </c>
      <c r="M58" s="17">
        <f t="shared" si="33"/>
        <v>3.3614515546481621E-2</v>
      </c>
      <c r="N58" s="3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">
      <c r="A59" s="22" t="s">
        <v>93</v>
      </c>
      <c r="B59" s="3">
        <f>B$5-B57-B58</f>
        <v>2.1714018741246923E-2</v>
      </c>
      <c r="C59" s="3">
        <f t="shared" ref="C59:M59" si="34">C$5-C57-C58</f>
        <v>1.4999999999999979E-2</v>
      </c>
      <c r="D59" s="3">
        <f t="shared" si="34"/>
        <v>1.5000000000000024E-2</v>
      </c>
      <c r="E59" s="3">
        <f t="shared" si="34"/>
        <v>1.4999999999999993E-2</v>
      </c>
      <c r="F59" s="3">
        <f t="shared" si="34"/>
        <v>1.5000000000000017E-2</v>
      </c>
      <c r="G59" s="3">
        <f t="shared" si="34"/>
        <v>1.4999999999999996E-2</v>
      </c>
      <c r="H59" s="3">
        <f t="shared" si="34"/>
        <v>1.5000000000000013E-2</v>
      </c>
      <c r="I59" s="3">
        <f t="shared" si="34"/>
        <v>1.500000000000001E-2</v>
      </c>
      <c r="J59" s="3">
        <f t="shared" si="34"/>
        <v>1.500000000000002E-2</v>
      </c>
      <c r="K59" s="3">
        <f t="shared" si="34"/>
        <v>1.5000000000000006E-2</v>
      </c>
      <c r="L59" s="3">
        <f t="shared" si="34"/>
        <v>1.5000000000000027E-2</v>
      </c>
      <c r="M59" s="3">
        <f t="shared" si="34"/>
        <v>1.5000000000000013E-2</v>
      </c>
    </row>
    <row r="60" spans="1:29" x14ac:dyDescent="0.2">
      <c r="A60" s="22" t="s">
        <v>84</v>
      </c>
      <c r="B60" s="3">
        <f>B$5-B57-B$6-B58</f>
        <v>-2.3285981258753075E-2</v>
      </c>
      <c r="C60" s="3">
        <f t="shared" ref="C60:M60" si="35">C$5-C57-C$6-C58</f>
        <v>-3.000000000000002E-2</v>
      </c>
      <c r="D60" s="3">
        <f t="shared" si="35"/>
        <v>-2.9999999999999975E-2</v>
      </c>
      <c r="E60" s="3">
        <f t="shared" si="35"/>
        <v>-3.0000000000000006E-2</v>
      </c>
      <c r="F60" s="3">
        <f t="shared" si="35"/>
        <v>-2.9999999999999982E-2</v>
      </c>
      <c r="G60" s="3">
        <f t="shared" si="35"/>
        <v>-3.0000000000000002E-2</v>
      </c>
      <c r="H60" s="3">
        <f t="shared" si="35"/>
        <v>-2.9999999999999985E-2</v>
      </c>
      <c r="I60" s="3">
        <f t="shared" si="35"/>
        <v>-2.9999999999999988E-2</v>
      </c>
      <c r="J60" s="3">
        <f t="shared" si="35"/>
        <v>-2.9999999999999978E-2</v>
      </c>
      <c r="K60" s="3">
        <f t="shared" si="35"/>
        <v>-2.9999999999999992E-2</v>
      </c>
      <c r="L60" s="3">
        <f t="shared" si="35"/>
        <v>-2.9999999999999971E-2</v>
      </c>
      <c r="M60" s="3">
        <f t="shared" si="35"/>
        <v>-2.9999999999999985E-2</v>
      </c>
    </row>
    <row r="61" spans="1:29" x14ac:dyDescent="0.2">
      <c r="A61" s="22" t="s">
        <v>105</v>
      </c>
      <c r="B61" s="30">
        <f>B57*'input dmx'!AB2</f>
        <v>4546.5435936391386</v>
      </c>
      <c r="C61" s="30">
        <f>C57*'input dmx'!AC2</f>
        <v>3978.791678646417</v>
      </c>
      <c r="D61" s="30">
        <f>D57*'input dmx'!AD2</f>
        <v>4704.1694944422516</v>
      </c>
      <c r="E61" s="30">
        <f>E57*'input dmx'!AE2</f>
        <v>4816.6044245931325</v>
      </c>
      <c r="F61" s="30">
        <f>F57*'input dmx'!AF2</f>
        <v>4860.4125031843796</v>
      </c>
      <c r="G61" s="30">
        <f>G57*'input dmx'!AG2</f>
        <v>4952.3612531287527</v>
      </c>
      <c r="H61" s="30">
        <f>H57*'input dmx'!AH2</f>
        <v>5083.3419816530204</v>
      </c>
      <c r="I61" s="30">
        <f>I57*'input dmx'!AI47</f>
        <v>5202.8731984287688</v>
      </c>
      <c r="J61" s="30">
        <f>J57*'input dmx'!AJ47</f>
        <v>5348.8632128295103</v>
      </c>
      <c r="K61" s="30">
        <f>K57*'input dmx'!AK47</f>
        <v>5520.2681327226192</v>
      </c>
      <c r="L61" s="30">
        <f>L57*'input dmx'!AL47</f>
        <v>5699.3221374543273</v>
      </c>
      <c r="M61" s="30">
        <f>M57*'input dmx'!AM47</f>
        <v>5886.2753982622235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">
      <c r="A62" s="18" t="s">
        <v>107</v>
      </c>
      <c r="B62" s="3" t="str">
        <f>IF(B60&gt;-0.031,"YES","NO")</f>
        <v>YES</v>
      </c>
      <c r="C62" s="3" t="str">
        <f>IF(C60&gt;($B$29-0.001),"YES","NO")</f>
        <v>YES</v>
      </c>
      <c r="D62" s="3" t="str">
        <f t="shared" ref="D62:M62" si="36">IF(D60&gt;($B$29-0.001),"YES","NO")</f>
        <v>YES</v>
      </c>
      <c r="E62" s="3" t="str">
        <f t="shared" si="36"/>
        <v>YES</v>
      </c>
      <c r="F62" s="3" t="str">
        <f t="shared" si="36"/>
        <v>YES</v>
      </c>
      <c r="G62" s="3" t="str">
        <f t="shared" si="36"/>
        <v>YES</v>
      </c>
      <c r="H62" s="3" t="str">
        <f t="shared" si="36"/>
        <v>YES</v>
      </c>
      <c r="I62" s="3" t="str">
        <f t="shared" si="36"/>
        <v>YES</v>
      </c>
      <c r="J62" s="3" t="str">
        <f t="shared" si="36"/>
        <v>YES</v>
      </c>
      <c r="K62" s="3" t="str">
        <f t="shared" si="36"/>
        <v>YES</v>
      </c>
      <c r="L62" s="3" t="str">
        <f t="shared" si="36"/>
        <v>YES</v>
      </c>
      <c r="M62" s="3" t="str">
        <f t="shared" si="36"/>
        <v>YES</v>
      </c>
      <c r="N62" s="1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">
      <c r="A63" s="22" t="s">
        <v>97</v>
      </c>
      <c r="B63" s="3"/>
      <c r="C63" s="25" t="str">
        <f>IF((C61/B61-1)&lt;=0.041,"YES","NO")</f>
        <v>YES</v>
      </c>
      <c r="D63" s="3" t="str">
        <f t="shared" ref="D63:M63" si="37">IF((D61/C61-1)&lt;=0.041,"YES","NO")</f>
        <v>NO</v>
      </c>
      <c r="E63" s="3" t="str">
        <f t="shared" si="37"/>
        <v>YES</v>
      </c>
      <c r="F63" s="3" t="str">
        <f t="shared" si="37"/>
        <v>YES</v>
      </c>
      <c r="G63" s="3" t="str">
        <f t="shared" si="37"/>
        <v>YES</v>
      </c>
      <c r="H63" s="3" t="str">
        <f t="shared" si="37"/>
        <v>YES</v>
      </c>
      <c r="I63" s="3" t="str">
        <f t="shared" si="37"/>
        <v>YES</v>
      </c>
      <c r="J63" s="3" t="str">
        <f t="shared" si="37"/>
        <v>YES</v>
      </c>
      <c r="K63" s="3" t="str">
        <f t="shared" si="37"/>
        <v>YES</v>
      </c>
      <c r="L63" s="3" t="str">
        <f t="shared" si="37"/>
        <v>YES</v>
      </c>
      <c r="M63" s="3" t="str">
        <f t="shared" si="37"/>
        <v>YES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">
      <c r="A64" s="18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2"/>
      <c r="O64" s="2"/>
      <c r="P64" s="2"/>
      <c r="Q64" s="22"/>
      <c r="R64" s="2"/>
      <c r="S64" s="2"/>
    </row>
    <row r="65" spans="1:29" x14ac:dyDescent="0.2">
      <c r="A65" s="27" t="str">
        <f>'sim ref'!A65</f>
        <v>Debt, 3% deficit, comply DR (CapEx fixed, growth feedback)</v>
      </c>
      <c r="B65" s="3">
        <f>'input dmx'!AB23</f>
        <v>19.3656619723393</v>
      </c>
      <c r="C65" s="3">
        <f>(1/(1+C3/100))*C66-C70*100</f>
        <v>20.456441460694275</v>
      </c>
      <c r="D65" s="3">
        <f t="shared" ref="D65:M65" si="38">(1/(1+D3/100))*D66-D70*100</f>
        <v>21.132105437324611</v>
      </c>
      <c r="E65" s="3">
        <f t="shared" si="38"/>
        <v>21.308717574571702</v>
      </c>
      <c r="F65" s="3">
        <f t="shared" si="38"/>
        <v>24.284738515209284</v>
      </c>
      <c r="G65" s="3">
        <f t="shared" si="38"/>
        <v>26.83968964976907</v>
      </c>
      <c r="H65" s="3">
        <f t="shared" si="38"/>
        <v>28.945252400391048</v>
      </c>
      <c r="I65" s="3">
        <f t="shared" si="38"/>
        <v>30.687088417637099</v>
      </c>
      <c r="J65" s="3">
        <f t="shared" si="38"/>
        <v>31.925235028906922</v>
      </c>
      <c r="K65" s="3">
        <f t="shared" si="38"/>
        <v>32.659847502042631</v>
      </c>
      <c r="L65" s="3">
        <f t="shared" si="38"/>
        <v>33.342332498835141</v>
      </c>
      <c r="M65" s="3">
        <f t="shared" si="38"/>
        <v>33.976388940673999</v>
      </c>
      <c r="N65" s="2"/>
      <c r="O65" s="2"/>
      <c r="P65" s="2"/>
      <c r="Q65" s="2"/>
      <c r="R65" s="2"/>
      <c r="S65" s="2"/>
    </row>
    <row r="66" spans="1:29" x14ac:dyDescent="0.2">
      <c r="A66" s="18" t="s">
        <v>81</v>
      </c>
      <c r="B66" s="3">
        <f>'input dmx'!AA23</f>
        <v>16.2150757690946</v>
      </c>
      <c r="C66" s="3">
        <f t="shared" ref="C66:M66" si="39">B65</f>
        <v>19.3656619723393</v>
      </c>
      <c r="D66" s="3">
        <f t="shared" si="39"/>
        <v>20.456441460694275</v>
      </c>
      <c r="E66" s="3">
        <f t="shared" si="39"/>
        <v>21.132105437324611</v>
      </c>
      <c r="F66" s="3">
        <f t="shared" si="39"/>
        <v>21.308717574571702</v>
      </c>
      <c r="G66" s="3">
        <f t="shared" si="39"/>
        <v>24.284738515209284</v>
      </c>
      <c r="H66" s="3">
        <f t="shared" si="39"/>
        <v>26.83968964976907</v>
      </c>
      <c r="I66" s="3">
        <f t="shared" si="39"/>
        <v>28.945252400391048</v>
      </c>
      <c r="J66" s="3">
        <f t="shared" si="39"/>
        <v>30.687088417637099</v>
      </c>
      <c r="K66" s="3">
        <f t="shared" si="39"/>
        <v>31.925235028906922</v>
      </c>
      <c r="L66" s="3">
        <f t="shared" si="39"/>
        <v>32.659847502042631</v>
      </c>
      <c r="M66" s="3">
        <f t="shared" si="39"/>
        <v>33.342332498835141</v>
      </c>
      <c r="N66" s="2"/>
      <c r="O66" s="2"/>
      <c r="P66" s="2"/>
      <c r="Q66" s="2"/>
      <c r="R66" s="2"/>
      <c r="S66" s="2"/>
    </row>
    <row r="67" spans="1:29" x14ac:dyDescent="0.2">
      <c r="A67" s="18" t="s">
        <v>83</v>
      </c>
      <c r="B67" s="3">
        <f>('input dmx'!AB14-'input dmx'!AB17)/'input dmx'!AB4</f>
        <v>0.15625242698211339</v>
      </c>
      <c r="C67" s="25">
        <f t="shared" ref="C67:M67" si="40">C5-$B$29-C6-C68</f>
        <v>0.13268072526752245</v>
      </c>
      <c r="D67" s="25">
        <f t="shared" si="40"/>
        <v>0.15168783038706762</v>
      </c>
      <c r="E67" s="25">
        <f t="shared" si="40"/>
        <v>0.15019746620828459</v>
      </c>
      <c r="F67" s="25">
        <f t="shared" si="40"/>
        <v>0.14643984046114591</v>
      </c>
      <c r="G67" s="25">
        <f t="shared" si="40"/>
        <v>0.14383646469439029</v>
      </c>
      <c r="H67" s="25">
        <f t="shared" si="40"/>
        <v>0.14228550299911119</v>
      </c>
      <c r="I67" s="25">
        <f t="shared" si="40"/>
        <v>0.14029985229099859</v>
      </c>
      <c r="J67" s="25">
        <f t="shared" si="40"/>
        <v>0.13895625802657147</v>
      </c>
      <c r="K67" s="25">
        <f t="shared" si="40"/>
        <v>0.13815908174995148</v>
      </c>
      <c r="L67" s="25">
        <f t="shared" si="40"/>
        <v>0.1374184724239626</v>
      </c>
      <c r="M67" s="25">
        <f t="shared" si="40"/>
        <v>0.13673041610589534</v>
      </c>
      <c r="N67" s="32"/>
      <c r="O67" s="2"/>
      <c r="P67" s="2"/>
      <c r="Q67" s="2"/>
      <c r="R67" s="2"/>
      <c r="S67" s="2"/>
    </row>
    <row r="68" spans="1:29" x14ac:dyDescent="0.2">
      <c r="A68" s="18" t="s">
        <v>126</v>
      </c>
      <c r="B68" s="17">
        <f>'input dmx'!AB$17/'input dmx'!AB$4</f>
        <v>6.1930948643129681E-3</v>
      </c>
      <c r="C68" s="17">
        <f>((C$15/100)/(1+C$3/100))*(C66/100)</f>
        <v>3.1776088118281372E-2</v>
      </c>
      <c r="D68" s="17">
        <f t="shared" ref="D68:M68" si="41">((D$15/100)/(1+D$3/100))*(D66/100)</f>
        <v>1.5593057329782625E-2</v>
      </c>
      <c r="E68" s="17">
        <f t="shared" si="41"/>
        <v>1.7572116268705439E-2</v>
      </c>
      <c r="F68" s="17">
        <f t="shared" si="41"/>
        <v>2.224410131943735E-2</v>
      </c>
      <c r="G68" s="17">
        <f t="shared" si="41"/>
        <v>2.5530411139524496E-2</v>
      </c>
      <c r="H68" s="17">
        <f t="shared" si="41"/>
        <v>2.8059428653265772E-2</v>
      </c>
      <c r="I68" s="17">
        <f t="shared" si="41"/>
        <v>3.0045079361378371E-2</v>
      </c>
      <c r="J68" s="17">
        <f t="shared" si="41"/>
        <v>3.1388673625805483E-2</v>
      </c>
      <c r="K68" s="17">
        <f t="shared" si="41"/>
        <v>3.2185849902425491E-2</v>
      </c>
      <c r="L68" s="17">
        <f t="shared" si="41"/>
        <v>3.2926459228414376E-2</v>
      </c>
      <c r="M68" s="17">
        <f t="shared" si="41"/>
        <v>3.3614515546481628E-2</v>
      </c>
      <c r="N68" s="49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">
      <c r="A69" s="22" t="s">
        <v>93</v>
      </c>
      <c r="B69" s="3">
        <f>B$5-B67-B68</f>
        <v>2.1714018741246923E-2</v>
      </c>
      <c r="C69" s="3">
        <f t="shared" ref="C69:M69" si="42">C$5-C67-C68</f>
        <v>1.5000000000000006E-2</v>
      </c>
      <c r="D69" s="3">
        <f t="shared" si="42"/>
        <v>1.4999999999999972E-2</v>
      </c>
      <c r="E69" s="3">
        <f t="shared" si="42"/>
        <v>1.500000000000002E-2</v>
      </c>
      <c r="F69" s="3">
        <f t="shared" si="42"/>
        <v>1.4999999999999989E-2</v>
      </c>
      <c r="G69" s="3">
        <f t="shared" si="42"/>
        <v>1.5000000000000024E-2</v>
      </c>
      <c r="H69" s="3">
        <f t="shared" si="42"/>
        <v>1.4999999999999986E-2</v>
      </c>
      <c r="I69" s="3">
        <f t="shared" si="42"/>
        <v>1.4999999999999989E-2</v>
      </c>
      <c r="J69" s="3">
        <f t="shared" si="42"/>
        <v>1.4999999999999999E-2</v>
      </c>
      <c r="K69" s="3">
        <f t="shared" si="42"/>
        <v>1.4999999999999979E-2</v>
      </c>
      <c r="L69" s="3">
        <f t="shared" si="42"/>
        <v>1.4999999999999972E-2</v>
      </c>
      <c r="M69" s="3">
        <f t="shared" si="42"/>
        <v>1.4999999999999979E-2</v>
      </c>
      <c r="N69" s="2"/>
      <c r="O69" s="2"/>
      <c r="P69" s="2"/>
      <c r="Q69" s="2"/>
      <c r="R69" s="2"/>
      <c r="S69" s="2"/>
    </row>
    <row r="70" spans="1:29" x14ac:dyDescent="0.2">
      <c r="A70" s="22" t="s">
        <v>84</v>
      </c>
      <c r="B70" s="3">
        <f>B$5-B67-B$6-B68</f>
        <v>-2.3285981258753075E-2</v>
      </c>
      <c r="C70" s="3">
        <f t="shared" ref="C70:M70" si="43">C$5-C67-C$6-C68</f>
        <v>-2.9999999999999992E-2</v>
      </c>
      <c r="D70" s="3">
        <f t="shared" si="43"/>
        <v>-3.0000000000000027E-2</v>
      </c>
      <c r="E70" s="3">
        <f t="shared" si="43"/>
        <v>-2.9999999999999978E-2</v>
      </c>
      <c r="F70" s="3">
        <f t="shared" si="43"/>
        <v>-3.0000000000000009E-2</v>
      </c>
      <c r="G70" s="3">
        <f t="shared" si="43"/>
        <v>-2.9999999999999975E-2</v>
      </c>
      <c r="H70" s="3">
        <f t="shared" si="43"/>
        <v>-3.0000000000000013E-2</v>
      </c>
      <c r="I70" s="3">
        <f t="shared" si="43"/>
        <v>-3.0000000000000009E-2</v>
      </c>
      <c r="J70" s="3">
        <f t="shared" si="43"/>
        <v>-0.03</v>
      </c>
      <c r="K70" s="3">
        <f t="shared" si="43"/>
        <v>-3.000000000000002E-2</v>
      </c>
      <c r="L70" s="3">
        <f t="shared" si="43"/>
        <v>-3.0000000000000027E-2</v>
      </c>
      <c r="M70" s="3">
        <f t="shared" si="43"/>
        <v>-3.000000000000002E-2</v>
      </c>
      <c r="N70" s="2"/>
      <c r="O70" s="2"/>
      <c r="P70" s="2"/>
      <c r="Q70" s="2"/>
      <c r="R70" s="2"/>
      <c r="S70" s="2"/>
    </row>
    <row r="71" spans="1:29" x14ac:dyDescent="0.2">
      <c r="A71" s="22" t="s">
        <v>105</v>
      </c>
      <c r="B71" s="30">
        <f>B67*'input dmx'!AB2</f>
        <v>4546.5435936391386</v>
      </c>
      <c r="C71" s="30">
        <f>C67*'input dmx'!AC2</f>
        <v>3978.7916786464161</v>
      </c>
      <c r="D71" s="30">
        <f>D67*'input dmx'!AD2</f>
        <v>4704.1694944422534</v>
      </c>
      <c r="E71" s="30">
        <f>E67*'input dmx'!AE2</f>
        <v>4816.6044245931316</v>
      </c>
      <c r="F71" s="30">
        <f>F67*'input dmx'!AF2</f>
        <v>4860.4125031843805</v>
      </c>
      <c r="G71" s="30">
        <f>G67*'input dmx'!AG2</f>
        <v>4952.3612531287508</v>
      </c>
      <c r="H71" s="30">
        <f>H67*'input dmx'!AH2</f>
        <v>5083.3419816530213</v>
      </c>
      <c r="I71" s="30">
        <f>I67*'input dmx'!AI47</f>
        <v>5202.8731984287697</v>
      </c>
      <c r="J71" s="30">
        <f>J67*'input dmx'!AJ47</f>
        <v>5348.8632128295112</v>
      </c>
      <c r="K71" s="30">
        <f>K67*'input dmx'!AK47</f>
        <v>5520.2681327226201</v>
      </c>
      <c r="L71" s="30">
        <f>L67*'input dmx'!AL47</f>
        <v>5699.32213745433</v>
      </c>
      <c r="M71" s="30">
        <f>M67*'input dmx'!AM47</f>
        <v>5886.2753982622244</v>
      </c>
      <c r="N71" s="2"/>
      <c r="O71" s="2"/>
      <c r="P71" s="2"/>
      <c r="Q71" s="2"/>
      <c r="R71" s="2"/>
      <c r="S71" s="2"/>
    </row>
    <row r="72" spans="1:29" x14ac:dyDescent="0.2">
      <c r="A72" s="18" t="s">
        <v>107</v>
      </c>
      <c r="B72" s="3" t="str">
        <f>IF(B70&gt;-0.031,"YES","NO")</f>
        <v>YES</v>
      </c>
      <c r="C72" s="3" t="str">
        <f>IF(C70&gt;$B$29-0.001,"YES","NO")</f>
        <v>YES</v>
      </c>
      <c r="D72" s="3" t="str">
        <f t="shared" ref="D72:M72" si="44">IF(D70&gt;$B$29-0.001,"YES","NO")</f>
        <v>YES</v>
      </c>
      <c r="E72" s="3" t="str">
        <f t="shared" si="44"/>
        <v>YES</v>
      </c>
      <c r="F72" s="3" t="str">
        <f t="shared" si="44"/>
        <v>YES</v>
      </c>
      <c r="G72" s="3" t="str">
        <f t="shared" si="44"/>
        <v>YES</v>
      </c>
      <c r="H72" s="3" t="str">
        <f t="shared" si="44"/>
        <v>YES</v>
      </c>
      <c r="I72" s="3" t="str">
        <f t="shared" si="44"/>
        <v>YES</v>
      </c>
      <c r="J72" s="3" t="str">
        <f t="shared" si="44"/>
        <v>YES</v>
      </c>
      <c r="K72" s="3" t="str">
        <f t="shared" si="44"/>
        <v>YES</v>
      </c>
      <c r="L72" s="3" t="str">
        <f t="shared" si="44"/>
        <v>YES</v>
      </c>
      <c r="M72" s="3" t="str">
        <f t="shared" si="44"/>
        <v>YES</v>
      </c>
      <c r="N72" s="2"/>
      <c r="O72" s="2"/>
      <c r="P72" s="2"/>
      <c r="Q72" s="2"/>
      <c r="R72" s="2"/>
      <c r="S72" s="2"/>
    </row>
    <row r="73" spans="1:29" x14ac:dyDescent="0.2">
      <c r="A73" s="22" t="s">
        <v>97</v>
      </c>
      <c r="B73" s="3"/>
      <c r="C73" s="25" t="str">
        <f>IF((C71/B71-1)&lt;=0.041,"YES","NO")</f>
        <v>YES</v>
      </c>
      <c r="D73" s="3" t="str">
        <f t="shared" ref="D73:M73" si="45">IF((D71/C71-1)&lt;=0.041,"YES","NO")</f>
        <v>NO</v>
      </c>
      <c r="E73" s="3" t="str">
        <f t="shared" si="45"/>
        <v>YES</v>
      </c>
      <c r="F73" s="3" t="str">
        <f t="shared" si="45"/>
        <v>YES</v>
      </c>
      <c r="G73" s="3" t="str">
        <f t="shared" si="45"/>
        <v>YES</v>
      </c>
      <c r="H73" s="3" t="str">
        <f t="shared" si="45"/>
        <v>YES</v>
      </c>
      <c r="I73" s="3" t="str">
        <f t="shared" si="45"/>
        <v>YES</v>
      </c>
      <c r="J73" s="3" t="str">
        <f t="shared" si="45"/>
        <v>YES</v>
      </c>
      <c r="K73" s="3" t="str">
        <f t="shared" si="45"/>
        <v>YES</v>
      </c>
      <c r="L73" s="3" t="str">
        <f t="shared" si="45"/>
        <v>YES</v>
      </c>
      <c r="M73" s="3" t="str">
        <f t="shared" si="45"/>
        <v>YES</v>
      </c>
      <c r="N73" s="2"/>
      <c r="O73" s="2"/>
      <c r="P73" s="2"/>
      <c r="Q73" s="2"/>
      <c r="R73" s="2"/>
      <c r="S73" s="2"/>
    </row>
    <row r="74" spans="1:29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29" x14ac:dyDescent="0.2">
      <c r="A75" s="27" t="str">
        <f>'sim ref'!A75</f>
        <v>Debt, 1.5% deficit, comply DR (CapEx framework)</v>
      </c>
      <c r="B75" s="3">
        <f>'input dmx'!AB23</f>
        <v>19.3656619723393</v>
      </c>
      <c r="C75" s="3">
        <f t="shared" ref="C75:M75" si="46">(1/(1+C2/100))*C76-C80*100</f>
        <v>18.979271767253007</v>
      </c>
      <c r="D75" s="3">
        <f t="shared" si="46"/>
        <v>18.335750982687863</v>
      </c>
      <c r="E75" s="3">
        <f t="shared" si="46"/>
        <v>17.393955685843931</v>
      </c>
      <c r="F75" s="3">
        <f t="shared" si="46"/>
        <v>18.874381974076506</v>
      </c>
      <c r="G75" s="3">
        <f t="shared" si="46"/>
        <v>20.028484805853466</v>
      </c>
      <c r="H75" s="3">
        <f t="shared" si="46"/>
        <v>20.861032123176443</v>
      </c>
      <c r="I75" s="3">
        <f t="shared" si="46"/>
        <v>21.454265137786493</v>
      </c>
      <c r="J75" s="3">
        <f t="shared" si="46"/>
        <v>21.722500520000203</v>
      </c>
      <c r="K75" s="3">
        <f t="shared" si="46"/>
        <v>21.681090356981699</v>
      </c>
      <c r="L75" s="3">
        <f t="shared" si="46"/>
        <v>21.642618623913748</v>
      </c>
      <c r="M75" s="3">
        <f t="shared" si="46"/>
        <v>21.606876812306055</v>
      </c>
      <c r="N75" s="2"/>
      <c r="O75" s="2"/>
      <c r="P75" s="2"/>
      <c r="Q75" s="2"/>
      <c r="R75" s="2"/>
      <c r="S75" s="2"/>
    </row>
    <row r="76" spans="1:29" x14ac:dyDescent="0.2">
      <c r="A76" s="18" t="s">
        <v>81</v>
      </c>
      <c r="B76" s="3">
        <f>'input dmx'!AA23</f>
        <v>16.2150757690946</v>
      </c>
      <c r="C76" s="3">
        <f t="shared" ref="C76:M76" si="47">B75</f>
        <v>19.3656619723393</v>
      </c>
      <c r="D76" s="3">
        <f t="shared" si="47"/>
        <v>18.979271767253007</v>
      </c>
      <c r="E76" s="3">
        <f t="shared" si="47"/>
        <v>18.335750982687863</v>
      </c>
      <c r="F76" s="3">
        <f t="shared" si="47"/>
        <v>17.393955685843931</v>
      </c>
      <c r="G76" s="3">
        <f t="shared" si="47"/>
        <v>18.874381974076506</v>
      </c>
      <c r="H76" s="3">
        <f t="shared" si="47"/>
        <v>20.028484805853466</v>
      </c>
      <c r="I76" s="3">
        <f t="shared" si="47"/>
        <v>20.861032123176443</v>
      </c>
      <c r="J76" s="3">
        <f t="shared" si="47"/>
        <v>21.454265137786493</v>
      </c>
      <c r="K76" s="3">
        <f t="shared" si="47"/>
        <v>21.722500520000203</v>
      </c>
      <c r="L76" s="3">
        <f t="shared" si="47"/>
        <v>21.681090356981699</v>
      </c>
      <c r="M76" s="3">
        <f t="shared" si="47"/>
        <v>21.642618623913748</v>
      </c>
      <c r="N76" s="2"/>
      <c r="O76" s="2"/>
      <c r="P76" s="2"/>
      <c r="Q76" s="22"/>
      <c r="R76" s="2"/>
      <c r="S76" s="2"/>
    </row>
    <row r="77" spans="1:29" x14ac:dyDescent="0.2">
      <c r="A77" s="18" t="s">
        <v>83</v>
      </c>
      <c r="B77" s="3">
        <f>('input dmx'!AB14-'input dmx'!AB17)/'input dmx'!AB4</f>
        <v>0.15625242698211339</v>
      </c>
      <c r="C77" s="25">
        <f t="shared" ref="C77:M77" si="48">C5-$B$28-C7-C78</f>
        <v>0.12081389609889784</v>
      </c>
      <c r="D77" s="25">
        <f t="shared" si="48"/>
        <v>0.1440938016489865</v>
      </c>
      <c r="E77" s="25">
        <f t="shared" si="48"/>
        <v>0.14501987037690417</v>
      </c>
      <c r="F77" s="25">
        <f t="shared" si="48"/>
        <v>0.14445895877407525</v>
      </c>
      <c r="G77" s="25">
        <f t="shared" si="48"/>
        <v>0.14328161625468991</v>
      </c>
      <c r="H77" s="25">
        <f t="shared" si="48"/>
        <v>0.14342190467471139</v>
      </c>
      <c r="I77" s="25">
        <f t="shared" si="48"/>
        <v>0.14270690633331851</v>
      </c>
      <c r="J77" s="25">
        <f t="shared" si="48"/>
        <v>0.14241582649044826</v>
      </c>
      <c r="K77" s="25">
        <f t="shared" si="48"/>
        <v>0.14246076338000094</v>
      </c>
      <c r="L77" s="25">
        <f t="shared" si="48"/>
        <v>0.14250251158608748</v>
      </c>
      <c r="M77" s="25">
        <f t="shared" si="48"/>
        <v>0.14254129737497487</v>
      </c>
      <c r="N77" s="47" t="s">
        <v>138</v>
      </c>
      <c r="O77" s="2"/>
      <c r="P77" s="2"/>
      <c r="Q77" s="22"/>
      <c r="R77" s="2"/>
      <c r="S77" s="2"/>
    </row>
    <row r="78" spans="1:29" x14ac:dyDescent="0.2">
      <c r="A78" s="18" t="s">
        <v>126</v>
      </c>
      <c r="B78" s="17">
        <f>'input dmx'!AB$17/'input dmx'!AB$4</f>
        <v>6.1930948643129681E-3</v>
      </c>
      <c r="C78" s="17">
        <f>((C$15/100)/(1+C$2/100))*(C76/100)</f>
        <v>3.1817646292357747E-2</v>
      </c>
      <c r="D78" s="17">
        <f t="shared" ref="D78:M78" si="49">((D$15/100)/(1+D$2/100))*(D76/100)</f>
        <v>1.4478232060276996E-2</v>
      </c>
      <c r="E78" s="17">
        <f t="shared" si="49"/>
        <v>1.5254505737157552E-2</v>
      </c>
      <c r="F78" s="17">
        <f t="shared" si="49"/>
        <v>1.8157494052266666E-2</v>
      </c>
      <c r="G78" s="17">
        <f t="shared" si="49"/>
        <v>1.984253326428911E-2</v>
      </c>
      <c r="H78" s="17">
        <f t="shared" si="49"/>
        <v>2.0938686243255358E-2</v>
      </c>
      <c r="I78" s="17">
        <f t="shared" si="49"/>
        <v>2.1653684584648229E-2</v>
      </c>
      <c r="J78" s="17">
        <f t="shared" si="49"/>
        <v>2.1944764427518481E-2</v>
      </c>
      <c r="K78" s="17">
        <f t="shared" si="49"/>
        <v>2.1899827537965801E-2</v>
      </c>
      <c r="L78" s="17">
        <f t="shared" si="49"/>
        <v>2.1858079331879242E-2</v>
      </c>
      <c r="M78" s="17">
        <f t="shared" si="49"/>
        <v>2.1819293542991867E-2</v>
      </c>
      <c r="N78" s="47" t="s">
        <v>225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">
      <c r="A79" s="22" t="s">
        <v>93</v>
      </c>
      <c r="B79" s="3">
        <f>B$5-B77-B78</f>
        <v>2.1714018741246923E-2</v>
      </c>
      <c r="C79" s="3">
        <f t="shared" ref="C79:M79" si="50">C$5-C77-C78</f>
        <v>2.6825270994548241E-2</v>
      </c>
      <c r="D79" s="3">
        <f t="shared" si="50"/>
        <v>2.3708854007586728E-2</v>
      </c>
      <c r="E79" s="3">
        <f t="shared" si="50"/>
        <v>2.2495206362928323E-2</v>
      </c>
      <c r="F79" s="3">
        <f t="shared" si="50"/>
        <v>2.1067488954241341E-2</v>
      </c>
      <c r="G79" s="3">
        <f t="shared" si="50"/>
        <v>2.1242726314935793E-2</v>
      </c>
      <c r="H79" s="3">
        <f t="shared" si="50"/>
        <v>2.0984340734410203E-2</v>
      </c>
      <c r="I79" s="3">
        <f t="shared" si="50"/>
        <v>2.0984340734410214E-2</v>
      </c>
      <c r="J79" s="3">
        <f t="shared" si="50"/>
        <v>2.0984340734410207E-2</v>
      </c>
      <c r="K79" s="3">
        <f t="shared" si="50"/>
        <v>2.098434073441021E-2</v>
      </c>
      <c r="L79" s="3">
        <f t="shared" si="50"/>
        <v>2.0984340734410224E-2</v>
      </c>
      <c r="M79" s="3">
        <f t="shared" si="50"/>
        <v>2.0984340734410214E-2</v>
      </c>
      <c r="N79" s="2"/>
      <c r="O79" s="2"/>
      <c r="P79" s="2"/>
      <c r="Q79" s="22"/>
      <c r="R79" s="2"/>
      <c r="S79" s="2"/>
    </row>
    <row r="80" spans="1:29" x14ac:dyDescent="0.2">
      <c r="A80" s="22" t="s">
        <v>84</v>
      </c>
      <c r="B80" s="3">
        <f>B$5-B77-B$7-B78</f>
        <v>-1.7490025921320342E-2</v>
      </c>
      <c r="C80" s="3">
        <f>C$5-C77-C$7-C78</f>
        <v>-1.500000000000002E-2</v>
      </c>
      <c r="D80" s="3">
        <f t="shared" ref="D80:M80" si="51">D$5-D77-D$7-D78</f>
        <v>-1.4999999999999982E-2</v>
      </c>
      <c r="E80" s="3">
        <f t="shared" si="51"/>
        <v>-1.5000000000000013E-2</v>
      </c>
      <c r="F80" s="3">
        <f t="shared" si="51"/>
        <v>-1.4999999999999986E-2</v>
      </c>
      <c r="G80" s="3">
        <f t="shared" si="51"/>
        <v>-1.5000000000000017E-2</v>
      </c>
      <c r="H80" s="3">
        <f t="shared" si="51"/>
        <v>-1.4999999999999993E-2</v>
      </c>
      <c r="I80" s="3">
        <f t="shared" si="51"/>
        <v>-1.4999999999999982E-2</v>
      </c>
      <c r="J80" s="3">
        <f t="shared" si="51"/>
        <v>-1.4999999999999989E-2</v>
      </c>
      <c r="K80" s="3">
        <f t="shared" si="51"/>
        <v>-1.4999999999999986E-2</v>
      </c>
      <c r="L80" s="3">
        <f t="shared" si="51"/>
        <v>-1.4999999999999972E-2</v>
      </c>
      <c r="M80" s="3">
        <f t="shared" si="51"/>
        <v>-1.4999999999999982E-2</v>
      </c>
      <c r="N80" s="2"/>
      <c r="O80" s="2"/>
      <c r="P80" s="2"/>
      <c r="Q80" s="22"/>
      <c r="R80" s="2"/>
      <c r="S80" s="2"/>
    </row>
    <row r="81" spans="1:19" x14ac:dyDescent="0.2">
      <c r="A81" s="22" t="s">
        <v>105</v>
      </c>
      <c r="B81" s="30">
        <f>B77*'input dmx'!AB2</f>
        <v>4546.5435936391386</v>
      </c>
      <c r="C81" s="30">
        <f>C77*'input dmx'!AC2</f>
        <v>3622.9325962300227</v>
      </c>
      <c r="D81" s="30">
        <f>D77*'input dmx'!AD2</f>
        <v>4468.6621486094218</v>
      </c>
      <c r="E81" s="30">
        <f>E77*'input dmx'!AE2</f>
        <v>4650.5667967972086</v>
      </c>
      <c r="F81" s="30">
        <f>F77*'input dmx'!AF2</f>
        <v>4794.6660363154697</v>
      </c>
      <c r="G81" s="30">
        <f>G77*'input dmx'!AG2</f>
        <v>4933.2575444831764</v>
      </c>
      <c r="H81" s="30">
        <f>H77*'input dmx'!AH2</f>
        <v>5123.9414680647569</v>
      </c>
      <c r="I81" s="30">
        <f>I77*'input dmx'!AI47</f>
        <v>5292.1362786063628</v>
      </c>
      <c r="J81" s="30">
        <f>J77*'input dmx'!AJ47</f>
        <v>5482.0328789639952</v>
      </c>
      <c r="K81" s="30">
        <f>K77*'input dmx'!AK47</f>
        <v>5692.1456214747386</v>
      </c>
      <c r="L81" s="30">
        <f>L77*'input dmx'!AL47</f>
        <v>5910.178628821719</v>
      </c>
      <c r="M81" s="30">
        <f>M77*'input dmx'!AM47</f>
        <v>6136.4351537179155</v>
      </c>
      <c r="N81" s="2"/>
      <c r="O81" s="2"/>
      <c r="P81" s="2"/>
      <c r="Q81" s="22"/>
      <c r="R81" s="2"/>
      <c r="S81" s="2"/>
    </row>
    <row r="82" spans="1:19" x14ac:dyDescent="0.2">
      <c r="A82" s="18" t="s">
        <v>136</v>
      </c>
      <c r="B82" s="3" t="str">
        <f>IF(B80&gt;-0.031,"YES","NO")</f>
        <v>YES</v>
      </c>
      <c r="C82" s="3" t="str">
        <f>IF(C80&gt;$B$28-0.001,"YES","NO")</f>
        <v>YES</v>
      </c>
      <c r="D82" s="3" t="str">
        <f t="shared" ref="D82:M82" si="52">IF(D80&gt;$B$28-0.001,"YES","NO")</f>
        <v>YES</v>
      </c>
      <c r="E82" s="3" t="str">
        <f t="shared" si="52"/>
        <v>YES</v>
      </c>
      <c r="F82" s="3" t="str">
        <f t="shared" si="52"/>
        <v>YES</v>
      </c>
      <c r="G82" s="3" t="str">
        <f t="shared" si="52"/>
        <v>YES</v>
      </c>
      <c r="H82" s="3" t="str">
        <f t="shared" si="52"/>
        <v>YES</v>
      </c>
      <c r="I82" s="3" t="str">
        <f t="shared" si="52"/>
        <v>YES</v>
      </c>
      <c r="J82" s="3" t="str">
        <f t="shared" si="52"/>
        <v>YES</v>
      </c>
      <c r="K82" s="3" t="str">
        <f t="shared" si="52"/>
        <v>YES</v>
      </c>
      <c r="L82" s="3" t="str">
        <f t="shared" si="52"/>
        <v>YES</v>
      </c>
      <c r="M82" s="3" t="str">
        <f t="shared" si="52"/>
        <v>YES</v>
      </c>
      <c r="N82" s="2"/>
      <c r="O82" s="2"/>
      <c r="P82" s="2"/>
      <c r="Q82" s="22"/>
      <c r="R82" s="2"/>
      <c r="S82" s="2"/>
    </row>
    <row r="83" spans="1:19" x14ac:dyDescent="0.2">
      <c r="A83" s="22" t="s">
        <v>97</v>
      </c>
      <c r="B83" s="3"/>
      <c r="C83" s="25" t="str">
        <f>IF((C81/B81-1)&lt;=0.041,"YES","NO")</f>
        <v>YES</v>
      </c>
      <c r="D83" s="3" t="str">
        <f t="shared" ref="D83:M83" si="53">IF((D81/C81-1)&lt;=0.041,"YES","NO")</f>
        <v>NO</v>
      </c>
      <c r="E83" s="3" t="str">
        <f t="shared" si="53"/>
        <v>YES</v>
      </c>
      <c r="F83" s="3" t="str">
        <f t="shared" si="53"/>
        <v>YES</v>
      </c>
      <c r="G83" s="3" t="str">
        <f t="shared" si="53"/>
        <v>YES</v>
      </c>
      <c r="H83" s="3" t="str">
        <f t="shared" si="53"/>
        <v>YES</v>
      </c>
      <c r="I83" s="3" t="str">
        <f t="shared" si="53"/>
        <v>YES</v>
      </c>
      <c r="J83" s="3" t="str">
        <f t="shared" si="53"/>
        <v>YES</v>
      </c>
      <c r="K83" s="3" t="str">
        <f t="shared" si="53"/>
        <v>YES</v>
      </c>
      <c r="L83" s="3" t="str">
        <f t="shared" si="53"/>
        <v>YES</v>
      </c>
      <c r="M83" s="3" t="str">
        <f t="shared" si="53"/>
        <v>YES</v>
      </c>
      <c r="N83" s="2"/>
      <c r="O83" s="2"/>
      <c r="P83" s="2"/>
      <c r="Q83" s="22"/>
      <c r="R83" s="2"/>
      <c r="S83" s="2"/>
    </row>
    <row r="84" spans="1:19" x14ac:dyDescent="0.2">
      <c r="A84" s="22"/>
      <c r="B84" s="3"/>
      <c r="C84" s="25"/>
      <c r="D84" s="3"/>
      <c r="E84" s="3"/>
      <c r="F84" s="3"/>
      <c r="G84" s="3"/>
      <c r="H84" s="3"/>
      <c r="I84" s="3"/>
      <c r="J84" s="3"/>
      <c r="K84" s="3"/>
      <c r="L84" s="3"/>
      <c r="M84" s="3"/>
      <c r="N84" s="2"/>
      <c r="O84" s="2"/>
      <c r="P84" s="2"/>
      <c r="Q84" s="22"/>
      <c r="R84" s="2"/>
      <c r="S84" s="2"/>
    </row>
    <row r="85" spans="1:19" x14ac:dyDescent="0.2">
      <c r="A85" s="27" t="s">
        <v>203</v>
      </c>
      <c r="B85" s="3">
        <f>'input dmx'!AB23</f>
        <v>19.3656619723393</v>
      </c>
      <c r="C85" s="3">
        <f t="shared" ref="C85:M85" si="54">(1/(1+C2/100))*C86-C89*100</f>
        <v>20.479271767253003</v>
      </c>
      <c r="D85" s="3">
        <f t="shared" si="54"/>
        <v>21.166340837963791</v>
      </c>
      <c r="E85" s="3">
        <f t="shared" si="54"/>
        <v>21.347592287204446</v>
      </c>
      <c r="F85" s="3">
        <f t="shared" si="54"/>
        <v>24.323569481472092</v>
      </c>
      <c r="G85" s="3">
        <f t="shared" si="54"/>
        <v>26.877808988955131</v>
      </c>
      <c r="H85" s="3">
        <f t="shared" si="54"/>
        <v>28.982101406077184</v>
      </c>
      <c r="I85" s="3">
        <f t="shared" si="54"/>
        <v>30.722335706706179</v>
      </c>
      <c r="J85" s="3">
        <f t="shared" si="54"/>
        <v>31.958458647471822</v>
      </c>
      <c r="K85" s="3">
        <f t="shared" si="54"/>
        <v>32.690713600889161</v>
      </c>
      <c r="L85" s="3">
        <f t="shared" si="54"/>
        <v>33.371008365557557</v>
      </c>
      <c r="M85" s="3">
        <f t="shared" si="54"/>
        <v>34.003029992281157</v>
      </c>
      <c r="N85" s="47" t="s">
        <v>226</v>
      </c>
      <c r="O85" s="2"/>
      <c r="P85" s="2"/>
      <c r="Q85" s="22"/>
      <c r="R85" s="2"/>
      <c r="S85" s="2"/>
    </row>
    <row r="86" spans="1:19" x14ac:dyDescent="0.2">
      <c r="A86" s="18" t="s">
        <v>81</v>
      </c>
      <c r="B86" s="3">
        <f>'input dmx'!AA23</f>
        <v>16.2150757690946</v>
      </c>
      <c r="C86" s="3">
        <f>B85</f>
        <v>19.3656619723393</v>
      </c>
      <c r="D86" s="3">
        <f t="shared" ref="D86:M86" si="55">C85</f>
        <v>20.479271767253003</v>
      </c>
      <c r="E86" s="3">
        <f t="shared" si="55"/>
        <v>21.166340837963791</v>
      </c>
      <c r="F86" s="3">
        <f t="shared" si="55"/>
        <v>21.347592287204446</v>
      </c>
      <c r="G86" s="3">
        <f t="shared" si="55"/>
        <v>24.323569481472092</v>
      </c>
      <c r="H86" s="3">
        <f t="shared" si="55"/>
        <v>26.877808988955131</v>
      </c>
      <c r="I86" s="3">
        <f t="shared" si="55"/>
        <v>28.982101406077184</v>
      </c>
      <c r="J86" s="3">
        <f t="shared" si="55"/>
        <v>30.722335706706179</v>
      </c>
      <c r="K86" s="3">
        <f t="shared" si="55"/>
        <v>31.958458647471822</v>
      </c>
      <c r="L86" s="3">
        <f t="shared" si="55"/>
        <v>32.690713600889161</v>
      </c>
      <c r="M86" s="3">
        <f t="shared" si="55"/>
        <v>33.371008365557557</v>
      </c>
      <c r="N86" s="2"/>
      <c r="O86" s="2"/>
      <c r="P86" s="2"/>
      <c r="Q86" s="22"/>
      <c r="R86" s="2"/>
      <c r="S86" s="2"/>
    </row>
    <row r="87" spans="1:19" x14ac:dyDescent="0.2">
      <c r="A87" s="18" t="s">
        <v>134</v>
      </c>
      <c r="B87" s="3">
        <f>('input dmx'!AB14-'input dmx'!AB17)/'input dmx'!AB4</f>
        <v>0.15625242698211339</v>
      </c>
      <c r="C87" s="25">
        <f>C26</f>
        <v>0.15767808425106022</v>
      </c>
      <c r="D87" s="25">
        <f t="shared" ref="D87:M87" si="56">D26</f>
        <v>0.15856809784862924</v>
      </c>
      <c r="E87" s="25">
        <f t="shared" si="56"/>
        <v>0.15947881628616031</v>
      </c>
      <c r="F87" s="25">
        <f t="shared" si="56"/>
        <v>0.16025103179527789</v>
      </c>
      <c r="G87" s="25">
        <f t="shared" si="56"/>
        <v>0.16065888153016486</v>
      </c>
      <c r="H87" s="25">
        <f t="shared" si="56"/>
        <v>0.16102478244078308</v>
      </c>
      <c r="I87" s="25">
        <f t="shared" si="56"/>
        <v>0.16133504213720029</v>
      </c>
      <c r="J87" s="25">
        <f t="shared" si="56"/>
        <v>0.16164589963650125</v>
      </c>
      <c r="K87" s="25">
        <f t="shared" si="56"/>
        <v>0.16195735609052145</v>
      </c>
      <c r="L87" s="25">
        <f t="shared" si="56"/>
        <v>0.16226941265331629</v>
      </c>
      <c r="M87" s="25">
        <f t="shared" si="56"/>
        <v>0.16258207048116466</v>
      </c>
      <c r="N87" s="2"/>
      <c r="O87" s="2"/>
      <c r="P87" s="2"/>
      <c r="Q87" s="22"/>
      <c r="R87" s="2"/>
      <c r="S87" s="2"/>
    </row>
    <row r="88" spans="1:19" x14ac:dyDescent="0.2">
      <c r="A88" s="18" t="s">
        <v>126</v>
      </c>
      <c r="B88" s="3">
        <f>'input dmx'!AB17/'input dmx'!AB4</f>
        <v>6.1930948643129681E-3</v>
      </c>
      <c r="C88" s="17">
        <f>((C$15/100)/(1+C$2/100))*(C86/100)</f>
        <v>3.1817646292357747E-2</v>
      </c>
      <c r="D88" s="17">
        <f t="shared" ref="D88:M88" si="57">((D$15/100)/(1+D$2/100))*(D86/100)</f>
        <v>1.5622498729553885E-2</v>
      </c>
      <c r="E88" s="17">
        <f t="shared" si="57"/>
        <v>1.7609426963324692E-2</v>
      </c>
      <c r="F88" s="17">
        <f t="shared" si="57"/>
        <v>2.2284682506153095E-2</v>
      </c>
      <c r="G88" s="17">
        <f t="shared" si="57"/>
        <v>2.5571233919354452E-2</v>
      </c>
      <c r="H88" s="17">
        <f t="shared" si="57"/>
        <v>2.8099280339040019E-2</v>
      </c>
      <c r="I88" s="17">
        <f t="shared" si="57"/>
        <v>3.0083328511356863E-2</v>
      </c>
      <c r="J88" s="17">
        <f t="shared" si="57"/>
        <v>3.1424726757915203E-2</v>
      </c>
      <c r="K88" s="17">
        <f t="shared" si="57"/>
        <v>3.2219344734942056E-2</v>
      </c>
      <c r="L88" s="17">
        <f t="shared" si="57"/>
        <v>3.2957577296101215E-2</v>
      </c>
      <c r="M88" s="17">
        <f t="shared" si="57"/>
        <v>3.3643425502549729E-2</v>
      </c>
      <c r="N88" s="2"/>
      <c r="O88" s="2"/>
      <c r="P88" s="2"/>
      <c r="Q88" s="22"/>
      <c r="R88" s="2"/>
      <c r="S88" s="2"/>
    </row>
    <row r="89" spans="1:19" x14ac:dyDescent="0.2">
      <c r="A89" s="22" t="s">
        <v>178</v>
      </c>
      <c r="B89" s="3">
        <v>-0.03</v>
      </c>
      <c r="C89" s="3">
        <v>-0.03</v>
      </c>
      <c r="D89" s="3">
        <v>-0.03</v>
      </c>
      <c r="E89" s="3">
        <v>-0.03</v>
      </c>
      <c r="F89" s="3">
        <v>-0.03</v>
      </c>
      <c r="G89" s="3">
        <v>-0.03</v>
      </c>
      <c r="H89" s="3">
        <v>-0.03</v>
      </c>
      <c r="I89" s="3">
        <v>-0.03</v>
      </c>
      <c r="J89" s="3">
        <v>-0.03</v>
      </c>
      <c r="K89" s="3">
        <v>-0.03</v>
      </c>
      <c r="L89" s="3">
        <v>-0.03</v>
      </c>
      <c r="M89" s="3">
        <v>-0.03</v>
      </c>
      <c r="N89" s="2"/>
      <c r="O89" s="2"/>
      <c r="P89" s="2"/>
      <c r="Q89" s="22"/>
      <c r="R89" s="2"/>
      <c r="S89" s="2"/>
    </row>
    <row r="90" spans="1:19" x14ac:dyDescent="0.2">
      <c r="A90" s="22" t="s">
        <v>179</v>
      </c>
      <c r="B90" s="3">
        <f>B7</f>
        <v>3.9204044662567265E-2</v>
      </c>
      <c r="C90" s="3">
        <f t="shared" ref="C90:M90" si="58">C5-C87-C88-C89</f>
        <v>1.9961082842385854E-2</v>
      </c>
      <c r="D90" s="3">
        <f t="shared" si="58"/>
        <v>3.809029113866709E-2</v>
      </c>
      <c r="E90" s="3">
        <f t="shared" si="58"/>
        <v>3.5681339227505035E-2</v>
      </c>
      <c r="F90" s="3">
        <f t="shared" si="58"/>
        <v>3.114822747915227E-2</v>
      </c>
      <c r="G90" s="3">
        <f t="shared" si="58"/>
        <v>2.8136760384395498E-2</v>
      </c>
      <c r="H90" s="3">
        <f t="shared" si="58"/>
        <v>2.6220868872553846E-2</v>
      </c>
      <c r="I90" s="3">
        <f t="shared" si="58"/>
        <v>2.3926561003819794E-2</v>
      </c>
      <c r="J90" s="3">
        <f t="shared" si="58"/>
        <v>2.2274305257960494E-2</v>
      </c>
      <c r="K90" s="3">
        <f t="shared" si="58"/>
        <v>2.1168230826913444E-2</v>
      </c>
      <c r="L90" s="3">
        <f t="shared" si="58"/>
        <v>2.0117941702959441E-2</v>
      </c>
      <c r="M90" s="3">
        <f t="shared" si="58"/>
        <v>1.911943566866256E-2</v>
      </c>
      <c r="N90" s="2"/>
      <c r="O90" s="2"/>
      <c r="P90" s="2"/>
      <c r="Q90" s="22"/>
      <c r="R90" s="2"/>
      <c r="S90" s="2"/>
    </row>
    <row r="91" spans="1:19" x14ac:dyDescent="0.2">
      <c r="A91" s="2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2"/>
      <c r="O91" s="2"/>
      <c r="P91" s="2"/>
      <c r="Q91" s="22"/>
      <c r="R91" s="2"/>
      <c r="S91" s="2"/>
    </row>
    <row r="92" spans="1:19" x14ac:dyDescent="0.2">
      <c r="A92" s="27" t="s">
        <v>204</v>
      </c>
      <c r="B92" s="3">
        <f>'input dmx'!AB23</f>
        <v>19.3656619723393</v>
      </c>
      <c r="C92" s="3">
        <f t="shared" ref="C92:M92" si="59">(1/(1+C2/100))*C93-C96*100</f>
        <v>18.979271767253003</v>
      </c>
      <c r="D92" s="3">
        <f t="shared" si="59"/>
        <v>18.335750982687859</v>
      </c>
      <c r="E92" s="3">
        <f t="shared" si="59"/>
        <v>17.393955685843927</v>
      </c>
      <c r="F92" s="3">
        <f t="shared" si="59"/>
        <v>18.874381974076506</v>
      </c>
      <c r="G92" s="3">
        <f t="shared" si="59"/>
        <v>20.028484805853466</v>
      </c>
      <c r="H92" s="3">
        <f t="shared" si="59"/>
        <v>20.861032123176443</v>
      </c>
      <c r="I92" s="3">
        <f t="shared" si="59"/>
        <v>21.454265137786496</v>
      </c>
      <c r="J92" s="3">
        <f t="shared" si="59"/>
        <v>21.722500520000207</v>
      </c>
      <c r="K92" s="3">
        <f t="shared" si="59"/>
        <v>21.681090356981702</v>
      </c>
      <c r="L92" s="3">
        <f t="shared" si="59"/>
        <v>21.642618623913755</v>
      </c>
      <c r="M92" s="3">
        <f t="shared" si="59"/>
        <v>21.606876812306062</v>
      </c>
      <c r="N92" s="47" t="s">
        <v>226</v>
      </c>
      <c r="O92" s="2"/>
      <c r="P92" s="2"/>
      <c r="Q92" s="22"/>
      <c r="R92" s="2"/>
      <c r="S92" s="2"/>
    </row>
    <row r="93" spans="1:19" x14ac:dyDescent="0.2">
      <c r="A93" s="18" t="s">
        <v>81</v>
      </c>
      <c r="B93" s="3">
        <f>'input dmx'!AA23</f>
        <v>16.2150757690946</v>
      </c>
      <c r="C93" s="3">
        <f>B92</f>
        <v>19.3656619723393</v>
      </c>
      <c r="D93" s="3">
        <f t="shared" ref="D93:M93" si="60">C92</f>
        <v>18.979271767253003</v>
      </c>
      <c r="E93" s="3">
        <f t="shared" si="60"/>
        <v>18.335750982687859</v>
      </c>
      <c r="F93" s="3">
        <f t="shared" si="60"/>
        <v>17.393955685843927</v>
      </c>
      <c r="G93" s="3">
        <f t="shared" si="60"/>
        <v>18.874381974076506</v>
      </c>
      <c r="H93" s="3">
        <f t="shared" si="60"/>
        <v>20.028484805853466</v>
      </c>
      <c r="I93" s="3">
        <f t="shared" si="60"/>
        <v>20.861032123176443</v>
      </c>
      <c r="J93" s="3">
        <f t="shared" si="60"/>
        <v>21.454265137786496</v>
      </c>
      <c r="K93" s="3">
        <f t="shared" si="60"/>
        <v>21.722500520000207</v>
      </c>
      <c r="L93" s="3">
        <f t="shared" si="60"/>
        <v>21.681090356981702</v>
      </c>
      <c r="M93" s="3">
        <f t="shared" si="60"/>
        <v>21.642618623913755</v>
      </c>
      <c r="N93" s="2"/>
      <c r="O93" s="2"/>
      <c r="P93" s="2"/>
      <c r="Q93" s="22"/>
      <c r="R93" s="2"/>
      <c r="S93" s="2"/>
    </row>
    <row r="94" spans="1:19" x14ac:dyDescent="0.2">
      <c r="A94" s="18" t="s">
        <v>134</v>
      </c>
      <c r="B94" s="3">
        <f>('input dmx'!AB14-'input dmx'!AB17)/'input dmx'!AB4</f>
        <v>0.15625242698211339</v>
      </c>
      <c r="C94" s="25">
        <f>C26</f>
        <v>0.15767808425106022</v>
      </c>
      <c r="D94" s="25">
        <f t="shared" ref="D94:M94" si="61">D26</f>
        <v>0.15856809784862924</v>
      </c>
      <c r="E94" s="25">
        <f t="shared" si="61"/>
        <v>0.15947881628616031</v>
      </c>
      <c r="F94" s="25">
        <f t="shared" si="61"/>
        <v>0.16025103179527789</v>
      </c>
      <c r="G94" s="25">
        <f t="shared" si="61"/>
        <v>0.16065888153016486</v>
      </c>
      <c r="H94" s="25">
        <f t="shared" si="61"/>
        <v>0.16102478244078308</v>
      </c>
      <c r="I94" s="25">
        <f t="shared" si="61"/>
        <v>0.16133504213720029</v>
      </c>
      <c r="J94" s="25">
        <f t="shared" si="61"/>
        <v>0.16164589963650125</v>
      </c>
      <c r="K94" s="25">
        <f t="shared" si="61"/>
        <v>0.16195735609052145</v>
      </c>
      <c r="L94" s="25">
        <f t="shared" si="61"/>
        <v>0.16226941265331629</v>
      </c>
      <c r="M94" s="25">
        <f t="shared" si="61"/>
        <v>0.16258207048116466</v>
      </c>
      <c r="N94" s="2"/>
      <c r="O94" s="2"/>
      <c r="P94" s="2"/>
      <c r="Q94" s="22"/>
      <c r="R94" s="2"/>
      <c r="S94" s="2"/>
    </row>
    <row r="95" spans="1:19" x14ac:dyDescent="0.2">
      <c r="A95" s="18" t="s">
        <v>126</v>
      </c>
      <c r="B95" s="3">
        <f>'input dmx'!AB17/'input dmx'!AB4</f>
        <v>6.1930948643129681E-3</v>
      </c>
      <c r="C95" s="17">
        <f>((C$15/100)/(1+C$2/100))*(C93/100)</f>
        <v>3.1817646292357747E-2</v>
      </c>
      <c r="D95" s="17">
        <f t="shared" ref="D95:M95" si="62">((D$15/100)/(1+D$2/100))*(D93/100)</f>
        <v>1.4478232060276994E-2</v>
      </c>
      <c r="E95" s="17">
        <f t="shared" si="62"/>
        <v>1.525450573715755E-2</v>
      </c>
      <c r="F95" s="17">
        <f t="shared" si="62"/>
        <v>1.8157494052266663E-2</v>
      </c>
      <c r="G95" s="17">
        <f t="shared" si="62"/>
        <v>1.984253326428911E-2</v>
      </c>
      <c r="H95" s="17">
        <f t="shared" si="62"/>
        <v>2.0938686243255358E-2</v>
      </c>
      <c r="I95" s="17">
        <f t="shared" si="62"/>
        <v>2.1653684584648229E-2</v>
      </c>
      <c r="J95" s="17">
        <f t="shared" si="62"/>
        <v>2.1944764427518484E-2</v>
      </c>
      <c r="K95" s="17">
        <f t="shared" si="62"/>
        <v>2.1899827537965801E-2</v>
      </c>
      <c r="L95" s="17">
        <f t="shared" si="62"/>
        <v>2.1858079331879245E-2</v>
      </c>
      <c r="M95" s="17">
        <f t="shared" si="62"/>
        <v>2.1819293542991874E-2</v>
      </c>
      <c r="N95" s="2"/>
      <c r="O95" s="2"/>
      <c r="P95" s="2"/>
      <c r="Q95" s="22"/>
      <c r="R95" s="2"/>
      <c r="S95" s="2"/>
    </row>
    <row r="96" spans="1:19" x14ac:dyDescent="0.2">
      <c r="A96" s="22" t="s">
        <v>178</v>
      </c>
      <c r="B96" s="3">
        <v>-1.4999999999999999E-2</v>
      </c>
      <c r="C96" s="3">
        <v>-1.4999999999999999E-2</v>
      </c>
      <c r="D96" s="3">
        <v>-1.4999999999999999E-2</v>
      </c>
      <c r="E96" s="3">
        <v>-1.4999999999999999E-2</v>
      </c>
      <c r="F96" s="3">
        <v>-1.4999999999999999E-2</v>
      </c>
      <c r="G96" s="3">
        <v>-1.4999999999999999E-2</v>
      </c>
      <c r="H96" s="3">
        <v>-1.4999999999999999E-2</v>
      </c>
      <c r="I96" s="3">
        <v>-1.4999999999999999E-2</v>
      </c>
      <c r="J96" s="3">
        <v>-1.4999999999999999E-2</v>
      </c>
      <c r="K96" s="3">
        <v>-1.4999999999999999E-2</v>
      </c>
      <c r="L96" s="3">
        <v>-1.4999999999999999E-2</v>
      </c>
      <c r="M96" s="3">
        <v>-1.4999999999999999E-2</v>
      </c>
      <c r="N96" s="2"/>
      <c r="O96" s="2"/>
      <c r="P96" s="2"/>
      <c r="Q96" s="22"/>
      <c r="R96" s="2"/>
      <c r="S96" s="2"/>
    </row>
    <row r="97" spans="1:19" x14ac:dyDescent="0.2">
      <c r="A97" s="22" t="s">
        <v>179</v>
      </c>
      <c r="B97" s="3">
        <f>B7</f>
        <v>3.9204044662567265E-2</v>
      </c>
      <c r="C97" s="3">
        <f t="shared" ref="C97:M97" si="63">C5-C94-C95-C96</f>
        <v>4.9610828423858541E-3</v>
      </c>
      <c r="D97" s="3">
        <f t="shared" si="63"/>
        <v>2.4234557807943986E-2</v>
      </c>
      <c r="E97" s="3">
        <f t="shared" si="63"/>
        <v>2.3036260453672179E-2</v>
      </c>
      <c r="F97" s="3">
        <f t="shared" si="63"/>
        <v>2.0275415933038703E-2</v>
      </c>
      <c r="G97" s="3">
        <f t="shared" si="63"/>
        <v>1.8865461039460841E-2</v>
      </c>
      <c r="H97" s="3">
        <f t="shared" si="63"/>
        <v>1.8381462968338508E-2</v>
      </c>
      <c r="I97" s="3">
        <f t="shared" si="63"/>
        <v>1.7356204930528429E-2</v>
      </c>
      <c r="J97" s="3">
        <f t="shared" si="63"/>
        <v>1.6754267588357213E-2</v>
      </c>
      <c r="K97" s="3">
        <f t="shared" si="63"/>
        <v>1.6487748023889699E-2</v>
      </c>
      <c r="L97" s="3">
        <f t="shared" si="63"/>
        <v>1.6217439667181411E-2</v>
      </c>
      <c r="M97" s="3">
        <f t="shared" si="63"/>
        <v>1.5943567628220415E-2</v>
      </c>
      <c r="N97" s="2"/>
      <c r="O97" s="2"/>
      <c r="P97" s="2"/>
      <c r="Q97" s="22"/>
      <c r="R97" s="2"/>
      <c r="S97" s="2"/>
    </row>
    <row r="98" spans="1:19" x14ac:dyDescent="0.2">
      <c r="A98" s="18"/>
      <c r="B98" s="17"/>
    </row>
    <row r="99" spans="1:19" s="2" customFormat="1" x14ac:dyDescent="0.2">
      <c r="A99" s="32"/>
      <c r="B99" s="3"/>
    </row>
    <row r="100" spans="1:19" s="2" customFormat="1" x14ac:dyDescent="0.2">
      <c r="A100" s="22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2"/>
    </row>
    <row r="101" spans="1:19" s="2" customFormat="1" x14ac:dyDescent="0.2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9" s="2" customFormat="1" x14ac:dyDescent="0.2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9" s="2" customFormat="1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Q103" s="22"/>
    </row>
    <row r="104" spans="1:19" s="2" customFormat="1" x14ac:dyDescent="0.2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Q104" s="22"/>
    </row>
    <row r="105" spans="1:19" s="2" customFormat="1" x14ac:dyDescent="0.2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Q105" s="22"/>
    </row>
    <row r="106" spans="1:19" s="2" customFormat="1" x14ac:dyDescent="0.2">
      <c r="A106" s="32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Q106" s="22"/>
    </row>
    <row r="107" spans="1:19" s="2" customFormat="1" x14ac:dyDescent="0.2">
      <c r="A107" s="32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Q107" s="22"/>
    </row>
    <row r="108" spans="1:19" s="2" customFormat="1" x14ac:dyDescent="0.2">
      <c r="A108" s="22"/>
      <c r="B108" s="32"/>
      <c r="Q108" s="22"/>
    </row>
    <row r="109" spans="1:19" s="2" customFormat="1" x14ac:dyDescent="0.2">
      <c r="C109" s="3"/>
      <c r="D109" s="3"/>
      <c r="E109" s="3"/>
      <c r="F109" s="3"/>
      <c r="G109" s="3"/>
      <c r="H109" s="3"/>
      <c r="I109" s="3"/>
      <c r="J109" s="73"/>
      <c r="K109" s="73"/>
      <c r="L109" s="73"/>
      <c r="M109" s="73"/>
      <c r="N109" s="22"/>
      <c r="Q109" s="22"/>
    </row>
    <row r="110" spans="1:19" s="2" customFormat="1" x14ac:dyDescent="0.2">
      <c r="B110" s="3"/>
    </row>
    <row r="111" spans="1:19" s="2" customFormat="1" x14ac:dyDescent="0.2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9" s="2" customFormat="1" x14ac:dyDescent="0.2">
      <c r="Q112" s="22"/>
    </row>
    <row r="113" spans="1:17" s="2" customFormat="1" x14ac:dyDescent="0.2">
      <c r="A113" s="53"/>
      <c r="B113" s="64"/>
      <c r="Q113" s="22"/>
    </row>
    <row r="114" spans="1:17" s="2" customFormat="1" x14ac:dyDescent="0.2"/>
    <row r="115" spans="1:17" s="2" customFormat="1" x14ac:dyDescent="0.2">
      <c r="Q115" s="22"/>
    </row>
    <row r="116" spans="1:17" s="2" customFormat="1" x14ac:dyDescent="0.2"/>
    <row r="117" spans="1:17" s="2" customFormat="1" x14ac:dyDescent="0.2"/>
    <row r="118" spans="1:17" s="2" customFormat="1" x14ac:dyDescent="0.2">
      <c r="A118" s="22"/>
    </row>
    <row r="119" spans="1:17" s="2" customFormat="1" x14ac:dyDescent="0.2"/>
    <row r="120" spans="1:17" s="2" customFormat="1" x14ac:dyDescent="0.2"/>
    <row r="121" spans="1:17" s="2" customFormat="1" x14ac:dyDescent="0.2"/>
    <row r="122" spans="1:17" s="2" customFormat="1" x14ac:dyDescent="0.2"/>
    <row r="123" spans="1:17" s="2" customFormat="1" x14ac:dyDescent="0.2">
      <c r="A123" s="22"/>
    </row>
    <row r="124" spans="1:17" s="2" customFormat="1" x14ac:dyDescent="0.2"/>
    <row r="125" spans="1:17" s="2" customFormat="1" x14ac:dyDescent="0.2"/>
    <row r="126" spans="1:17" s="2" customFormat="1" x14ac:dyDescent="0.2"/>
    <row r="127" spans="1:17" s="2" customFormat="1" x14ac:dyDescent="0.2"/>
    <row r="128" spans="1:17" s="2" customFormat="1" x14ac:dyDescent="0.2">
      <c r="A128" s="22"/>
    </row>
    <row r="129" spans="1:3" s="2" customFormat="1" x14ac:dyDescent="0.2"/>
    <row r="130" spans="1:3" s="2" customFormat="1" x14ac:dyDescent="0.2"/>
    <row r="131" spans="1:3" s="2" customFormat="1" x14ac:dyDescent="0.2"/>
    <row r="132" spans="1:3" s="2" customFormat="1" x14ac:dyDescent="0.2"/>
    <row r="133" spans="1:3" s="2" customFormat="1" x14ac:dyDescent="0.2">
      <c r="A133" s="22"/>
    </row>
    <row r="134" spans="1:3" s="2" customFormat="1" x14ac:dyDescent="0.2"/>
    <row r="135" spans="1:3" s="2" customFormat="1" x14ac:dyDescent="0.2"/>
    <row r="136" spans="1:3" s="2" customFormat="1" x14ac:dyDescent="0.2"/>
    <row r="137" spans="1:3" s="2" customFormat="1" x14ac:dyDescent="0.2"/>
    <row r="138" spans="1:3" s="2" customFormat="1" x14ac:dyDescent="0.2"/>
    <row r="139" spans="1:3" s="2" customFormat="1" x14ac:dyDescent="0.2">
      <c r="A139" s="64"/>
    </row>
    <row r="140" spans="1:3" s="2" customFormat="1" x14ac:dyDescent="0.2">
      <c r="A140" s="22"/>
      <c r="C140" s="73"/>
    </row>
    <row r="141" spans="1:3" s="2" customFormat="1" x14ac:dyDescent="0.2">
      <c r="A141" s="53"/>
      <c r="C141" s="73"/>
    </row>
    <row r="142" spans="1:3" s="2" customFormat="1" x14ac:dyDescent="0.2">
      <c r="A142" s="22"/>
      <c r="C142" s="73"/>
    </row>
    <row r="143" spans="1:3" s="2" customFormat="1" x14ac:dyDescent="0.2">
      <c r="A143" s="22"/>
      <c r="C143" s="73"/>
    </row>
    <row r="144" spans="1:3" s="2" customFormat="1" x14ac:dyDescent="0.2">
      <c r="A144" s="22"/>
      <c r="C144" s="73"/>
    </row>
    <row r="145" spans="1:4" s="2" customFormat="1" x14ac:dyDescent="0.2">
      <c r="A145" s="22"/>
      <c r="C145" s="73"/>
    </row>
    <row r="146" spans="1:4" s="2" customFormat="1" x14ac:dyDescent="0.2"/>
    <row r="147" spans="1:4" s="2" customFormat="1" x14ac:dyDescent="0.2">
      <c r="A147" s="64"/>
    </row>
    <row r="148" spans="1:4" s="2" customFormat="1" x14ac:dyDescent="0.2">
      <c r="A148" s="22"/>
      <c r="C148" s="73"/>
      <c r="D148" s="73"/>
    </row>
    <row r="149" spans="1:4" s="2" customFormat="1" x14ac:dyDescent="0.2">
      <c r="A149" s="53"/>
      <c r="C149" s="73"/>
      <c r="D149" s="73"/>
    </row>
    <row r="150" spans="1:4" s="2" customFormat="1" x14ac:dyDescent="0.2">
      <c r="A150" s="22"/>
      <c r="C150" s="73"/>
      <c r="D150" s="73"/>
    </row>
    <row r="151" spans="1:4" s="2" customFormat="1" x14ac:dyDescent="0.2">
      <c r="A151" s="22"/>
      <c r="C151" s="73"/>
      <c r="D151" s="73"/>
    </row>
    <row r="152" spans="1:4" s="2" customFormat="1" x14ac:dyDescent="0.2">
      <c r="A152" s="22"/>
      <c r="C152" s="73"/>
      <c r="D152" s="73"/>
    </row>
    <row r="153" spans="1:4" s="2" customFormat="1" x14ac:dyDescent="0.2">
      <c r="A153" s="22"/>
      <c r="C153" s="73"/>
      <c r="D153" s="73"/>
    </row>
    <row r="154" spans="1:4" s="2" customFormat="1" x14ac:dyDescent="0.2"/>
    <row r="155" spans="1:4" s="2" customFormat="1" x14ac:dyDescent="0.2"/>
    <row r="156" spans="1:4" s="2" customFormat="1" x14ac:dyDescent="0.2"/>
    <row r="157" spans="1:4" s="2" customFormat="1" x14ac:dyDescent="0.2"/>
    <row r="158" spans="1:4" s="2" customFormat="1" x14ac:dyDescent="0.2"/>
    <row r="159" spans="1:4" s="2" customFormat="1" x14ac:dyDescent="0.2"/>
    <row r="160" spans="1:4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</sheetData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C153"/>
  <sheetViews>
    <sheetView workbookViewId="0">
      <selection activeCell="A7" sqref="A7"/>
    </sheetView>
  </sheetViews>
  <sheetFormatPr defaultColWidth="9.33203125" defaultRowHeight="12.75" x14ac:dyDescent="0.2"/>
  <cols>
    <col min="1" max="1" width="65.33203125" customWidth="1"/>
    <col min="2" max="3" width="9.6640625" bestFit="1" customWidth="1"/>
  </cols>
  <sheetData>
    <row r="1" spans="1:28" x14ac:dyDescent="0.2">
      <c r="A1" s="2"/>
      <c r="B1" s="23">
        <v>2015</v>
      </c>
      <c r="C1" s="23">
        <v>2016</v>
      </c>
      <c r="D1" s="23">
        <v>2017</v>
      </c>
      <c r="E1" s="23">
        <v>2018</v>
      </c>
      <c r="F1" s="23">
        <v>2019</v>
      </c>
      <c r="G1" s="24">
        <v>2020</v>
      </c>
      <c r="H1" s="24">
        <v>2021</v>
      </c>
      <c r="I1" s="24">
        <v>2022</v>
      </c>
      <c r="J1" s="24">
        <v>2023</v>
      </c>
      <c r="K1" s="24">
        <v>2024</v>
      </c>
      <c r="L1" s="24">
        <v>2025</v>
      </c>
      <c r="M1" s="24">
        <v>2026</v>
      </c>
      <c r="W1" s="18"/>
    </row>
    <row r="2" spans="1:28" x14ac:dyDescent="0.2">
      <c r="A2" s="18" t="s">
        <v>139</v>
      </c>
      <c r="B2" s="14">
        <f>('input dmx'!AB4/'input dmx'!AA4-1)*100</f>
        <v>4.6820775077081489</v>
      </c>
      <c r="C2" s="14">
        <f>'input dmx'!AC63*100</f>
        <v>6.1164578084680121</v>
      </c>
      <c r="D2" s="14">
        <f>'input dmx'!AD63*100</f>
        <v>3.4134654240459028</v>
      </c>
      <c r="E2" s="14">
        <f>'input dmx'!AE63*100</f>
        <v>-0.10408251751153896</v>
      </c>
      <c r="F2" s="14">
        <f>'input dmx'!AF63*100</f>
        <v>1.6627268998191669</v>
      </c>
      <c r="G2" s="14">
        <f>'input dmx'!AG63*100</f>
        <v>3.4200205961610886</v>
      </c>
      <c r="H2" s="88">
        <f>'input dmx'!AH63*100</f>
        <v>5.0009941898603971</v>
      </c>
      <c r="I2" s="14">
        <f>'input dmx'!AI63*100</f>
        <v>6.091059889295436</v>
      </c>
      <c r="J2" s="14">
        <f>'input dmx'!AJ63*100</f>
        <v>7.6378933732153431</v>
      </c>
      <c r="K2" s="14">
        <f>'input dmx'!AK63*100</f>
        <v>7.6378933732153431</v>
      </c>
      <c r="L2" s="14">
        <f>'input dmx'!AL63*100</f>
        <v>7.6378933732153431</v>
      </c>
      <c r="M2" s="14">
        <f>'input dmx'!AM63*100</f>
        <v>7.6378933732153653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">
      <c r="A3" s="18" t="s">
        <v>217</v>
      </c>
      <c r="B3" s="14">
        <f>B2</f>
        <v>4.6820775077081489</v>
      </c>
      <c r="C3" s="14">
        <f>C2+C4*($B$6-$B$7)*100</f>
        <v>6.2613566919038304</v>
      </c>
      <c r="D3" s="14">
        <f t="shared" ref="D3:F3" si="0">D2+D4*($B$6-$B$7)*100</f>
        <v>3.5004047541073939</v>
      </c>
      <c r="E3" s="14">
        <f t="shared" si="0"/>
        <v>-4.6122964137211626E-2</v>
      </c>
      <c r="F3" s="14">
        <f t="shared" si="0"/>
        <v>1.6627268998191669</v>
      </c>
      <c r="G3" s="14">
        <f>G2</f>
        <v>3.4200205961610886</v>
      </c>
      <c r="H3" s="14">
        <f t="shared" ref="H3:M3" si="1">H2</f>
        <v>5.0009941898603971</v>
      </c>
      <c r="I3" s="14">
        <f t="shared" si="1"/>
        <v>6.091059889295436</v>
      </c>
      <c r="J3" s="14">
        <f t="shared" si="1"/>
        <v>7.6378933732153431</v>
      </c>
      <c r="K3" s="14">
        <f t="shared" si="1"/>
        <v>7.6378933732153431</v>
      </c>
      <c r="L3" s="14">
        <f t="shared" si="1"/>
        <v>7.6378933732153431</v>
      </c>
      <c r="M3" s="14">
        <f t="shared" si="1"/>
        <v>7.6378933732153653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2">
      <c r="A4" s="18" t="s">
        <v>218</v>
      </c>
      <c r="B4" s="14"/>
      <c r="C4" s="14">
        <v>0.25</v>
      </c>
      <c r="D4" s="14">
        <v>0.15</v>
      </c>
      <c r="E4" s="14">
        <v>0.1</v>
      </c>
      <c r="F4" s="14">
        <v>0</v>
      </c>
      <c r="G4" s="14"/>
      <c r="H4" s="14"/>
      <c r="I4" s="14"/>
      <c r="J4" s="14"/>
      <c r="K4" s="14"/>
      <c r="L4" s="14"/>
      <c r="M4" s="14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2">
      <c r="A5" s="18" t="s">
        <v>85</v>
      </c>
      <c r="B5" s="17">
        <f>('input dmx'!AB10/'input dmx'!AB4)</f>
        <v>0.18415954058767328</v>
      </c>
      <c r="C5" s="17">
        <f>('input dmx'!AC10/'input dmx'!AC4)</f>
        <v>0.17945681338580383</v>
      </c>
      <c r="D5" s="17">
        <f>('input dmx'!AD10/'input dmx'!AD4)</f>
        <v>0.18228088771685022</v>
      </c>
      <c r="E5" s="17">
        <f>('input dmx'!AE10/'input dmx'!AE4)</f>
        <v>0.18276958247699004</v>
      </c>
      <c r="F5" s="17">
        <f>('input dmx'!AF10/'input dmx'!AF4)</f>
        <v>0.18368394178058325</v>
      </c>
      <c r="G5" s="17">
        <f>('input dmx'!AG10/'input dmx'!AG4)</f>
        <v>0.18436687583391481</v>
      </c>
      <c r="H5" s="17">
        <f>('input dmx'!AH10/'input dmx'!AH4)</f>
        <v>0.18534493165237695</v>
      </c>
      <c r="I5" s="17">
        <f>H5</f>
        <v>0.18534493165237695</v>
      </c>
      <c r="J5" s="17">
        <f t="shared" ref="J5:M8" si="2">I5</f>
        <v>0.18534493165237695</v>
      </c>
      <c r="K5" s="17">
        <f t="shared" si="2"/>
        <v>0.18534493165237695</v>
      </c>
      <c r="L5" s="17">
        <f t="shared" si="2"/>
        <v>0.18534493165237695</v>
      </c>
      <c r="M5" s="17">
        <f t="shared" si="2"/>
        <v>0.18534493165237695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">
      <c r="A6" s="19" t="s">
        <v>129</v>
      </c>
      <c r="B6" s="20">
        <f>'sim ref'!B6</f>
        <v>4.4999999999999998E-2</v>
      </c>
      <c r="C6" s="20">
        <f>B6</f>
        <v>4.4999999999999998E-2</v>
      </c>
      <c r="D6" s="20">
        <f t="shared" ref="D6:I6" si="3">C6</f>
        <v>4.4999999999999998E-2</v>
      </c>
      <c r="E6" s="20">
        <f t="shared" si="3"/>
        <v>4.4999999999999998E-2</v>
      </c>
      <c r="F6" s="20">
        <f t="shared" si="3"/>
        <v>4.4999999999999998E-2</v>
      </c>
      <c r="G6" s="20">
        <f t="shared" si="3"/>
        <v>4.4999999999999998E-2</v>
      </c>
      <c r="H6" s="20">
        <f t="shared" si="3"/>
        <v>4.4999999999999998E-2</v>
      </c>
      <c r="I6" s="20">
        <f t="shared" si="3"/>
        <v>4.4999999999999998E-2</v>
      </c>
      <c r="J6" s="20">
        <f t="shared" si="2"/>
        <v>4.4999999999999998E-2</v>
      </c>
      <c r="K6" s="20">
        <f t="shared" si="2"/>
        <v>4.4999999999999998E-2</v>
      </c>
      <c r="L6" s="20">
        <f t="shared" si="2"/>
        <v>4.4999999999999998E-2</v>
      </c>
      <c r="M6" s="20">
        <f t="shared" si="2"/>
        <v>4.4999999999999998E-2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">
      <c r="A7" s="19" t="s">
        <v>128</v>
      </c>
      <c r="B7" s="20">
        <f>('input dmx'!AB19+'input dmx'!AB20)/'input dmx'!AB4</f>
        <v>3.9204044662567265E-2</v>
      </c>
      <c r="C7" s="20">
        <f>('input dmx'!AC19+'input dmx'!AC20)/'input dmx'!AC4</f>
        <v>4.1825270994548261E-2</v>
      </c>
      <c r="D7" s="20">
        <f>('input dmx'!AD19+'input dmx'!AD20)/'input dmx'!AD4</f>
        <v>3.870885400758671E-2</v>
      </c>
      <c r="E7" s="20">
        <f>('input dmx'!AE19+'input dmx'!AE20)/'input dmx'!AE4</f>
        <v>3.7495206362928336E-2</v>
      </c>
      <c r="F7" s="20">
        <f>('input dmx'!AF19+'input dmx'!AF20)/'input dmx'!AF4</f>
        <v>3.6067488954241327E-2</v>
      </c>
      <c r="G7" s="20">
        <f>('input dmx'!AG19+'input dmx'!AG20)/'input dmx'!AG4</f>
        <v>3.6242726314935809E-2</v>
      </c>
      <c r="H7" s="20">
        <f>('input dmx'!AH19+'input dmx'!AH20)/'input dmx'!AH4</f>
        <v>3.5984340734410196E-2</v>
      </c>
      <c r="I7" s="20">
        <f>H7</f>
        <v>3.5984340734410196E-2</v>
      </c>
      <c r="J7" s="20">
        <f t="shared" si="2"/>
        <v>3.5984340734410196E-2</v>
      </c>
      <c r="K7" s="20">
        <f t="shared" si="2"/>
        <v>3.5984340734410196E-2</v>
      </c>
      <c r="L7" s="20">
        <f t="shared" si="2"/>
        <v>3.5984340734410196E-2</v>
      </c>
      <c r="M7" s="20">
        <f t="shared" si="2"/>
        <v>3.5984340734410196E-2</v>
      </c>
    </row>
    <row r="8" spans="1:28" s="2" customFormat="1" x14ac:dyDescent="0.2">
      <c r="A8" s="2" t="s">
        <v>86</v>
      </c>
      <c r="B8" s="3">
        <f>'input dmx'!AB31</f>
        <v>0.48431666666666701</v>
      </c>
      <c r="C8" s="3">
        <f>'input dmx'!AC31</f>
        <v>0.95356666666666801</v>
      </c>
      <c r="D8" s="3">
        <f>'input dmx'!AD31</f>
        <v>1.2573333333333301</v>
      </c>
      <c r="E8" s="3">
        <f>'input dmx'!AE31</f>
        <v>2.09066666666667</v>
      </c>
      <c r="F8" s="3">
        <f>'input dmx'!AF31</f>
        <v>3.0802499999999999</v>
      </c>
      <c r="G8" s="3">
        <f>'input dmx'!AG31</f>
        <v>3.4239999999999999</v>
      </c>
      <c r="H8" s="3">
        <f>'input dmx'!AH31</f>
        <v>3.4239999999999999</v>
      </c>
      <c r="I8" s="3">
        <f>H8</f>
        <v>3.4239999999999999</v>
      </c>
      <c r="J8" s="3">
        <f t="shared" si="2"/>
        <v>3.4239999999999999</v>
      </c>
      <c r="K8" s="3">
        <f t="shared" si="2"/>
        <v>3.4239999999999999</v>
      </c>
      <c r="L8" s="3">
        <f t="shared" si="2"/>
        <v>3.4239999999999999</v>
      </c>
      <c r="M8" s="3">
        <f t="shared" si="2"/>
        <v>3.4239999999999999</v>
      </c>
    </row>
    <row r="9" spans="1:28" x14ac:dyDescent="0.2">
      <c r="A9" t="s">
        <v>87</v>
      </c>
      <c r="B9" s="17">
        <v>3</v>
      </c>
      <c r="C9" s="17">
        <v>3</v>
      </c>
      <c r="D9" s="17">
        <v>3</v>
      </c>
      <c r="E9" s="17">
        <v>3</v>
      </c>
      <c r="F9" s="17">
        <v>3</v>
      </c>
      <c r="G9" s="17">
        <v>3</v>
      </c>
      <c r="H9" s="17">
        <v>3</v>
      </c>
      <c r="I9" s="17">
        <v>3</v>
      </c>
      <c r="J9" s="17">
        <v>3</v>
      </c>
      <c r="K9" s="17">
        <v>3</v>
      </c>
      <c r="L9" s="17">
        <v>3</v>
      </c>
      <c r="M9" s="17">
        <v>3</v>
      </c>
    </row>
    <row r="10" spans="1:28" x14ac:dyDescent="0.2">
      <c r="A10" t="s">
        <v>88</v>
      </c>
      <c r="B10" s="17">
        <f t="shared" ref="B10:M10" si="4">B8+B9</f>
        <v>3.484316666666667</v>
      </c>
      <c r="C10" s="17">
        <f t="shared" si="4"/>
        <v>3.953566666666668</v>
      </c>
      <c r="D10" s="17">
        <f t="shared" si="4"/>
        <v>4.2573333333333299</v>
      </c>
      <c r="E10" s="17">
        <f t="shared" si="4"/>
        <v>5.09066666666667</v>
      </c>
      <c r="F10" s="17">
        <f t="shared" si="4"/>
        <v>6.0802499999999995</v>
      </c>
      <c r="G10" s="17">
        <f t="shared" si="4"/>
        <v>6.4239999999999995</v>
      </c>
      <c r="H10" s="17">
        <f t="shared" si="4"/>
        <v>6.4239999999999995</v>
      </c>
      <c r="I10" s="17">
        <f t="shared" si="4"/>
        <v>6.4239999999999995</v>
      </c>
      <c r="J10" s="17">
        <f t="shared" si="4"/>
        <v>6.4239999999999995</v>
      </c>
      <c r="K10" s="17">
        <f t="shared" si="4"/>
        <v>6.4239999999999995</v>
      </c>
      <c r="L10" s="17">
        <f t="shared" si="4"/>
        <v>6.4239999999999995</v>
      </c>
      <c r="M10" s="17">
        <f t="shared" si="4"/>
        <v>6.4239999999999995</v>
      </c>
    </row>
    <row r="11" spans="1:28" x14ac:dyDescent="0.2">
      <c r="A11" s="18" t="s">
        <v>192</v>
      </c>
      <c r="B11" s="17">
        <f>B10+'input dmx'!AB45</f>
        <v>4.4864349078845649</v>
      </c>
      <c r="C11" s="17">
        <f>C10+'input dmx'!AC45</f>
        <v>4.7825597875884185</v>
      </c>
      <c r="D11" s="17">
        <f>D10+'input dmx'!AD45</f>
        <v>5.834261017535586</v>
      </c>
      <c r="E11" s="17">
        <f>E10+'input dmx'!AE45</f>
        <v>7.1266270993417358</v>
      </c>
      <c r="F11" s="17">
        <f>F10+'input dmx'!AF45</f>
        <v>8.1166863415587436</v>
      </c>
      <c r="G11" s="17">
        <f>G10+'input dmx'!AG45</f>
        <v>8.4369152716180871</v>
      </c>
      <c r="H11" s="17">
        <f>H10+'input dmx'!AH45</f>
        <v>8.5082532452372437</v>
      </c>
      <c r="I11" s="17">
        <f>I10+'input dmx'!AI45</f>
        <v>8.5082532452372437</v>
      </c>
      <c r="J11" s="17">
        <f>J10+'input dmx'!AJ45</f>
        <v>8.5082532452372437</v>
      </c>
      <c r="K11" s="17">
        <f>K10+'input dmx'!AK45</f>
        <v>8.5082532452372437</v>
      </c>
      <c r="L11" s="17">
        <f>L10+'input dmx'!AL45</f>
        <v>8.5082532452372437</v>
      </c>
      <c r="M11" s="17">
        <f>M10+'input dmx'!AM45</f>
        <v>8.5082532452372437</v>
      </c>
    </row>
    <row r="12" spans="1:28" x14ac:dyDescent="0.2">
      <c r="A12" s="18" t="s">
        <v>195</v>
      </c>
      <c r="B12" s="17">
        <f>B11+B13*100</f>
        <v>21.392950521269128</v>
      </c>
      <c r="C12" s="17">
        <f t="shared" ref="C12:M12" si="5">C11+C13*100</f>
        <v>17.711211510451278</v>
      </c>
      <c r="D12" s="17">
        <f t="shared" si="5"/>
        <v>8.4802869092356303</v>
      </c>
      <c r="E12" s="17">
        <f t="shared" si="5"/>
        <v>9.4738278932541764</v>
      </c>
      <c r="F12" s="17">
        <f t="shared" si="5"/>
        <v>10.324789844291782</v>
      </c>
      <c r="G12" s="17">
        <f t="shared" si="5"/>
        <v>10.588759446798083</v>
      </c>
      <c r="H12" s="17">
        <f t="shared" si="5"/>
        <v>10.697405444148558</v>
      </c>
      <c r="I12" s="17">
        <f t="shared" si="5"/>
        <v>10.73232841292144</v>
      </c>
      <c r="J12" s="17">
        <f t="shared" si="5"/>
        <v>10.73232841292144</v>
      </c>
      <c r="K12" s="17">
        <f t="shared" si="5"/>
        <v>10.73232841292144</v>
      </c>
      <c r="L12" s="17">
        <f t="shared" si="5"/>
        <v>10.73232841292144</v>
      </c>
      <c r="M12" s="17">
        <f t="shared" si="5"/>
        <v>10.73232841292144</v>
      </c>
    </row>
    <row r="13" spans="1:28" x14ac:dyDescent="0.2">
      <c r="A13" s="18" t="s">
        <v>193</v>
      </c>
      <c r="B13" s="17">
        <f>'input dmx'!AB80/100</f>
        <v>0.16906515613384562</v>
      </c>
      <c r="C13" s="17">
        <f>'input dmx'!AC80/100</f>
        <v>0.12928651722862861</v>
      </c>
      <c r="D13" s="17">
        <f>'input dmx'!AD80/100</f>
        <v>2.6460258917000434E-2</v>
      </c>
      <c r="E13" s="17">
        <f>'input dmx'!AE80/100</f>
        <v>2.3472007939124406E-2</v>
      </c>
      <c r="F13" s="17">
        <f>'input dmx'!AF80/100</f>
        <v>2.2081035027330387E-2</v>
      </c>
      <c r="G13" s="17">
        <f>'input dmx'!AG80/100</f>
        <v>2.1518441751799955E-2</v>
      </c>
      <c r="H13" s="17">
        <f>'input dmx'!AH80/100</f>
        <v>2.189152198911315E-2</v>
      </c>
      <c r="I13" s="17">
        <f>'input dmx'!AI80/100</f>
        <v>2.2240751676841971E-2</v>
      </c>
      <c r="J13" s="17">
        <f>'input dmx'!AJ80/100</f>
        <v>2.2240751676841971E-2</v>
      </c>
      <c r="K13" s="17">
        <f>'input dmx'!AK80/100</f>
        <v>2.2240751676841971E-2</v>
      </c>
      <c r="L13" s="17">
        <f>'input dmx'!AL80/100</f>
        <v>2.2240751676841971E-2</v>
      </c>
      <c r="M13" s="17">
        <f>'input dmx'!AM80/100</f>
        <v>2.2240751676841971E-2</v>
      </c>
    </row>
    <row r="14" spans="1:28" x14ac:dyDescent="0.2">
      <c r="A14" t="s">
        <v>89</v>
      </c>
      <c r="B14" s="17">
        <f>'input dmx'!AB24/('input dmx'!AB24+'input dmx'!AB25)</f>
        <v>0.75550166086148263</v>
      </c>
      <c r="C14" s="17">
        <f>'input dmx'!AC24/('input dmx'!AC24+'input dmx'!AC25)</f>
        <v>0.79548011110404038</v>
      </c>
      <c r="D14" s="17">
        <f>'input dmx'!AD24/('input dmx'!AD24+'input dmx'!AD25)</f>
        <v>0.77348727590018684</v>
      </c>
      <c r="E14" s="17">
        <f>'input dmx'!AE24/('input dmx'!AE24+'input dmx'!AE25)</f>
        <v>0.74038835815880621</v>
      </c>
      <c r="F14" s="17">
        <f>'input dmx'!AF24/('input dmx'!AF24+'input dmx'!AF25)</f>
        <v>0.702682611968106</v>
      </c>
      <c r="G14" s="17">
        <f>'input dmx'!AG24/('input dmx'!AG24+'input dmx'!AG25)</f>
        <v>0.66342894982117551</v>
      </c>
      <c r="H14" s="17">
        <f>'input dmx'!AH24/('input dmx'!AH24+'input dmx'!AH25)</f>
        <v>0.63060225582921992</v>
      </c>
      <c r="I14" s="17">
        <f>H14</f>
        <v>0.63060225582921992</v>
      </c>
      <c r="J14" s="17">
        <f t="shared" ref="J14:M14" si="6">I14</f>
        <v>0.63060225582921992</v>
      </c>
      <c r="K14" s="17">
        <f t="shared" si="6"/>
        <v>0.63060225582921992</v>
      </c>
      <c r="L14" s="17">
        <f t="shared" si="6"/>
        <v>0.63060225582921992</v>
      </c>
      <c r="M14" s="17">
        <f t="shared" si="6"/>
        <v>0.63060225582921992</v>
      </c>
      <c r="N14" s="17"/>
    </row>
    <row r="15" spans="1:28" x14ac:dyDescent="0.2">
      <c r="A15" s="18" t="s">
        <v>191</v>
      </c>
      <c r="B15" s="17">
        <f>(((1-B14)*B12/100+B14*B11/100) + B14*B13*(1+B11/100))*100</f>
        <v>21.965998393671661</v>
      </c>
      <c r="C15" s="17">
        <f t="shared" ref="C15:M15" si="7">(((1-C14)*C12/100+C14*C11/100) + C14*C13*(1+C11/100))*100</f>
        <v>18.203073169196525</v>
      </c>
      <c r="D15" s="17">
        <f t="shared" si="7"/>
        <v>8.5996948251164493</v>
      </c>
      <c r="E15" s="17">
        <f t="shared" si="7"/>
        <v>9.5976772797624523</v>
      </c>
      <c r="F15" s="17">
        <f t="shared" si="7"/>
        <v>10.450728019769914</v>
      </c>
      <c r="G15" s="17">
        <f t="shared" si="7"/>
        <v>10.709204488226968</v>
      </c>
      <c r="H15" s="17">
        <f t="shared" si="7"/>
        <v>10.814860545678428</v>
      </c>
      <c r="I15" s="17">
        <f t="shared" si="7"/>
        <v>10.851657244767997</v>
      </c>
      <c r="J15" s="17">
        <f t="shared" si="7"/>
        <v>10.851657244767997</v>
      </c>
      <c r="K15" s="17">
        <f t="shared" si="7"/>
        <v>10.851657244767997</v>
      </c>
      <c r="L15" s="17">
        <f t="shared" si="7"/>
        <v>10.851657244767997</v>
      </c>
      <c r="M15" s="17">
        <f t="shared" si="7"/>
        <v>10.851657244767997</v>
      </c>
    </row>
    <row r="16" spans="1:28" x14ac:dyDescent="0.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29" x14ac:dyDescent="0.2">
      <c r="A17" s="18" t="s">
        <v>7</v>
      </c>
      <c r="C17" s="17"/>
      <c r="D17" s="17"/>
      <c r="E17" s="17"/>
      <c r="F17" s="17"/>
      <c r="G17" s="17"/>
      <c r="H17" s="17">
        <f>'input dmx'!AH21/'input dmx'!AH4</f>
        <v>-1.5113067946903971E-2</v>
      </c>
      <c r="I17" s="17">
        <f>H17</f>
        <v>-1.5113067946903971E-2</v>
      </c>
      <c r="J17" s="17">
        <f t="shared" ref="J17:M17" si="8">I17</f>
        <v>-1.5113067946903971E-2</v>
      </c>
      <c r="K17" s="17">
        <f t="shared" si="8"/>
        <v>-1.5113067946903971E-2</v>
      </c>
      <c r="L17" s="17">
        <f t="shared" si="8"/>
        <v>-1.5113067946903971E-2</v>
      </c>
      <c r="M17" s="17">
        <f t="shared" si="8"/>
        <v>-1.5113067946903971E-2</v>
      </c>
    </row>
    <row r="18" spans="1:29" s="27" customFormat="1" x14ac:dyDescent="0.2">
      <c r="A18" s="27" t="s">
        <v>108</v>
      </c>
      <c r="B18" s="28">
        <f>'input dmx'!AB23</f>
        <v>19.3656619723393</v>
      </c>
      <c r="C18" s="28">
        <f>'input dmx'!AC23</f>
        <v>21.0377578956439</v>
      </c>
      <c r="D18" s="28">
        <f>'input dmx'!AD23</f>
        <v>21.5620989632753</v>
      </c>
      <c r="E18" s="28">
        <f>'input dmx'!AE23</f>
        <v>22.514621538178002</v>
      </c>
      <c r="F18" s="28">
        <f>'input dmx'!AF23</f>
        <v>23.4257033484771</v>
      </c>
      <c r="G18" s="28">
        <f>'input dmx'!AG23</f>
        <v>24.391868667759599</v>
      </c>
      <c r="H18" s="28">
        <f>'input dmx'!AH23</f>
        <v>25.118351456974299</v>
      </c>
      <c r="I18" s="87"/>
      <c r="J18" s="87"/>
      <c r="K18" s="87"/>
      <c r="L18" s="87"/>
      <c r="M18" s="87"/>
      <c r="N18" s="32"/>
      <c r="O18" s="32"/>
    </row>
    <row r="19" spans="1:29" s="27" customFormat="1" x14ac:dyDescent="0.2">
      <c r="A19" s="1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29" x14ac:dyDescent="0.2">
      <c r="A20" s="18"/>
      <c r="B20" s="17"/>
      <c r="C20" s="54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28"/>
    </row>
    <row r="21" spans="1:29" s="40" customFormat="1" x14ac:dyDescent="0.2">
      <c r="A21" s="41" t="s">
        <v>110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29" x14ac:dyDescent="0.2">
      <c r="A22" s="32" t="s">
        <v>95</v>
      </c>
      <c r="B22" s="3"/>
      <c r="C22" s="25"/>
      <c r="D22" s="3"/>
      <c r="E22" s="3"/>
      <c r="F22" s="3"/>
      <c r="G22" s="3"/>
      <c r="H22" s="3"/>
      <c r="I22" s="3"/>
      <c r="J22" s="3"/>
      <c r="K22" s="3"/>
      <c r="L22" s="3"/>
      <c r="M22" s="3"/>
      <c r="P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">
      <c r="A23" s="18" t="s">
        <v>90</v>
      </c>
      <c r="B23" s="3"/>
      <c r="C23" s="26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P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18" t="s">
        <v>91</v>
      </c>
      <c r="B24" s="30">
        <f>('input dmx'!AB14-'input dmx'!AB17)/'input dmx'!AB3</f>
        <v>4546.5435936391377</v>
      </c>
      <c r="C24" s="31">
        <f t="shared" ref="C24:M24" si="9">B24*(1+C23/100)</f>
        <v>4728.4053373847037</v>
      </c>
      <c r="D24" s="31">
        <f t="shared" si="9"/>
        <v>4917.5415508800916</v>
      </c>
      <c r="E24" s="31">
        <f t="shared" si="9"/>
        <v>5114.2432129152958</v>
      </c>
      <c r="F24" s="31">
        <f t="shared" si="9"/>
        <v>5318.8129414319073</v>
      </c>
      <c r="G24" s="31">
        <f t="shared" si="9"/>
        <v>5531.5654590891836</v>
      </c>
      <c r="H24" s="31">
        <f t="shared" si="9"/>
        <v>5752.8280774527511</v>
      </c>
      <c r="I24" s="31">
        <f t="shared" si="9"/>
        <v>5982.9412005508611</v>
      </c>
      <c r="J24" s="31">
        <f t="shared" si="9"/>
        <v>6222.2588485728957</v>
      </c>
      <c r="K24" s="31">
        <f t="shared" si="9"/>
        <v>6471.1492025158113</v>
      </c>
      <c r="L24" s="31">
        <f t="shared" si="9"/>
        <v>6729.9951706164438</v>
      </c>
      <c r="M24" s="31">
        <f t="shared" si="9"/>
        <v>6999.1949774411014</v>
      </c>
      <c r="P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">
      <c r="A25" s="18" t="s">
        <v>92</v>
      </c>
      <c r="B25" s="30">
        <f>B24*'input dmx'!AB3</f>
        <v>22539.33148099</v>
      </c>
      <c r="C25" s="30">
        <f>C24*'input dmx'!AC3</f>
        <v>24491.975645491999</v>
      </c>
      <c r="D25" s="30">
        <f>D24*'input dmx'!AD3</f>
        <v>26520.14253547135</v>
      </c>
      <c r="E25" s="30">
        <f>E24*'input dmx'!AE3</f>
        <v>28598.488705900396</v>
      </c>
      <c r="F25" s="30">
        <f>F24*'input dmx'!AF3</f>
        <v>30906.623872519809</v>
      </c>
      <c r="G25" s="30">
        <f>G24*'input dmx'!AG3</f>
        <v>33468.105558368254</v>
      </c>
      <c r="H25" s="30">
        <f>H24*'input dmx'!AH3</f>
        <v>36251.47343690796</v>
      </c>
      <c r="I25" s="30">
        <f>I24*'input dmx'!AI48</f>
        <v>39095.505989603094</v>
      </c>
      <c r="J25" s="30">
        <f>J24*'input dmx'!AJ48</f>
        <v>42162.661091368318</v>
      </c>
      <c r="K25" s="30">
        <f>K24*'input dmx'!AK48</f>
        <v>45470.443349123954</v>
      </c>
      <c r="L25" s="30">
        <f>L24*'input dmx'!AL48</f>
        <v>49037.730656644184</v>
      </c>
      <c r="M25" s="30">
        <f>M24*'input dmx'!AM48</f>
        <v>52884.881932867946</v>
      </c>
      <c r="P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">
      <c r="A26" s="18" t="s">
        <v>94</v>
      </c>
      <c r="B26" s="17">
        <f>B25/'input dmx'!AB4</f>
        <v>0.15625242698211339</v>
      </c>
      <c r="C26" s="17">
        <f>C25/'input dmx'!AC4</f>
        <v>0.15767808425106022</v>
      </c>
      <c r="D26" s="17">
        <f>D25/'input dmx'!AD4</f>
        <v>0.15856809784862924</v>
      </c>
      <c r="E26" s="17">
        <f>E25/'input dmx'!AE4</f>
        <v>0.15947881628616031</v>
      </c>
      <c r="F26" s="17">
        <f>F25/'input dmx'!AF4</f>
        <v>0.16025103179527789</v>
      </c>
      <c r="G26" s="17">
        <f>G25/'input dmx'!AG4</f>
        <v>0.16065888153016486</v>
      </c>
      <c r="H26" s="17">
        <f>H25/'input dmx'!AH4</f>
        <v>0.16102478244078308</v>
      </c>
      <c r="I26" s="17">
        <f>I25/'input dmx'!AI49</f>
        <v>0.16133504213720029</v>
      </c>
      <c r="J26" s="17">
        <f>J25/'input dmx'!AJ49</f>
        <v>0.16164589963650125</v>
      </c>
      <c r="K26" s="17">
        <f>K25/'input dmx'!AK49</f>
        <v>0.16195735609052145</v>
      </c>
      <c r="L26" s="17">
        <f>L25/'input dmx'!AL49</f>
        <v>0.16226941265331629</v>
      </c>
      <c r="M26" s="17">
        <f>M25/'input dmx'!AM49</f>
        <v>0.16258207048116466</v>
      </c>
      <c r="N26" s="47" t="s">
        <v>223</v>
      </c>
      <c r="P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W27" s="2"/>
      <c r="X27" s="2"/>
      <c r="Y27" s="2"/>
      <c r="Z27" s="2"/>
      <c r="AA27" s="2"/>
      <c r="AB27" s="2"/>
      <c r="AC27" s="2"/>
    </row>
    <row r="28" spans="1:29" x14ac:dyDescent="0.2">
      <c r="A28" s="22" t="s">
        <v>135</v>
      </c>
      <c r="B28" s="3">
        <v>-1.4999999999999999E-2</v>
      </c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"/>
      <c r="O28" s="48"/>
      <c r="P28" s="48"/>
      <c r="Q28" s="48"/>
      <c r="R28" s="48"/>
      <c r="S28" s="48"/>
      <c r="T28" s="48"/>
      <c r="U28" s="48"/>
      <c r="V28" s="48"/>
      <c r="W28" s="2"/>
      <c r="X28" s="2"/>
      <c r="Y28" s="2"/>
      <c r="Z28" s="2"/>
      <c r="AA28" s="2"/>
      <c r="AB28" s="2"/>
      <c r="AC28" s="2"/>
    </row>
    <row r="29" spans="1:29" x14ac:dyDescent="0.2">
      <c r="A29" s="22"/>
      <c r="B29" s="3">
        <v>-0.03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40" customFormat="1" x14ac:dyDescent="0.2">
      <c r="A30" s="36" t="s">
        <v>109</v>
      </c>
      <c r="B30" s="37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29" x14ac:dyDescent="0.2">
      <c r="A31" s="27" t="str">
        <f>'sim ref'!A31</f>
        <v>Debt, Golden rule, 1.5%, comply DR (CapEx fixed, growth feedback)</v>
      </c>
      <c r="B31" s="17">
        <f>'input dmx'!AB23</f>
        <v>19.3656619723393</v>
      </c>
      <c r="C31" s="17">
        <f>(1/(1+C3/100))*C32-C36*100</f>
        <v>24.224557426354405</v>
      </c>
      <c r="D31" s="17">
        <f t="shared" ref="D31:M31" si="10">(1/(1+D3/100))*D32-D36*100</f>
        <v>29.405277963797587</v>
      </c>
      <c r="E31" s="17">
        <f t="shared" si="10"/>
        <v>35.418846807960406</v>
      </c>
      <c r="F31" s="17">
        <f t="shared" si="10"/>
        <v>40.839560070883174</v>
      </c>
      <c r="G31" s="17">
        <f t="shared" si="10"/>
        <v>45.489027207174161</v>
      </c>
      <c r="H31" s="17">
        <f t="shared" si="10"/>
        <v>49.322472856706426</v>
      </c>
      <c r="I31" s="17">
        <f t="shared" si="10"/>
        <v>52.490696679035679</v>
      </c>
      <c r="J31" s="17">
        <f t="shared" si="10"/>
        <v>54.766001483356312</v>
      </c>
      <c r="K31" s="17">
        <f t="shared" si="10"/>
        <v>56.879852593793245</v>
      </c>
      <c r="L31" s="17">
        <f t="shared" si="10"/>
        <v>58.843706627156315</v>
      </c>
      <c r="M31" s="17">
        <f t="shared" si="10"/>
        <v>60.668207248469798</v>
      </c>
      <c r="N31" s="18"/>
    </row>
    <row r="32" spans="1:29" x14ac:dyDescent="0.2">
      <c r="A32" s="18" t="s">
        <v>81</v>
      </c>
      <c r="B32" s="29">
        <f>'input dmx'!AA23</f>
        <v>16.2150757690946</v>
      </c>
      <c r="C32" s="29">
        <f t="shared" ref="C32:M32" si="11">B31</f>
        <v>19.3656619723393</v>
      </c>
      <c r="D32" s="29">
        <f t="shared" si="11"/>
        <v>24.224557426354405</v>
      </c>
      <c r="E32" s="29">
        <f t="shared" si="11"/>
        <v>29.405277963797587</v>
      </c>
      <c r="F32" s="29">
        <f t="shared" si="11"/>
        <v>35.418846807960406</v>
      </c>
      <c r="G32" s="29">
        <f t="shared" si="11"/>
        <v>40.839560070883174</v>
      </c>
      <c r="H32" s="29">
        <f t="shared" si="11"/>
        <v>45.489027207174161</v>
      </c>
      <c r="I32" s="29">
        <f t="shared" si="11"/>
        <v>49.322472856706426</v>
      </c>
      <c r="J32" s="29">
        <f t="shared" si="11"/>
        <v>52.490696679035679</v>
      </c>
      <c r="K32" s="29">
        <f t="shared" si="11"/>
        <v>54.766001483356312</v>
      </c>
      <c r="L32" s="29">
        <f t="shared" si="11"/>
        <v>56.879852593793245</v>
      </c>
      <c r="M32" s="29">
        <f t="shared" si="11"/>
        <v>58.843706627156315</v>
      </c>
      <c r="N32" s="2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">
      <c r="A33" s="18" t="s">
        <v>127</v>
      </c>
      <c r="B33" s="17">
        <f>('input dmx'!AB14-'input dmx'!AB17)/'input dmx'!AB4</f>
        <v>0.15625242698211339</v>
      </c>
      <c r="C33" s="25">
        <f t="shared" ref="C33:M33" si="12">C5-C34-$B$28</f>
        <v>0.16128251815498851</v>
      </c>
      <c r="D33" s="25">
        <f t="shared" si="12"/>
        <v>0.17715306293828204</v>
      </c>
      <c r="E33" s="25">
        <f t="shared" si="12"/>
        <v>0.16953432271643265</v>
      </c>
      <c r="F33" s="25">
        <f t="shared" si="12"/>
        <v>0.16227406511765968</v>
      </c>
      <c r="G33" s="25">
        <f t="shared" si="12"/>
        <v>0.15707726909363617</v>
      </c>
      <c r="H33" s="25">
        <f t="shared" si="12"/>
        <v>0.15349228140845506</v>
      </c>
      <c r="I33" s="25">
        <f t="shared" si="12"/>
        <v>0.14989482110924007</v>
      </c>
      <c r="J33" s="25">
        <f t="shared" si="12"/>
        <v>0.14742573832285394</v>
      </c>
      <c r="K33" s="25">
        <f t="shared" si="12"/>
        <v>0.14513185955116054</v>
      </c>
      <c r="L33" s="25">
        <f t="shared" si="12"/>
        <v>0.14300075246627941</v>
      </c>
      <c r="M33" s="25">
        <f t="shared" si="12"/>
        <v>0.1410208669277434</v>
      </c>
      <c r="N33" s="35" t="s">
        <v>131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">
      <c r="A34" s="18" t="s">
        <v>126</v>
      </c>
      <c r="B34" s="17">
        <f>'input dmx'!AB$17/'input dmx'!AB$4</f>
        <v>6.1930948643129681E-3</v>
      </c>
      <c r="C34" s="17">
        <f>((C$15/100)/(1+C$3/100))*(C32/100)</f>
        <v>3.3174295230815318E-2</v>
      </c>
      <c r="D34" s="17">
        <f t="shared" ref="D34:M34" si="13">((D$15/100)/(1+D$3/100))*(D32/100)</f>
        <v>2.0127824778568212E-2</v>
      </c>
      <c r="E34" s="17">
        <f t="shared" si="13"/>
        <v>2.8235259760557369E-2</v>
      </c>
      <c r="F34" s="17">
        <f t="shared" si="13"/>
        <v>3.6409876662923585E-2</v>
      </c>
      <c r="G34" s="17">
        <f t="shared" si="13"/>
        <v>4.2289606740278644E-2</v>
      </c>
      <c r="H34" s="17">
        <f t="shared" si="13"/>
        <v>4.6852650243921892E-2</v>
      </c>
      <c r="I34" s="17">
        <f t="shared" si="13"/>
        <v>5.0450110543136896E-2</v>
      </c>
      <c r="J34" s="17">
        <f t="shared" si="13"/>
        <v>5.291919332952303E-2</v>
      </c>
      <c r="K34" s="17">
        <f t="shared" si="13"/>
        <v>5.5213072101216412E-2</v>
      </c>
      <c r="L34" s="17">
        <f t="shared" si="13"/>
        <v>5.7344179186097542E-2</v>
      </c>
      <c r="M34" s="17">
        <f t="shared" si="13"/>
        <v>5.9324064724633557E-2</v>
      </c>
      <c r="N34" s="3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">
      <c r="A35" s="22" t="s">
        <v>93</v>
      </c>
      <c r="B35" s="3">
        <f>B$5-B33-B34</f>
        <v>2.1714018741246923E-2</v>
      </c>
      <c r="C35" s="3">
        <f t="shared" ref="C35:M35" si="14">C$5-C33-C34</f>
        <v>-1.4999999999999999E-2</v>
      </c>
      <c r="D35" s="3">
        <f t="shared" si="14"/>
        <v>-1.5000000000000027E-2</v>
      </c>
      <c r="E35" s="3">
        <f t="shared" si="14"/>
        <v>-1.4999999999999975E-2</v>
      </c>
      <c r="F35" s="3">
        <f t="shared" si="14"/>
        <v>-1.5000000000000013E-2</v>
      </c>
      <c r="G35" s="3">
        <f t="shared" si="14"/>
        <v>-1.5000000000000006E-2</v>
      </c>
      <c r="H35" s="3">
        <f t="shared" si="14"/>
        <v>-1.4999999999999999E-2</v>
      </c>
      <c r="I35" s="3">
        <f t="shared" si="14"/>
        <v>-1.500000000000002E-2</v>
      </c>
      <c r="J35" s="3">
        <f t="shared" si="14"/>
        <v>-1.500000000000002E-2</v>
      </c>
      <c r="K35" s="3">
        <f t="shared" si="14"/>
        <v>-1.4999999999999999E-2</v>
      </c>
      <c r="L35" s="3">
        <f t="shared" si="14"/>
        <v>-1.5000000000000006E-2</v>
      </c>
      <c r="M35" s="3">
        <f t="shared" si="14"/>
        <v>-1.5000000000000013E-2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">
      <c r="A36" s="22" t="s">
        <v>84</v>
      </c>
      <c r="B36" s="3">
        <f>B$5-B33-B$6-B34</f>
        <v>-2.3285981258753075E-2</v>
      </c>
      <c r="C36" s="3">
        <f t="shared" ref="C36:M36" si="15">C$5-C33-C$6-C34</f>
        <v>-0.06</v>
      </c>
      <c r="D36" s="3">
        <f t="shared" si="15"/>
        <v>-6.0000000000000026E-2</v>
      </c>
      <c r="E36" s="3">
        <f t="shared" si="15"/>
        <v>-5.999999999999997E-2</v>
      </c>
      <c r="F36" s="3">
        <f t="shared" si="15"/>
        <v>-6.0000000000000012E-2</v>
      </c>
      <c r="G36" s="3">
        <f t="shared" si="15"/>
        <v>-6.0000000000000005E-2</v>
      </c>
      <c r="H36" s="3">
        <f t="shared" si="15"/>
        <v>-0.06</v>
      </c>
      <c r="I36" s="3">
        <f t="shared" si="15"/>
        <v>-6.0000000000000019E-2</v>
      </c>
      <c r="J36" s="3">
        <f t="shared" si="15"/>
        <v>-6.0000000000000019E-2</v>
      </c>
      <c r="K36" s="3">
        <f t="shared" si="15"/>
        <v>-0.06</v>
      </c>
      <c r="L36" s="3">
        <f t="shared" si="15"/>
        <v>-6.0000000000000005E-2</v>
      </c>
      <c r="M36" s="3">
        <f t="shared" si="15"/>
        <v>-6.0000000000000012E-2</v>
      </c>
      <c r="P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">
      <c r="A37" s="22" t="s">
        <v>105</v>
      </c>
      <c r="B37" s="30">
        <f>B33*'input dmx'!AB2</f>
        <v>4546.5435936391386</v>
      </c>
      <c r="C37" s="30">
        <f>C33*'input dmx'!AC2</f>
        <v>4836.4940714059039</v>
      </c>
      <c r="D37" s="30">
        <f>D33*'input dmx'!AD2</f>
        <v>5493.9017348640527</v>
      </c>
      <c r="E37" s="30">
        <f>E33*'input dmx'!AE2</f>
        <v>5436.7080186558333</v>
      </c>
      <c r="F37" s="30">
        <f>F33*'input dmx'!AF2</f>
        <v>5385.958442434222</v>
      </c>
      <c r="G37" s="30">
        <f>G33*'input dmx'!AG2</f>
        <v>5408.2487556922051</v>
      </c>
      <c r="H37" s="30">
        <f>H33*'input dmx'!AH2</f>
        <v>5483.7192932309708</v>
      </c>
      <c r="I37" s="30">
        <f>I33*'input dmx'!AI47</f>
        <v>5558.6925759192427</v>
      </c>
      <c r="J37" s="30">
        <f>J33*'input dmx'!AJ47</f>
        <v>5674.8801352189075</v>
      </c>
      <c r="K37" s="30">
        <f>K33*'input dmx'!AK47</f>
        <v>5798.8716280920698</v>
      </c>
      <c r="L37" s="30">
        <f>L33*'input dmx'!AL47</f>
        <v>5930.8427741012692</v>
      </c>
      <c r="M37" s="30">
        <f>M33*'input dmx'!AM47</f>
        <v>6070.9802784151443</v>
      </c>
      <c r="P37" s="2"/>
      <c r="Q37" s="18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">
      <c r="A38" s="18" t="s">
        <v>96</v>
      </c>
      <c r="B38" s="3" t="str">
        <f>IF(B35&gt;-0.0151,"YES","NO")</f>
        <v>YES</v>
      </c>
      <c r="C38" s="3" t="str">
        <f>IF(C35&gt;($B$28-0.0001),"YES","NO")</f>
        <v>YES</v>
      </c>
      <c r="D38" s="3" t="str">
        <f t="shared" ref="D38:M38" si="16">IF(D35&gt;($B$28-0.0001),"YES","NO")</f>
        <v>YES</v>
      </c>
      <c r="E38" s="3" t="str">
        <f t="shared" si="16"/>
        <v>YES</v>
      </c>
      <c r="F38" s="3" t="str">
        <f t="shared" si="16"/>
        <v>YES</v>
      </c>
      <c r="G38" s="3" t="str">
        <f t="shared" si="16"/>
        <v>YES</v>
      </c>
      <c r="H38" s="3" t="str">
        <f t="shared" si="16"/>
        <v>YES</v>
      </c>
      <c r="I38" s="3" t="str">
        <f t="shared" si="16"/>
        <v>YES</v>
      </c>
      <c r="J38" s="3" t="str">
        <f t="shared" si="16"/>
        <v>YES</v>
      </c>
      <c r="K38" s="3" t="str">
        <f t="shared" si="16"/>
        <v>YES</v>
      </c>
      <c r="L38" s="3" t="str">
        <f t="shared" si="16"/>
        <v>YES</v>
      </c>
      <c r="M38" s="3" t="str">
        <f t="shared" si="16"/>
        <v>YES</v>
      </c>
      <c r="P38" s="2"/>
      <c r="Q38" s="18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">
      <c r="A39" s="22" t="s">
        <v>97</v>
      </c>
      <c r="B39" s="3"/>
      <c r="C39" s="25" t="str">
        <f>IF((C37/B37-1)&lt;=0.041,"YES","NO")</f>
        <v>NO</v>
      </c>
      <c r="D39" s="3" t="str">
        <f t="shared" ref="D39:M39" si="17">IF((D37/C37-1)&lt;=0.041,"YES","NO")</f>
        <v>NO</v>
      </c>
      <c r="E39" s="3" t="str">
        <f t="shared" si="17"/>
        <v>YES</v>
      </c>
      <c r="F39" s="3" t="str">
        <f t="shared" si="17"/>
        <v>YES</v>
      </c>
      <c r="G39" s="3" t="str">
        <f t="shared" si="17"/>
        <v>YES</v>
      </c>
      <c r="H39" s="3" t="str">
        <f t="shared" si="17"/>
        <v>YES</v>
      </c>
      <c r="I39" s="3" t="str">
        <f t="shared" si="17"/>
        <v>YES</v>
      </c>
      <c r="J39" s="3" t="str">
        <f t="shared" si="17"/>
        <v>YES</v>
      </c>
      <c r="K39" s="3" t="str">
        <f t="shared" si="17"/>
        <v>YES</v>
      </c>
      <c r="L39" s="3" t="str">
        <f t="shared" si="17"/>
        <v>YES</v>
      </c>
      <c r="M39" s="3" t="str">
        <f t="shared" si="17"/>
        <v>YES</v>
      </c>
      <c r="P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">
      <c r="A40" s="22"/>
      <c r="B40" s="3"/>
      <c r="C40" s="25"/>
      <c r="D40" s="3"/>
      <c r="E40" s="3"/>
      <c r="F40" s="3"/>
      <c r="G40" s="3"/>
      <c r="H40" s="3"/>
      <c r="I40" s="3"/>
      <c r="J40" s="3"/>
      <c r="K40" s="3"/>
      <c r="L40" s="3"/>
      <c r="M40" s="3"/>
      <c r="P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">
      <c r="A41" s="27" t="str">
        <f>'sim ref'!A41</f>
        <v>Debt, Golden rule, 1.5%, comply DR&amp;ER (CapEx fixed, growth feedback)</v>
      </c>
      <c r="B41" s="17">
        <f>'input dmx'!AB23</f>
        <v>19.3656619723393</v>
      </c>
      <c r="C41" s="17">
        <f>(1/(1+C3/100))*C42-C48*100</f>
        <v>23.864114035961578</v>
      </c>
      <c r="D41" s="17">
        <f t="shared" ref="D41:M41" si="18">(1/(1+D3/100))*D42-D48*100</f>
        <v>27.168579627589324</v>
      </c>
      <c r="E41" s="17">
        <f t="shared" si="18"/>
        <v>31.960795574726134</v>
      </c>
      <c r="F41" s="17">
        <f t="shared" si="18"/>
        <v>36.880282202473389</v>
      </c>
      <c r="G41" s="17">
        <f t="shared" si="18"/>
        <v>41.608855286389812</v>
      </c>
      <c r="H41" s="17">
        <f t="shared" si="18"/>
        <v>45.62710601687602</v>
      </c>
      <c r="I41" s="17">
        <f t="shared" si="18"/>
        <v>49.007493811907693</v>
      </c>
      <c r="J41" s="17">
        <f t="shared" si="18"/>
        <v>51.529963729393032</v>
      </c>
      <c r="K41" s="17">
        <f t="shared" si="18"/>
        <v>53.87344132676585</v>
      </c>
      <c r="L41" s="17">
        <f t="shared" si="18"/>
        <v>56.050627746837471</v>
      </c>
      <c r="M41" s="17">
        <f t="shared" si="18"/>
        <v>58.073322870126994</v>
      </c>
      <c r="N41" s="18"/>
    </row>
    <row r="42" spans="1:29" x14ac:dyDescent="0.2">
      <c r="A42" s="18" t="s">
        <v>81</v>
      </c>
      <c r="B42" s="29">
        <f>'input dmx'!AA23</f>
        <v>16.2150757690946</v>
      </c>
      <c r="C42" s="29">
        <f t="shared" ref="C42:M42" si="19">B41</f>
        <v>19.3656619723393</v>
      </c>
      <c r="D42" s="29">
        <f t="shared" si="19"/>
        <v>23.864114035961578</v>
      </c>
      <c r="E42" s="29">
        <f t="shared" si="19"/>
        <v>27.168579627589324</v>
      </c>
      <c r="F42" s="29">
        <f t="shared" si="19"/>
        <v>31.960795574726134</v>
      </c>
      <c r="G42" s="29">
        <f t="shared" si="19"/>
        <v>36.880282202473389</v>
      </c>
      <c r="H42" s="29">
        <f t="shared" si="19"/>
        <v>41.608855286389812</v>
      </c>
      <c r="I42" s="29">
        <f t="shared" si="19"/>
        <v>45.62710601687602</v>
      </c>
      <c r="J42" s="29">
        <f t="shared" si="19"/>
        <v>49.007493811907693</v>
      </c>
      <c r="K42" s="29">
        <f t="shared" si="19"/>
        <v>51.529963729393032</v>
      </c>
      <c r="L42" s="29">
        <f t="shared" si="19"/>
        <v>53.87344132676585</v>
      </c>
      <c r="M42" s="29">
        <f t="shared" si="19"/>
        <v>56.050627746837471</v>
      </c>
      <c r="N42" s="2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">
      <c r="A43" s="18" t="s">
        <v>133</v>
      </c>
      <c r="B43" s="3"/>
      <c r="C43" s="3">
        <f t="shared" ref="C43:M43" si="20">C5-C46-$B$28</f>
        <v>0.16128251815498851</v>
      </c>
      <c r="D43" s="3">
        <f t="shared" si="20"/>
        <v>0.17745254999502086</v>
      </c>
      <c r="E43" s="3">
        <f t="shared" si="20"/>
        <v>0.17168202418031947</v>
      </c>
      <c r="F43" s="3">
        <f t="shared" si="20"/>
        <v>0.16582887365162452</v>
      </c>
      <c r="G43" s="3">
        <f t="shared" si="20"/>
        <v>0.16117712481539048</v>
      </c>
      <c r="H43" s="3">
        <f t="shared" si="20"/>
        <v>0.15748876911224408</v>
      </c>
      <c r="I43" s="3">
        <f t="shared" si="20"/>
        <v>0.15367467347204666</v>
      </c>
      <c r="J43" s="3">
        <f t="shared" si="20"/>
        <v>0.15093737557656778</v>
      </c>
      <c r="K43" s="3">
        <f t="shared" si="20"/>
        <v>0.14839431401181952</v>
      </c>
      <c r="L43" s="3">
        <f t="shared" si="20"/>
        <v>0.14603170593296144</v>
      </c>
      <c r="M43" s="3">
        <f t="shared" si="20"/>
        <v>0.14383674651410128</v>
      </c>
      <c r="N43" s="2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">
      <c r="A44" s="18" t="s">
        <v>134</v>
      </c>
      <c r="B44" s="3"/>
      <c r="C44" s="3">
        <f t="shared" ref="C44:M44" si="21">C26</f>
        <v>0.15767808425106022</v>
      </c>
      <c r="D44" s="3">
        <f t="shared" si="21"/>
        <v>0.15856809784862924</v>
      </c>
      <c r="E44" s="3">
        <f t="shared" si="21"/>
        <v>0.15947881628616031</v>
      </c>
      <c r="F44" s="3">
        <f t="shared" si="21"/>
        <v>0.16025103179527789</v>
      </c>
      <c r="G44" s="3">
        <f t="shared" si="21"/>
        <v>0.16065888153016486</v>
      </c>
      <c r="H44" s="3">
        <f t="shared" si="21"/>
        <v>0.16102478244078308</v>
      </c>
      <c r="I44" s="3">
        <f t="shared" si="21"/>
        <v>0.16133504213720029</v>
      </c>
      <c r="J44" s="3">
        <f t="shared" si="21"/>
        <v>0.16164589963650125</v>
      </c>
      <c r="K44" s="3">
        <f t="shared" si="21"/>
        <v>0.16195735609052145</v>
      </c>
      <c r="L44" s="3">
        <f t="shared" si="21"/>
        <v>0.16226941265331629</v>
      </c>
      <c r="M44" s="3">
        <f t="shared" si="21"/>
        <v>0.16258207048116466</v>
      </c>
      <c r="N44" s="2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18" t="s">
        <v>83</v>
      </c>
      <c r="B45" s="17">
        <f>('input dmx'!AB14-'input dmx'!AB17)/'input dmx'!AB4</f>
        <v>0.15625242698211339</v>
      </c>
      <c r="C45" s="25">
        <f>IF(C44&lt;C43,C44,C43)</f>
        <v>0.15767808425106022</v>
      </c>
      <c r="D45" s="25">
        <f t="shared" ref="D45:M45" si="22">IF(D44&lt;D43,D44,D43)</f>
        <v>0.15856809784862924</v>
      </c>
      <c r="E45" s="25">
        <f t="shared" si="22"/>
        <v>0.15947881628616031</v>
      </c>
      <c r="F45" s="25">
        <f t="shared" si="22"/>
        <v>0.16025103179527789</v>
      </c>
      <c r="G45" s="25">
        <f t="shared" si="22"/>
        <v>0.16065888153016486</v>
      </c>
      <c r="H45" s="25">
        <f t="shared" si="22"/>
        <v>0.15748876911224408</v>
      </c>
      <c r="I45" s="25">
        <f t="shared" si="22"/>
        <v>0.15367467347204666</v>
      </c>
      <c r="J45" s="25">
        <f t="shared" si="22"/>
        <v>0.15093737557656778</v>
      </c>
      <c r="K45" s="25">
        <f t="shared" si="22"/>
        <v>0.14839431401181952</v>
      </c>
      <c r="L45" s="25">
        <f t="shared" si="22"/>
        <v>0.14603170593296144</v>
      </c>
      <c r="M45" s="25">
        <f t="shared" si="22"/>
        <v>0.14383674651410128</v>
      </c>
      <c r="N45" s="49" t="s">
        <v>224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">
      <c r="A46" s="18" t="s">
        <v>126</v>
      </c>
      <c r="B46" s="17">
        <f>'input dmx'!AB$17/'input dmx'!AB$4</f>
        <v>6.1930948643129681E-3</v>
      </c>
      <c r="C46" s="17">
        <f>((C$15/100)/(1+C$3/100))*(C42/100)</f>
        <v>3.3174295230815318E-2</v>
      </c>
      <c r="D46" s="17">
        <f t="shared" ref="D46:M46" si="23">((D$15/100)/(1+D$3/100))*(D42/100)</f>
        <v>1.9828337721829375E-2</v>
      </c>
      <c r="E46" s="17">
        <f t="shared" si="23"/>
        <v>2.6087558296670553E-2</v>
      </c>
      <c r="F46" s="17">
        <f t="shared" si="23"/>
        <v>3.2855068128958755E-2</v>
      </c>
      <c r="G46" s="17">
        <f t="shared" si="23"/>
        <v>3.818975101852435E-2</v>
      </c>
      <c r="H46" s="17">
        <f t="shared" si="23"/>
        <v>4.2856162540132879E-2</v>
      </c>
      <c r="I46" s="17">
        <f t="shared" si="23"/>
        <v>4.6670258180330285E-2</v>
      </c>
      <c r="J46" s="17">
        <f t="shared" si="23"/>
        <v>4.9407556075809198E-2</v>
      </c>
      <c r="K46" s="17">
        <f t="shared" si="23"/>
        <v>5.1950617640557424E-2</v>
      </c>
      <c r="L46" s="17">
        <f t="shared" si="23"/>
        <v>5.4313225719415492E-2</v>
      </c>
      <c r="M46" s="17">
        <f t="shared" si="23"/>
        <v>5.6508185138275664E-2</v>
      </c>
      <c r="N46" s="3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">
      <c r="A47" s="22" t="s">
        <v>93</v>
      </c>
      <c r="B47" s="3">
        <f>B$5-B45-B46</f>
        <v>2.1714018741246923E-2</v>
      </c>
      <c r="C47" s="3">
        <f t="shared" ref="C47:M47" si="24">C$5-C45-C46</f>
        <v>-1.1395566096071716E-2</v>
      </c>
      <c r="D47" s="3">
        <f t="shared" si="24"/>
        <v>3.8844521463916037E-3</v>
      </c>
      <c r="E47" s="3">
        <f t="shared" si="24"/>
        <v>-2.7967921058408216E-3</v>
      </c>
      <c r="F47" s="3">
        <f t="shared" si="24"/>
        <v>-9.4221581436533877E-3</v>
      </c>
      <c r="G47" s="3">
        <f t="shared" si="24"/>
        <v>-1.4481756714774398E-2</v>
      </c>
      <c r="H47" s="3">
        <f t="shared" si="24"/>
        <v>-1.5000000000000006E-2</v>
      </c>
      <c r="I47" s="3">
        <f t="shared" si="24"/>
        <v>-1.4999999999999999E-2</v>
      </c>
      <c r="J47" s="3">
        <f t="shared" si="24"/>
        <v>-1.5000000000000027E-2</v>
      </c>
      <c r="K47" s="3">
        <f t="shared" si="24"/>
        <v>-1.4999999999999993E-2</v>
      </c>
      <c r="L47" s="3">
        <f t="shared" si="24"/>
        <v>-1.4999999999999986E-2</v>
      </c>
      <c r="M47" s="3">
        <f t="shared" si="24"/>
        <v>-1.4999999999999993E-2</v>
      </c>
      <c r="N47" s="46"/>
      <c r="O47" s="33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">
      <c r="A48" s="22" t="s">
        <v>84</v>
      </c>
      <c r="B48" s="3">
        <f>B$5-B45-B$6-B46</f>
        <v>-2.3285981258753075E-2</v>
      </c>
      <c r="C48" s="3">
        <f t="shared" ref="C48:M48" si="25">C$5-C45-C$6-C46</f>
        <v>-5.6395566096071714E-2</v>
      </c>
      <c r="D48" s="3">
        <f t="shared" si="25"/>
        <v>-4.1115547853608395E-2</v>
      </c>
      <c r="E48" s="3">
        <f t="shared" si="25"/>
        <v>-4.779679210584082E-2</v>
      </c>
      <c r="F48" s="3">
        <f t="shared" si="25"/>
        <v>-5.4422158143653386E-2</v>
      </c>
      <c r="G48" s="3">
        <f t="shared" si="25"/>
        <v>-5.9481756714774396E-2</v>
      </c>
      <c r="H48" s="3">
        <f t="shared" si="25"/>
        <v>-6.0000000000000005E-2</v>
      </c>
      <c r="I48" s="3">
        <f t="shared" si="25"/>
        <v>-0.06</v>
      </c>
      <c r="J48" s="3">
        <f t="shared" si="25"/>
        <v>-6.0000000000000026E-2</v>
      </c>
      <c r="K48" s="3">
        <f t="shared" si="25"/>
        <v>-5.9999999999999991E-2</v>
      </c>
      <c r="L48" s="3">
        <f t="shared" si="25"/>
        <v>-5.9999999999999984E-2</v>
      </c>
      <c r="M48" s="3">
        <f t="shared" si="25"/>
        <v>-5.9999999999999991E-2</v>
      </c>
      <c r="N48" s="17"/>
      <c r="P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">
      <c r="A49" s="22" t="s">
        <v>105</v>
      </c>
      <c r="B49" s="30">
        <f>B45*'input dmx'!AB2</f>
        <v>4546.5435936391386</v>
      </c>
      <c r="C49" s="30">
        <f>C45*'input dmx'!AC2</f>
        <v>4728.4053373847064</v>
      </c>
      <c r="D49" s="30">
        <f>D45*'input dmx'!AD2</f>
        <v>4917.5415508800861</v>
      </c>
      <c r="E49" s="30">
        <f>E45*'input dmx'!AE2</f>
        <v>5114.2432129153021</v>
      </c>
      <c r="F49" s="30">
        <f>F45*'input dmx'!AF2</f>
        <v>5318.8129414319046</v>
      </c>
      <c r="G49" s="30">
        <f>G45*'input dmx'!AG2</f>
        <v>5531.5654590891882</v>
      </c>
      <c r="H49" s="30">
        <f>H45*'input dmx'!AH2</f>
        <v>5626.4992201779742</v>
      </c>
      <c r="I49" s="30">
        <f>I45*'input dmx'!AI47</f>
        <v>5698.8644451787641</v>
      </c>
      <c r="J49" s="30">
        <f>J45*'input dmx'!AJ47</f>
        <v>5810.054092764597</v>
      </c>
      <c r="K49" s="30">
        <f>K45*'input dmx'!AK47</f>
        <v>5929.2258774510037</v>
      </c>
      <c r="L49" s="30">
        <f>L45*'input dmx'!AL47</f>
        <v>6056.5491648473408</v>
      </c>
      <c r="M49" s="30">
        <f>M45*'input dmx'!AM47</f>
        <v>6192.2045327230517</v>
      </c>
      <c r="P49" s="2"/>
      <c r="Q49" s="18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">
      <c r="A50" s="18" t="s">
        <v>96</v>
      </c>
      <c r="B50" s="3" t="str">
        <f>IF(B47&gt;-0.0151,"YES","NO")</f>
        <v>YES</v>
      </c>
      <c r="C50" s="3" t="str">
        <f>IF(C47&gt;($B$28-0.0001),"YES","NO")</f>
        <v>YES</v>
      </c>
      <c r="D50" s="3" t="str">
        <f t="shared" ref="D50:M50" si="26">IF(D47&gt;($B$28-0.0001),"YES","NO")</f>
        <v>YES</v>
      </c>
      <c r="E50" s="3" t="str">
        <f t="shared" si="26"/>
        <v>YES</v>
      </c>
      <c r="F50" s="3" t="str">
        <f t="shared" si="26"/>
        <v>YES</v>
      </c>
      <c r="G50" s="3" t="str">
        <f t="shared" si="26"/>
        <v>YES</v>
      </c>
      <c r="H50" s="3" t="str">
        <f t="shared" si="26"/>
        <v>YES</v>
      </c>
      <c r="I50" s="3" t="str">
        <f t="shared" si="26"/>
        <v>YES</v>
      </c>
      <c r="J50" s="3" t="str">
        <f t="shared" si="26"/>
        <v>YES</v>
      </c>
      <c r="K50" s="3" t="str">
        <f t="shared" si="26"/>
        <v>YES</v>
      </c>
      <c r="L50" s="3" t="str">
        <f t="shared" si="26"/>
        <v>YES</v>
      </c>
      <c r="M50" s="3" t="str">
        <f t="shared" si="26"/>
        <v>YES</v>
      </c>
      <c r="P50" s="2"/>
      <c r="Q50" s="18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">
      <c r="A51" s="22" t="s">
        <v>97</v>
      </c>
      <c r="B51" s="3"/>
      <c r="C51" s="25" t="str">
        <f>IF((C49/B49-1)&lt;=0.041,"YES","NO")</f>
        <v>YES</v>
      </c>
      <c r="D51" s="3" t="str">
        <f t="shared" ref="D51:M51" si="27">IF((D49/C49-1)&lt;=0.041,"YES","NO")</f>
        <v>YES</v>
      </c>
      <c r="E51" s="3" t="str">
        <f t="shared" si="27"/>
        <v>YES</v>
      </c>
      <c r="F51" s="3" t="str">
        <f t="shared" si="27"/>
        <v>YES</v>
      </c>
      <c r="G51" s="3" t="str">
        <f t="shared" si="27"/>
        <v>YES</v>
      </c>
      <c r="H51" s="3" t="str">
        <f t="shared" si="27"/>
        <v>YES</v>
      </c>
      <c r="I51" s="3" t="str">
        <f t="shared" si="27"/>
        <v>YES</v>
      </c>
      <c r="J51" s="3" t="str">
        <f t="shared" si="27"/>
        <v>YES</v>
      </c>
      <c r="K51" s="3" t="str">
        <f t="shared" si="27"/>
        <v>YES</v>
      </c>
      <c r="L51" s="3" t="str">
        <f t="shared" si="27"/>
        <v>YES</v>
      </c>
      <c r="M51" s="3" t="str">
        <f t="shared" si="27"/>
        <v>YES</v>
      </c>
      <c r="P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3" spans="1:29" x14ac:dyDescent="0.2">
      <c r="A53" s="27" t="str">
        <f>'sim ref'!A53</f>
        <v>Debt, 3% deficit, comply DR&amp;ER (CapEx fixed, growth feedback)</v>
      </c>
      <c r="B53" s="17">
        <f>'input dmx'!AB23</f>
        <v>19.3656619723393</v>
      </c>
      <c r="C53" s="17">
        <f>(1/(1+C3/100))*C54-C60*100</f>
        <v>21.224557426354409</v>
      </c>
      <c r="D53" s="17">
        <f t="shared" ref="D53:M53" si="28">(1/(1+D3/100))*D54-D60*100</f>
        <v>23.506738574384283</v>
      </c>
      <c r="E53" s="17">
        <f t="shared" si="28"/>
        <v>26.517585581948182</v>
      </c>
      <c r="F53" s="17">
        <f t="shared" si="28"/>
        <v>29.083881861716371</v>
      </c>
      <c r="G53" s="17">
        <f t="shared" si="28"/>
        <v>31.122100241387844</v>
      </c>
      <c r="H53" s="17">
        <f t="shared" si="28"/>
        <v>32.639814824146875</v>
      </c>
      <c r="I53" s="17">
        <f t="shared" si="28"/>
        <v>33.765848562740416</v>
      </c>
      <c r="J53" s="17">
        <f t="shared" si="28"/>
        <v>34.369852664863394</v>
      </c>
      <c r="K53" s="17">
        <f t="shared" si="28"/>
        <v>34.930997149574466</v>
      </c>
      <c r="L53" s="17">
        <f t="shared" si="28"/>
        <v>35.452323298875257</v>
      </c>
      <c r="M53" s="17">
        <f t="shared" si="28"/>
        <v>35.936656587983002</v>
      </c>
      <c r="N53" s="18"/>
    </row>
    <row r="54" spans="1:29" x14ac:dyDescent="0.2">
      <c r="A54" s="18" t="s">
        <v>81</v>
      </c>
      <c r="B54" s="29">
        <f>'input dmx'!AA23</f>
        <v>16.2150757690946</v>
      </c>
      <c r="C54" s="29">
        <f t="shared" ref="C54:M54" si="29">B53</f>
        <v>19.3656619723393</v>
      </c>
      <c r="D54" s="29">
        <f t="shared" si="29"/>
        <v>21.224557426354409</v>
      </c>
      <c r="E54" s="29">
        <f t="shared" si="29"/>
        <v>23.506738574384283</v>
      </c>
      <c r="F54" s="29">
        <f t="shared" si="29"/>
        <v>26.517585581948182</v>
      </c>
      <c r="G54" s="29">
        <f t="shared" si="29"/>
        <v>29.083881861716371</v>
      </c>
      <c r="H54" s="29">
        <f t="shared" si="29"/>
        <v>31.122100241387844</v>
      </c>
      <c r="I54" s="29">
        <f t="shared" si="29"/>
        <v>32.639814824146875</v>
      </c>
      <c r="J54" s="29">
        <f t="shared" si="29"/>
        <v>33.765848562740416</v>
      </c>
      <c r="K54" s="29">
        <f t="shared" si="29"/>
        <v>34.369852664863394</v>
      </c>
      <c r="L54" s="29">
        <f t="shared" si="29"/>
        <v>34.930997149574466</v>
      </c>
      <c r="M54" s="29">
        <f t="shared" si="29"/>
        <v>35.452323298875257</v>
      </c>
    </row>
    <row r="55" spans="1:29" x14ac:dyDescent="0.2">
      <c r="A55" s="18" t="s">
        <v>133</v>
      </c>
      <c r="B55" s="3"/>
      <c r="C55" s="3">
        <f t="shared" ref="C55:M55" si="30">C5-C6-C58-$B$29</f>
        <v>0.13128251815498854</v>
      </c>
      <c r="D55" s="3">
        <f t="shared" si="30"/>
        <v>0.14964571835703536</v>
      </c>
      <c r="E55" s="3">
        <f t="shared" si="30"/>
        <v>0.14519816279551676</v>
      </c>
      <c r="F55" s="3">
        <f t="shared" si="30"/>
        <v>0.1414243862769225</v>
      </c>
      <c r="G55" s="3">
        <f t="shared" si="30"/>
        <v>0.1392503436215709</v>
      </c>
      <c r="H55" s="3">
        <f t="shared" si="30"/>
        <v>0.13828988526008887</v>
      </c>
      <c r="I55" s="3">
        <f t="shared" si="30"/>
        <v>0.13695888730764721</v>
      </c>
      <c r="J55" s="3">
        <f t="shared" si="30"/>
        <v>0.13630344275857997</v>
      </c>
      <c r="K55" s="3">
        <f t="shared" si="30"/>
        <v>0.13569450799729232</v>
      </c>
      <c r="L55" s="3">
        <f t="shared" si="30"/>
        <v>0.13512878272879764</v>
      </c>
      <c r="M55" s="3">
        <f t="shared" si="30"/>
        <v>0.1346032008442348</v>
      </c>
    </row>
    <row r="56" spans="1:29" x14ac:dyDescent="0.2">
      <c r="A56" s="18" t="s">
        <v>134</v>
      </c>
      <c r="B56" s="3"/>
      <c r="C56" s="3">
        <f t="shared" ref="C56:M56" si="31">C26</f>
        <v>0.15767808425106022</v>
      </c>
      <c r="D56" s="3">
        <f t="shared" si="31"/>
        <v>0.15856809784862924</v>
      </c>
      <c r="E56" s="3">
        <f t="shared" si="31"/>
        <v>0.15947881628616031</v>
      </c>
      <c r="F56" s="3">
        <f t="shared" si="31"/>
        <v>0.16025103179527789</v>
      </c>
      <c r="G56" s="3">
        <f t="shared" si="31"/>
        <v>0.16065888153016486</v>
      </c>
      <c r="H56" s="3">
        <f t="shared" si="31"/>
        <v>0.16102478244078308</v>
      </c>
      <c r="I56" s="3">
        <f t="shared" si="31"/>
        <v>0.16133504213720029</v>
      </c>
      <c r="J56" s="3">
        <f t="shared" si="31"/>
        <v>0.16164589963650125</v>
      </c>
      <c r="K56" s="3">
        <f t="shared" si="31"/>
        <v>0.16195735609052145</v>
      </c>
      <c r="L56" s="3">
        <f t="shared" si="31"/>
        <v>0.16226941265331629</v>
      </c>
      <c r="M56" s="3">
        <f t="shared" si="31"/>
        <v>0.16258207048116466</v>
      </c>
    </row>
    <row r="57" spans="1:29" x14ac:dyDescent="0.2">
      <c r="A57" s="18" t="s">
        <v>83</v>
      </c>
      <c r="B57" s="17">
        <f>('input dmx'!AB14-'input dmx'!AB17)/'input dmx'!AB4</f>
        <v>0.15625242698211339</v>
      </c>
      <c r="C57" s="25">
        <f>IF(C56&lt;C55,C56,C55)</f>
        <v>0.13128251815498854</v>
      </c>
      <c r="D57" s="25">
        <f t="shared" ref="D57:M57" si="32">IF(D56&lt;D55,D56,D55)</f>
        <v>0.14964571835703536</v>
      </c>
      <c r="E57" s="25">
        <f t="shared" si="32"/>
        <v>0.14519816279551676</v>
      </c>
      <c r="F57" s="25">
        <f t="shared" si="32"/>
        <v>0.1414243862769225</v>
      </c>
      <c r="G57" s="25">
        <f t="shared" si="32"/>
        <v>0.1392503436215709</v>
      </c>
      <c r="H57" s="25">
        <f t="shared" si="32"/>
        <v>0.13828988526008887</v>
      </c>
      <c r="I57" s="25">
        <f t="shared" si="32"/>
        <v>0.13695888730764721</v>
      </c>
      <c r="J57" s="25">
        <f t="shared" si="32"/>
        <v>0.13630344275857997</v>
      </c>
      <c r="K57" s="25">
        <f t="shared" si="32"/>
        <v>0.13569450799729232</v>
      </c>
      <c r="L57" s="25">
        <f t="shared" si="32"/>
        <v>0.13512878272879764</v>
      </c>
      <c r="M57" s="25">
        <f t="shared" si="32"/>
        <v>0.1346032008442348</v>
      </c>
    </row>
    <row r="58" spans="1:29" x14ac:dyDescent="0.2">
      <c r="A58" s="18" t="s">
        <v>126</v>
      </c>
      <c r="B58" s="17">
        <f>'input dmx'!AB$17/'input dmx'!AB$4</f>
        <v>6.1930948643129681E-3</v>
      </c>
      <c r="C58" s="17">
        <f>((C$15/100)/(1+C$3/100))*(C54/100)</f>
        <v>3.3174295230815318E-2</v>
      </c>
      <c r="D58" s="17">
        <f t="shared" ref="D58:M58" si="33">((D$15/100)/(1+D$3/100))*(D54/100)</f>
        <v>1.7635169359814844E-2</v>
      </c>
      <c r="E58" s="17">
        <f t="shared" si="33"/>
        <v>2.2571419681473311E-2</v>
      </c>
      <c r="F58" s="17">
        <f t="shared" si="33"/>
        <v>2.725955550366075E-2</v>
      </c>
      <c r="G58" s="17">
        <f t="shared" si="33"/>
        <v>3.0116532212343936E-2</v>
      </c>
      <c r="H58" s="17">
        <f t="shared" si="33"/>
        <v>3.2055046392288074E-2</v>
      </c>
      <c r="I58" s="17">
        <f t="shared" si="33"/>
        <v>3.3386044344729707E-2</v>
      </c>
      <c r="J58" s="17">
        <f t="shared" si="33"/>
        <v>3.4041488893796948E-2</v>
      </c>
      <c r="K58" s="17">
        <f t="shared" si="33"/>
        <v>3.4650423655084597E-2</v>
      </c>
      <c r="L58" s="17">
        <f t="shared" si="33"/>
        <v>3.5216148923579292E-2</v>
      </c>
      <c r="M58" s="17">
        <f t="shared" si="33"/>
        <v>3.5741730808142129E-2</v>
      </c>
      <c r="N58" s="3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">
      <c r="A59" s="22" t="s">
        <v>93</v>
      </c>
      <c r="B59" s="3">
        <f>B$5-B57-B58</f>
        <v>2.1714018741246923E-2</v>
      </c>
      <c r="C59" s="3">
        <f t="shared" ref="C59:M59" si="34">C$5-C57-C58</f>
        <v>1.4999999999999972E-2</v>
      </c>
      <c r="D59" s="3">
        <f t="shared" si="34"/>
        <v>1.500000000000002E-2</v>
      </c>
      <c r="E59" s="3">
        <f t="shared" si="34"/>
        <v>1.4999999999999979E-2</v>
      </c>
      <c r="F59" s="3">
        <f t="shared" si="34"/>
        <v>1.5000000000000006E-2</v>
      </c>
      <c r="G59" s="3">
        <f t="shared" si="34"/>
        <v>1.4999999999999972E-2</v>
      </c>
      <c r="H59" s="3">
        <f t="shared" si="34"/>
        <v>1.5000000000000006E-2</v>
      </c>
      <c r="I59" s="3">
        <f t="shared" si="34"/>
        <v>1.5000000000000027E-2</v>
      </c>
      <c r="J59" s="3">
        <f t="shared" si="34"/>
        <v>1.5000000000000027E-2</v>
      </c>
      <c r="K59" s="3">
        <f t="shared" si="34"/>
        <v>1.5000000000000027E-2</v>
      </c>
      <c r="L59" s="3">
        <f t="shared" si="34"/>
        <v>1.500000000000002E-2</v>
      </c>
      <c r="M59" s="3">
        <f t="shared" si="34"/>
        <v>1.500000000000002E-2</v>
      </c>
    </row>
    <row r="60" spans="1:29" x14ac:dyDescent="0.2">
      <c r="A60" s="22" t="s">
        <v>84</v>
      </c>
      <c r="B60" s="3">
        <f>B$5-B57-B$6-B58</f>
        <v>-2.3285981258753075E-2</v>
      </c>
      <c r="C60" s="3">
        <f t="shared" ref="C60:M60" si="35">C$5-C57-C$6-C58</f>
        <v>-3.0000000000000027E-2</v>
      </c>
      <c r="D60" s="3">
        <f t="shared" si="35"/>
        <v>-2.9999999999999978E-2</v>
      </c>
      <c r="E60" s="3">
        <f t="shared" si="35"/>
        <v>-3.000000000000002E-2</v>
      </c>
      <c r="F60" s="3">
        <f t="shared" si="35"/>
        <v>-2.9999999999999992E-2</v>
      </c>
      <c r="G60" s="3">
        <f t="shared" si="35"/>
        <v>-3.0000000000000027E-2</v>
      </c>
      <c r="H60" s="3">
        <f t="shared" si="35"/>
        <v>-2.9999999999999992E-2</v>
      </c>
      <c r="I60" s="3">
        <f t="shared" si="35"/>
        <v>-2.9999999999999971E-2</v>
      </c>
      <c r="J60" s="3">
        <f t="shared" si="35"/>
        <v>-2.9999999999999971E-2</v>
      </c>
      <c r="K60" s="3">
        <f t="shared" si="35"/>
        <v>-2.9999999999999971E-2</v>
      </c>
      <c r="L60" s="3">
        <f t="shared" si="35"/>
        <v>-2.9999999999999978E-2</v>
      </c>
      <c r="M60" s="3">
        <f t="shared" si="35"/>
        <v>-2.9999999999999978E-2</v>
      </c>
    </row>
    <row r="61" spans="1:29" x14ac:dyDescent="0.2">
      <c r="A61" s="22" t="s">
        <v>105</v>
      </c>
      <c r="B61" s="30">
        <f>B57*'input dmx'!AB2</f>
        <v>4546.5435936391386</v>
      </c>
      <c r="C61" s="30">
        <f>C57*'input dmx'!AC2</f>
        <v>3936.862643263491</v>
      </c>
      <c r="D61" s="30">
        <f>D57*'input dmx'!AD2</f>
        <v>4640.8391594285731</v>
      </c>
      <c r="E61" s="30">
        <f>E57*'input dmx'!AE2</f>
        <v>4656.284363637983</v>
      </c>
      <c r="F61" s="30">
        <f>F57*'input dmx'!AF2</f>
        <v>4693.9470375748642</v>
      </c>
      <c r="G61" s="30">
        <f>G57*'input dmx'!AG2</f>
        <v>4794.458816139324</v>
      </c>
      <c r="H61" s="30">
        <f>H57*'input dmx'!AH2</f>
        <v>4940.5931353736041</v>
      </c>
      <c r="I61" s="30">
        <f>I57*'input dmx'!AI47</f>
        <v>5078.9770083407411</v>
      </c>
      <c r="J61" s="30">
        <f>J57*'input dmx'!AJ47</f>
        <v>5246.7480134213729</v>
      </c>
      <c r="K61" s="30">
        <f>K57*'input dmx'!AK47</f>
        <v>5421.7939117360311</v>
      </c>
      <c r="L61" s="30">
        <f>L57*'input dmx'!AL47</f>
        <v>5604.3590736291553</v>
      </c>
      <c r="M61" s="30">
        <f>M57*'input dmx'!AM47</f>
        <v>5794.6982991928935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">
      <c r="A62" s="18" t="s">
        <v>107</v>
      </c>
      <c r="B62" s="3" t="str">
        <f>IF(B60&gt;-0.031,"YES","NO")</f>
        <v>YES</v>
      </c>
      <c r="C62" s="3" t="str">
        <f>IF(C60&gt;($B$29-0.001),"YES","NO")</f>
        <v>YES</v>
      </c>
      <c r="D62" s="3" t="str">
        <f t="shared" ref="D62:M62" si="36">IF(D60&gt;($B$29-0.001),"YES","NO")</f>
        <v>YES</v>
      </c>
      <c r="E62" s="3" t="str">
        <f t="shared" si="36"/>
        <v>YES</v>
      </c>
      <c r="F62" s="3" t="str">
        <f t="shared" si="36"/>
        <v>YES</v>
      </c>
      <c r="G62" s="3" t="str">
        <f t="shared" si="36"/>
        <v>YES</v>
      </c>
      <c r="H62" s="3" t="str">
        <f t="shared" si="36"/>
        <v>YES</v>
      </c>
      <c r="I62" s="3" t="str">
        <f t="shared" si="36"/>
        <v>YES</v>
      </c>
      <c r="J62" s="3" t="str">
        <f t="shared" si="36"/>
        <v>YES</v>
      </c>
      <c r="K62" s="3" t="str">
        <f t="shared" si="36"/>
        <v>YES</v>
      </c>
      <c r="L62" s="3" t="str">
        <f t="shared" si="36"/>
        <v>YES</v>
      </c>
      <c r="M62" s="3" t="str">
        <f t="shared" si="36"/>
        <v>YES</v>
      </c>
      <c r="N62" s="1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">
      <c r="A63" s="22" t="s">
        <v>97</v>
      </c>
      <c r="B63" s="3"/>
      <c r="C63" s="25" t="str">
        <f>IF((C61/B61-1)&lt;=0.041,"YES","NO")</f>
        <v>YES</v>
      </c>
      <c r="D63" s="3" t="str">
        <f t="shared" ref="D63:M63" si="37">IF((D61/C61-1)&lt;=0.041,"YES","NO")</f>
        <v>NO</v>
      </c>
      <c r="E63" s="3" t="str">
        <f t="shared" si="37"/>
        <v>YES</v>
      </c>
      <c r="F63" s="3" t="str">
        <f t="shared" si="37"/>
        <v>YES</v>
      </c>
      <c r="G63" s="3" t="str">
        <f t="shared" si="37"/>
        <v>YES</v>
      </c>
      <c r="H63" s="3" t="str">
        <f t="shared" si="37"/>
        <v>YES</v>
      </c>
      <c r="I63" s="3" t="str">
        <f t="shared" si="37"/>
        <v>YES</v>
      </c>
      <c r="J63" s="3" t="str">
        <f t="shared" si="37"/>
        <v>YES</v>
      </c>
      <c r="K63" s="3" t="str">
        <f t="shared" si="37"/>
        <v>YES</v>
      </c>
      <c r="L63" s="3" t="str">
        <f t="shared" si="37"/>
        <v>YES</v>
      </c>
      <c r="M63" s="3" t="str">
        <f t="shared" si="37"/>
        <v>YES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">
      <c r="A64" s="18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2"/>
      <c r="O64" s="2"/>
      <c r="P64" s="2"/>
      <c r="Q64" s="22"/>
      <c r="R64" s="2"/>
      <c r="S64" s="2"/>
    </row>
    <row r="65" spans="1:29" x14ac:dyDescent="0.2">
      <c r="A65" s="27" t="str">
        <f>'sim ref'!A65</f>
        <v>Debt, 3% deficit, comply DR (CapEx fixed, growth feedback)</v>
      </c>
      <c r="B65" s="3">
        <f>'input dmx'!AB23</f>
        <v>19.3656619723393</v>
      </c>
      <c r="C65" s="3">
        <f>(1/(1+C3/100))*C66-C70*100</f>
        <v>21.224557426354401</v>
      </c>
      <c r="D65" s="3">
        <f t="shared" ref="D65:M65" si="38">(1/(1+D3/100))*D66-D70*100</f>
        <v>23.506738574384279</v>
      </c>
      <c r="E65" s="3">
        <f t="shared" si="38"/>
        <v>26.517585581948179</v>
      </c>
      <c r="F65" s="3">
        <f t="shared" si="38"/>
        <v>29.083881861716367</v>
      </c>
      <c r="G65" s="3">
        <f t="shared" si="38"/>
        <v>31.122100241387837</v>
      </c>
      <c r="H65" s="3">
        <f t="shared" si="38"/>
        <v>32.639814824146875</v>
      </c>
      <c r="I65" s="3">
        <f t="shared" si="38"/>
        <v>33.765848562740416</v>
      </c>
      <c r="J65" s="3">
        <f t="shared" si="38"/>
        <v>34.369852664863402</v>
      </c>
      <c r="K65" s="3">
        <f t="shared" si="38"/>
        <v>34.930997149574473</v>
      </c>
      <c r="L65" s="3">
        <f t="shared" si="38"/>
        <v>35.452323298875264</v>
      </c>
      <c r="M65" s="3">
        <f t="shared" si="38"/>
        <v>35.936656587983009</v>
      </c>
      <c r="N65" s="2"/>
      <c r="O65" s="2"/>
      <c r="P65" s="2"/>
      <c r="Q65" s="2"/>
      <c r="R65" s="2"/>
      <c r="S65" s="2"/>
    </row>
    <row r="66" spans="1:29" x14ac:dyDescent="0.2">
      <c r="A66" s="18" t="s">
        <v>81</v>
      </c>
      <c r="B66" s="3">
        <f>'input dmx'!AA23</f>
        <v>16.2150757690946</v>
      </c>
      <c r="C66" s="3">
        <f t="shared" ref="C66:M66" si="39">B65</f>
        <v>19.3656619723393</v>
      </c>
      <c r="D66" s="3">
        <f t="shared" si="39"/>
        <v>21.224557426354401</v>
      </c>
      <c r="E66" s="3">
        <f t="shared" si="39"/>
        <v>23.506738574384279</v>
      </c>
      <c r="F66" s="3">
        <f t="shared" si="39"/>
        <v>26.517585581948179</v>
      </c>
      <c r="G66" s="3">
        <f t="shared" si="39"/>
        <v>29.083881861716367</v>
      </c>
      <c r="H66" s="3">
        <f t="shared" si="39"/>
        <v>31.122100241387837</v>
      </c>
      <c r="I66" s="3">
        <f t="shared" si="39"/>
        <v>32.639814824146875</v>
      </c>
      <c r="J66" s="3">
        <f t="shared" si="39"/>
        <v>33.765848562740416</v>
      </c>
      <c r="K66" s="3">
        <f t="shared" si="39"/>
        <v>34.369852664863402</v>
      </c>
      <c r="L66" s="3">
        <f t="shared" si="39"/>
        <v>34.930997149574473</v>
      </c>
      <c r="M66" s="3">
        <f t="shared" si="39"/>
        <v>35.452323298875264</v>
      </c>
      <c r="N66" s="2"/>
      <c r="O66" s="2"/>
      <c r="P66" s="2"/>
      <c r="Q66" s="2"/>
      <c r="R66" s="2"/>
      <c r="S66" s="2"/>
    </row>
    <row r="67" spans="1:29" x14ac:dyDescent="0.2">
      <c r="A67" s="18" t="s">
        <v>83</v>
      </c>
      <c r="B67" s="3">
        <f>('input dmx'!AB14-'input dmx'!AB17)/'input dmx'!AB4</f>
        <v>0.15625242698211339</v>
      </c>
      <c r="C67" s="25">
        <f t="shared" ref="C67:M67" si="40">C5-$B$29-C6-C68</f>
        <v>0.13128251815498848</v>
      </c>
      <c r="D67" s="25">
        <f t="shared" si="40"/>
        <v>0.14964571835703538</v>
      </c>
      <c r="E67" s="25">
        <f t="shared" si="40"/>
        <v>0.14519816279551673</v>
      </c>
      <c r="F67" s="25">
        <f t="shared" si="40"/>
        <v>0.14142438627692253</v>
      </c>
      <c r="G67" s="25">
        <f t="shared" si="40"/>
        <v>0.13925034362157088</v>
      </c>
      <c r="H67" s="25">
        <f t="shared" si="40"/>
        <v>0.1382898852600889</v>
      </c>
      <c r="I67" s="25">
        <f t="shared" si="40"/>
        <v>0.13695888730764727</v>
      </c>
      <c r="J67" s="25">
        <f t="shared" si="40"/>
        <v>0.13630344275858003</v>
      </c>
      <c r="K67" s="25">
        <f t="shared" si="40"/>
        <v>0.13569450799729235</v>
      </c>
      <c r="L67" s="25">
        <f t="shared" si="40"/>
        <v>0.13512878272879766</v>
      </c>
      <c r="M67" s="25">
        <f t="shared" si="40"/>
        <v>0.13460320084423483</v>
      </c>
      <c r="N67" s="32"/>
      <c r="O67" s="2"/>
      <c r="P67" s="2"/>
      <c r="Q67" s="2"/>
      <c r="R67" s="2"/>
      <c r="S67" s="2"/>
    </row>
    <row r="68" spans="1:29" x14ac:dyDescent="0.2">
      <c r="A68" s="18" t="s">
        <v>126</v>
      </c>
      <c r="B68" s="17">
        <f>'input dmx'!AB$17/'input dmx'!AB$4</f>
        <v>6.1930948643129681E-3</v>
      </c>
      <c r="C68" s="17">
        <f>((C$15/100)/(1+C$3/100))*(C66/100)</f>
        <v>3.3174295230815318E-2</v>
      </c>
      <c r="D68" s="17">
        <f t="shared" ref="D68:M68" si="41">((D$15/100)/(1+D$3/100))*(D66/100)</f>
        <v>1.7635169359814837E-2</v>
      </c>
      <c r="E68" s="17">
        <f t="shared" si="41"/>
        <v>2.2571419681473304E-2</v>
      </c>
      <c r="F68" s="17">
        <f t="shared" si="41"/>
        <v>2.7259555503660743E-2</v>
      </c>
      <c r="G68" s="17">
        <f t="shared" si="41"/>
        <v>3.0116532212343932E-2</v>
      </c>
      <c r="H68" s="17">
        <f t="shared" si="41"/>
        <v>3.2055046392288067E-2</v>
      </c>
      <c r="I68" s="17">
        <f t="shared" si="41"/>
        <v>3.3386044344729707E-2</v>
      </c>
      <c r="J68" s="17">
        <f t="shared" si="41"/>
        <v>3.4041488893796948E-2</v>
      </c>
      <c r="K68" s="17">
        <f t="shared" si="41"/>
        <v>3.4650423655084611E-2</v>
      </c>
      <c r="L68" s="17">
        <f t="shared" si="41"/>
        <v>3.5216148923579292E-2</v>
      </c>
      <c r="M68" s="17">
        <f t="shared" si="41"/>
        <v>3.5741730808142143E-2</v>
      </c>
      <c r="N68" s="49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">
      <c r="A69" s="22" t="s">
        <v>93</v>
      </c>
      <c r="B69" s="3">
        <f>B$5-B67-B68</f>
        <v>2.1714018741246923E-2</v>
      </c>
      <c r="C69" s="3">
        <f t="shared" ref="C69:M69" si="42">C$5-C67-C68</f>
        <v>1.5000000000000027E-2</v>
      </c>
      <c r="D69" s="3">
        <f t="shared" si="42"/>
        <v>1.4999999999999999E-2</v>
      </c>
      <c r="E69" s="3">
        <f t="shared" si="42"/>
        <v>1.5000000000000013E-2</v>
      </c>
      <c r="F69" s="3">
        <f t="shared" si="42"/>
        <v>1.4999999999999986E-2</v>
      </c>
      <c r="G69" s="3">
        <f t="shared" si="42"/>
        <v>1.5000000000000003E-2</v>
      </c>
      <c r="H69" s="3">
        <f t="shared" si="42"/>
        <v>1.4999999999999986E-2</v>
      </c>
      <c r="I69" s="3">
        <f t="shared" si="42"/>
        <v>1.4999999999999972E-2</v>
      </c>
      <c r="J69" s="3">
        <f t="shared" si="42"/>
        <v>1.4999999999999972E-2</v>
      </c>
      <c r="K69" s="3">
        <f t="shared" si="42"/>
        <v>1.4999999999999986E-2</v>
      </c>
      <c r="L69" s="3">
        <f t="shared" si="42"/>
        <v>1.4999999999999993E-2</v>
      </c>
      <c r="M69" s="3">
        <f t="shared" si="42"/>
        <v>1.4999999999999979E-2</v>
      </c>
      <c r="N69" s="2"/>
      <c r="O69" s="2"/>
      <c r="P69" s="2"/>
      <c r="Q69" s="2"/>
      <c r="R69" s="2"/>
      <c r="S69" s="2"/>
    </row>
    <row r="70" spans="1:29" x14ac:dyDescent="0.2">
      <c r="A70" s="22" t="s">
        <v>84</v>
      </c>
      <c r="B70" s="3">
        <f>B$5-B67-B$6-B68</f>
        <v>-2.3285981258753075E-2</v>
      </c>
      <c r="C70" s="3">
        <f t="shared" ref="C70:M70" si="43">C$5-C67-C$6-C68</f>
        <v>-2.9999999999999971E-2</v>
      </c>
      <c r="D70" s="3">
        <f t="shared" si="43"/>
        <v>-0.03</v>
      </c>
      <c r="E70" s="3">
        <f t="shared" si="43"/>
        <v>-2.9999999999999985E-2</v>
      </c>
      <c r="F70" s="3">
        <f t="shared" si="43"/>
        <v>-3.0000000000000013E-2</v>
      </c>
      <c r="G70" s="3">
        <f t="shared" si="43"/>
        <v>-2.9999999999999995E-2</v>
      </c>
      <c r="H70" s="3">
        <f t="shared" si="43"/>
        <v>-3.0000000000000013E-2</v>
      </c>
      <c r="I70" s="3">
        <f t="shared" si="43"/>
        <v>-3.0000000000000027E-2</v>
      </c>
      <c r="J70" s="3">
        <f t="shared" si="43"/>
        <v>-3.0000000000000027E-2</v>
      </c>
      <c r="K70" s="3">
        <f t="shared" si="43"/>
        <v>-3.0000000000000013E-2</v>
      </c>
      <c r="L70" s="3">
        <f t="shared" si="43"/>
        <v>-3.0000000000000006E-2</v>
      </c>
      <c r="M70" s="3">
        <f t="shared" si="43"/>
        <v>-3.000000000000002E-2</v>
      </c>
      <c r="N70" s="2"/>
      <c r="O70" s="2"/>
      <c r="P70" s="2"/>
      <c r="Q70" s="2"/>
      <c r="R70" s="2"/>
      <c r="S70" s="2"/>
    </row>
    <row r="71" spans="1:29" x14ac:dyDescent="0.2">
      <c r="A71" s="22" t="s">
        <v>105</v>
      </c>
      <c r="B71" s="30">
        <f>B67*'input dmx'!AB2</f>
        <v>4546.5435936391386</v>
      </c>
      <c r="C71" s="30">
        <f>C67*'input dmx'!AC2</f>
        <v>3936.8626432634892</v>
      </c>
      <c r="D71" s="30">
        <f>D67*'input dmx'!AD2</f>
        <v>4640.839159428574</v>
      </c>
      <c r="E71" s="30">
        <f>E67*'input dmx'!AE2</f>
        <v>4656.2843636379821</v>
      </c>
      <c r="F71" s="30">
        <f>F67*'input dmx'!AF2</f>
        <v>4693.9470375748651</v>
      </c>
      <c r="G71" s="30">
        <f>G67*'input dmx'!AG2</f>
        <v>4794.4588161393231</v>
      </c>
      <c r="H71" s="30">
        <f>H67*'input dmx'!AH2</f>
        <v>4940.593135373605</v>
      </c>
      <c r="I71" s="30">
        <f>I67*'input dmx'!AI47</f>
        <v>5078.9770083407429</v>
      </c>
      <c r="J71" s="30">
        <f>J67*'input dmx'!AJ47</f>
        <v>5246.7480134213747</v>
      </c>
      <c r="K71" s="30">
        <f>K67*'input dmx'!AK47</f>
        <v>5421.793911736032</v>
      </c>
      <c r="L71" s="30">
        <f>L67*'input dmx'!AL47</f>
        <v>5604.3590736291562</v>
      </c>
      <c r="M71" s="30">
        <f>M67*'input dmx'!AM47</f>
        <v>5794.6982991928953</v>
      </c>
      <c r="N71" s="2"/>
      <c r="O71" s="2"/>
      <c r="P71" s="2"/>
      <c r="Q71" s="2"/>
      <c r="R71" s="2"/>
      <c r="S71" s="2"/>
    </row>
    <row r="72" spans="1:29" x14ac:dyDescent="0.2">
      <c r="A72" s="18" t="s">
        <v>107</v>
      </c>
      <c r="B72" s="3" t="str">
        <f>IF(B70&gt;-0.031,"YES","NO")</f>
        <v>YES</v>
      </c>
      <c r="C72" s="3" t="str">
        <f>IF(C70&gt;$B$29-0.001,"YES","NO")</f>
        <v>YES</v>
      </c>
      <c r="D72" s="3" t="str">
        <f t="shared" ref="D72:M72" si="44">IF(D70&gt;$B$29-0.001,"YES","NO")</f>
        <v>YES</v>
      </c>
      <c r="E72" s="3" t="str">
        <f t="shared" si="44"/>
        <v>YES</v>
      </c>
      <c r="F72" s="3" t="str">
        <f t="shared" si="44"/>
        <v>YES</v>
      </c>
      <c r="G72" s="3" t="str">
        <f t="shared" si="44"/>
        <v>YES</v>
      </c>
      <c r="H72" s="3" t="str">
        <f t="shared" si="44"/>
        <v>YES</v>
      </c>
      <c r="I72" s="3" t="str">
        <f t="shared" si="44"/>
        <v>YES</v>
      </c>
      <c r="J72" s="3" t="str">
        <f t="shared" si="44"/>
        <v>YES</v>
      </c>
      <c r="K72" s="3" t="str">
        <f t="shared" si="44"/>
        <v>YES</v>
      </c>
      <c r="L72" s="3" t="str">
        <f t="shared" si="44"/>
        <v>YES</v>
      </c>
      <c r="M72" s="3" t="str">
        <f t="shared" si="44"/>
        <v>YES</v>
      </c>
      <c r="N72" s="2"/>
      <c r="O72" s="2"/>
      <c r="P72" s="2"/>
      <c r="Q72" s="2"/>
      <c r="R72" s="2"/>
      <c r="S72" s="2"/>
    </row>
    <row r="73" spans="1:29" x14ac:dyDescent="0.2">
      <c r="A73" s="22" t="s">
        <v>97</v>
      </c>
      <c r="B73" s="3"/>
      <c r="C73" s="25" t="str">
        <f>IF((C71/B71-1)&lt;=0.041,"YES","NO")</f>
        <v>YES</v>
      </c>
      <c r="D73" s="3" t="str">
        <f t="shared" ref="D73:M73" si="45">IF((D71/C71-1)&lt;=0.041,"YES","NO")</f>
        <v>NO</v>
      </c>
      <c r="E73" s="3" t="str">
        <f t="shared" si="45"/>
        <v>YES</v>
      </c>
      <c r="F73" s="3" t="str">
        <f t="shared" si="45"/>
        <v>YES</v>
      </c>
      <c r="G73" s="3" t="str">
        <f t="shared" si="45"/>
        <v>YES</v>
      </c>
      <c r="H73" s="3" t="str">
        <f t="shared" si="45"/>
        <v>YES</v>
      </c>
      <c r="I73" s="3" t="str">
        <f t="shared" si="45"/>
        <v>YES</v>
      </c>
      <c r="J73" s="3" t="str">
        <f t="shared" si="45"/>
        <v>YES</v>
      </c>
      <c r="K73" s="3" t="str">
        <f t="shared" si="45"/>
        <v>YES</v>
      </c>
      <c r="L73" s="3" t="str">
        <f t="shared" si="45"/>
        <v>YES</v>
      </c>
      <c r="M73" s="3" t="str">
        <f t="shared" si="45"/>
        <v>YES</v>
      </c>
      <c r="N73" s="2"/>
      <c r="O73" s="2"/>
      <c r="P73" s="2"/>
      <c r="Q73" s="2"/>
      <c r="R73" s="2"/>
      <c r="S73" s="2"/>
    </row>
    <row r="74" spans="1:29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29" x14ac:dyDescent="0.2">
      <c r="A75" s="27" t="str">
        <f>'sim ref'!A75</f>
        <v>Debt, 1.5% deficit, comply DR (CapEx framework)</v>
      </c>
      <c r="B75" s="3">
        <f>'input dmx'!AB23</f>
        <v>19.3656619723393</v>
      </c>
      <c r="C75" s="3">
        <f t="shared" ref="C75:M75" si="46">(1/(1+C2/100))*C76-C80*100</f>
        <v>19.749442520304271</v>
      </c>
      <c r="D75" s="3">
        <f t="shared" si="46"/>
        <v>20.597554113791535</v>
      </c>
      <c r="E75" s="3">
        <f t="shared" si="46"/>
        <v>22.119014903589271</v>
      </c>
      <c r="F75" s="3">
        <f t="shared" si="46"/>
        <v>23.257251234649516</v>
      </c>
      <c r="G75" s="3">
        <f t="shared" si="46"/>
        <v>23.988151811016774</v>
      </c>
      <c r="H75" s="3">
        <f t="shared" si="46"/>
        <v>24.345642554242815</v>
      </c>
      <c r="I75" s="3">
        <f t="shared" si="46"/>
        <v>24.447873816744931</v>
      </c>
      <c r="J75" s="3">
        <f t="shared" si="46"/>
        <v>24.213073482380643</v>
      </c>
      <c r="K75" s="3">
        <f t="shared" si="46"/>
        <v>23.994934380057117</v>
      </c>
      <c r="L75" s="3">
        <f t="shared" si="46"/>
        <v>23.792274242918271</v>
      </c>
      <c r="M75" s="3">
        <f t="shared" si="46"/>
        <v>23.603994696758662</v>
      </c>
      <c r="N75" s="2"/>
      <c r="O75" s="2"/>
      <c r="P75" s="2"/>
      <c r="Q75" s="2"/>
      <c r="R75" s="2"/>
      <c r="S75" s="2"/>
    </row>
    <row r="76" spans="1:29" x14ac:dyDescent="0.2">
      <c r="A76" s="18" t="s">
        <v>81</v>
      </c>
      <c r="B76" s="3">
        <f>'input dmx'!AA23</f>
        <v>16.2150757690946</v>
      </c>
      <c r="C76" s="3">
        <f t="shared" ref="C76:M76" si="47">B75</f>
        <v>19.3656619723393</v>
      </c>
      <c r="D76" s="3">
        <f t="shared" si="47"/>
        <v>19.749442520304271</v>
      </c>
      <c r="E76" s="3">
        <f t="shared" si="47"/>
        <v>20.597554113791535</v>
      </c>
      <c r="F76" s="3">
        <f t="shared" si="47"/>
        <v>22.119014903589271</v>
      </c>
      <c r="G76" s="3">
        <f t="shared" si="47"/>
        <v>23.257251234649516</v>
      </c>
      <c r="H76" s="3">
        <f t="shared" si="47"/>
        <v>23.988151811016774</v>
      </c>
      <c r="I76" s="3">
        <f t="shared" si="47"/>
        <v>24.345642554242815</v>
      </c>
      <c r="J76" s="3">
        <f t="shared" si="47"/>
        <v>24.447873816744931</v>
      </c>
      <c r="K76" s="3">
        <f t="shared" si="47"/>
        <v>24.213073482380643</v>
      </c>
      <c r="L76" s="3">
        <f t="shared" si="47"/>
        <v>23.994934380057117</v>
      </c>
      <c r="M76" s="3">
        <f t="shared" si="47"/>
        <v>23.792274242918271</v>
      </c>
      <c r="N76" s="2"/>
      <c r="O76" s="2"/>
      <c r="P76" s="2"/>
      <c r="Q76" s="22"/>
      <c r="R76" s="2"/>
      <c r="S76" s="2"/>
    </row>
    <row r="77" spans="1:29" x14ac:dyDescent="0.2">
      <c r="A77" s="18" t="s">
        <v>83</v>
      </c>
      <c r="B77" s="3">
        <f>('input dmx'!AB14-'input dmx'!AB17)/'input dmx'!AB4</f>
        <v>0.15625242698211339</v>
      </c>
      <c r="C77" s="25">
        <f t="shared" ref="C77:M77" si="48">C5-$B$28-C7-C78</f>
        <v>0.1194119486418411</v>
      </c>
      <c r="D77" s="25">
        <f t="shared" si="48"/>
        <v>0.14214871998078804</v>
      </c>
      <c r="E77" s="25">
        <f t="shared" si="48"/>
        <v>0.14048491102693553</v>
      </c>
      <c r="F77" s="25">
        <f t="shared" si="48"/>
        <v>0.13987854131522939</v>
      </c>
      <c r="G77" s="25">
        <f t="shared" si="48"/>
        <v>0.13904112788833201</v>
      </c>
      <c r="H77" s="25">
        <f t="shared" si="48"/>
        <v>0.13965334708791144</v>
      </c>
      <c r="I77" s="25">
        <f t="shared" si="48"/>
        <v>0.13945834480241653</v>
      </c>
      <c r="J77" s="25">
        <f t="shared" si="48"/>
        <v>0.13971314207736435</v>
      </c>
      <c r="K77" s="25">
        <f t="shared" si="48"/>
        <v>0.13994985915437397</v>
      </c>
      <c r="L77" s="25">
        <f t="shared" si="48"/>
        <v>0.14016977898891483</v>
      </c>
      <c r="M77" s="25">
        <f t="shared" si="48"/>
        <v>0.14037409349902727</v>
      </c>
      <c r="N77" s="47" t="s">
        <v>138</v>
      </c>
      <c r="O77" s="2"/>
      <c r="P77" s="2"/>
      <c r="Q77" s="22"/>
      <c r="R77" s="2"/>
      <c r="S77" s="2"/>
    </row>
    <row r="78" spans="1:29" x14ac:dyDescent="0.2">
      <c r="A78" s="18" t="s">
        <v>126</v>
      </c>
      <c r="B78" s="17">
        <f>'input dmx'!AB$17/'input dmx'!AB$4</f>
        <v>6.1930948643129681E-3</v>
      </c>
      <c r="C78" s="17">
        <f>((C$15/100)/(1+C$2/100))*(C76/100)</f>
        <v>3.3219593749414487E-2</v>
      </c>
      <c r="D78" s="17">
        <f t="shared" ref="D78:M78" si="49">((D$15/100)/(1+D$2/100))*(D76/100)</f>
        <v>1.6423313728475449E-2</v>
      </c>
      <c r="E78" s="17">
        <f t="shared" si="49"/>
        <v>1.9789465087126212E-2</v>
      </c>
      <c r="F78" s="17">
        <f t="shared" si="49"/>
        <v>2.2737911511112523E-2</v>
      </c>
      <c r="G78" s="17">
        <f t="shared" si="49"/>
        <v>2.408302163064702E-2</v>
      </c>
      <c r="H78" s="17">
        <f t="shared" si="49"/>
        <v>2.4707243830055282E-2</v>
      </c>
      <c r="I78" s="17">
        <f t="shared" si="49"/>
        <v>2.4902246115550201E-2</v>
      </c>
      <c r="J78" s="17">
        <f t="shared" si="49"/>
        <v>2.4647448840602382E-2</v>
      </c>
      <c r="K78" s="17">
        <f t="shared" si="49"/>
        <v>2.4410731763592753E-2</v>
      </c>
      <c r="L78" s="17">
        <f t="shared" si="49"/>
        <v>2.4190811929051908E-2</v>
      </c>
      <c r="M78" s="17">
        <f t="shared" si="49"/>
        <v>2.3986497418939455E-2</v>
      </c>
      <c r="N78" s="47" t="s">
        <v>225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">
      <c r="A79" s="22" t="s">
        <v>93</v>
      </c>
      <c r="B79" s="3">
        <f>B$5-B77-B78</f>
        <v>2.1714018741246923E-2</v>
      </c>
      <c r="C79" s="3">
        <f t="shared" ref="C79:M79" si="50">C$5-C77-C78</f>
        <v>2.6825270994548241E-2</v>
      </c>
      <c r="D79" s="3">
        <f t="shared" si="50"/>
        <v>2.3708854007586731E-2</v>
      </c>
      <c r="E79" s="3">
        <f t="shared" si="50"/>
        <v>2.2495206362928306E-2</v>
      </c>
      <c r="F79" s="3">
        <f t="shared" si="50"/>
        <v>2.1067488954241338E-2</v>
      </c>
      <c r="G79" s="3">
        <f t="shared" si="50"/>
        <v>2.1242726314935786E-2</v>
      </c>
      <c r="H79" s="3">
        <f t="shared" si="50"/>
        <v>2.0984340734410228E-2</v>
      </c>
      <c r="I79" s="3">
        <f t="shared" si="50"/>
        <v>2.0984340734410214E-2</v>
      </c>
      <c r="J79" s="3">
        <f t="shared" si="50"/>
        <v>2.0984340734410217E-2</v>
      </c>
      <c r="K79" s="3">
        <f t="shared" si="50"/>
        <v>2.0984340734410228E-2</v>
      </c>
      <c r="L79" s="3">
        <f t="shared" si="50"/>
        <v>2.0984340734410207E-2</v>
      </c>
      <c r="M79" s="3">
        <f t="shared" si="50"/>
        <v>2.0984340734410224E-2</v>
      </c>
      <c r="N79" s="2"/>
      <c r="O79" s="2"/>
      <c r="P79" s="2"/>
      <c r="Q79" s="22"/>
      <c r="R79" s="2"/>
      <c r="S79" s="2"/>
    </row>
    <row r="80" spans="1:29" x14ac:dyDescent="0.2">
      <c r="A80" s="22" t="s">
        <v>84</v>
      </c>
      <c r="B80" s="3">
        <f>B$5-B77-B$7-B78</f>
        <v>-1.7490025921320342E-2</v>
      </c>
      <c r="C80" s="3">
        <f>C$5-C77-C$7-C78</f>
        <v>-1.500000000000002E-2</v>
      </c>
      <c r="D80" s="3">
        <f t="shared" ref="D80:M80" si="51">D$5-D77-D$7-D78</f>
        <v>-1.4999999999999979E-2</v>
      </c>
      <c r="E80" s="3">
        <f t="shared" si="51"/>
        <v>-1.5000000000000031E-2</v>
      </c>
      <c r="F80" s="3">
        <f t="shared" si="51"/>
        <v>-1.4999999999999989E-2</v>
      </c>
      <c r="G80" s="3">
        <f t="shared" si="51"/>
        <v>-1.5000000000000024E-2</v>
      </c>
      <c r="H80" s="3">
        <f t="shared" si="51"/>
        <v>-1.4999999999999968E-2</v>
      </c>
      <c r="I80" s="3">
        <f t="shared" si="51"/>
        <v>-1.4999999999999982E-2</v>
      </c>
      <c r="J80" s="3">
        <f t="shared" si="51"/>
        <v>-1.4999999999999979E-2</v>
      </c>
      <c r="K80" s="3">
        <f t="shared" si="51"/>
        <v>-1.4999999999999968E-2</v>
      </c>
      <c r="L80" s="3">
        <f t="shared" si="51"/>
        <v>-1.4999999999999989E-2</v>
      </c>
      <c r="M80" s="3">
        <f t="shared" si="51"/>
        <v>-1.4999999999999972E-2</v>
      </c>
      <c r="N80" s="2"/>
      <c r="O80" s="2"/>
      <c r="P80" s="2"/>
      <c r="Q80" s="22"/>
      <c r="R80" s="2"/>
      <c r="S80" s="2"/>
    </row>
    <row r="81" spans="1:19" x14ac:dyDescent="0.2">
      <c r="A81" s="22" t="s">
        <v>105</v>
      </c>
      <c r="B81" s="30">
        <f>B77*'input dmx'!AB2</f>
        <v>4546.5435936391386</v>
      </c>
      <c r="C81" s="30">
        <f>C77*'input dmx'!AC2</f>
        <v>3580.8913964642697</v>
      </c>
      <c r="D81" s="30">
        <f>D77*'input dmx'!AD2</f>
        <v>4408.3409361272497</v>
      </c>
      <c r="E81" s="30">
        <f>E77*'input dmx'!AE2</f>
        <v>4505.1375440818647</v>
      </c>
      <c r="F81" s="30">
        <f>F77*'input dmx'!AF2</f>
        <v>4642.6396600460612</v>
      </c>
      <c r="G81" s="30">
        <f>G77*'input dmx'!AG2</f>
        <v>4787.255414046268</v>
      </c>
      <c r="H81" s="30">
        <f>H77*'input dmx'!AH2</f>
        <v>4989.3046527359538</v>
      </c>
      <c r="I81" s="30">
        <f>I77*'input dmx'!AI47</f>
        <v>5171.6667738522156</v>
      </c>
      <c r="J81" s="30">
        <f>J77*'input dmx'!AJ47</f>
        <v>5377.9980593859673</v>
      </c>
      <c r="K81" s="30">
        <f>K77*'input dmx'!AK47</f>
        <v>5591.8202255218803</v>
      </c>
      <c r="L81" s="30">
        <f>L77*'input dmx'!AL47</f>
        <v>5813.4303947792841</v>
      </c>
      <c r="M81" s="30">
        <f>M77*'input dmx'!AM47</f>
        <v>6043.1365357415825</v>
      </c>
      <c r="N81" s="2"/>
      <c r="O81" s="2"/>
      <c r="P81" s="2"/>
      <c r="Q81" s="22"/>
      <c r="R81" s="2"/>
      <c r="S81" s="2"/>
    </row>
    <row r="82" spans="1:19" x14ac:dyDescent="0.2">
      <c r="A82" s="18" t="s">
        <v>136</v>
      </c>
      <c r="B82" s="3" t="str">
        <f>IF(B80&gt;-0.031,"YES","NO")</f>
        <v>YES</v>
      </c>
      <c r="C82" s="3" t="str">
        <f>IF(C80&gt;$B$28-0.001,"YES","NO")</f>
        <v>YES</v>
      </c>
      <c r="D82" s="3" t="str">
        <f t="shared" ref="D82:M82" si="52">IF(D80&gt;$B$28-0.001,"YES","NO")</f>
        <v>YES</v>
      </c>
      <c r="E82" s="3" t="str">
        <f t="shared" si="52"/>
        <v>YES</v>
      </c>
      <c r="F82" s="3" t="str">
        <f t="shared" si="52"/>
        <v>YES</v>
      </c>
      <c r="G82" s="3" t="str">
        <f t="shared" si="52"/>
        <v>YES</v>
      </c>
      <c r="H82" s="3" t="str">
        <f t="shared" si="52"/>
        <v>YES</v>
      </c>
      <c r="I82" s="3" t="str">
        <f t="shared" si="52"/>
        <v>YES</v>
      </c>
      <c r="J82" s="3" t="str">
        <f t="shared" si="52"/>
        <v>YES</v>
      </c>
      <c r="K82" s="3" t="str">
        <f t="shared" si="52"/>
        <v>YES</v>
      </c>
      <c r="L82" s="3" t="str">
        <f t="shared" si="52"/>
        <v>YES</v>
      </c>
      <c r="M82" s="3" t="str">
        <f t="shared" si="52"/>
        <v>YES</v>
      </c>
      <c r="N82" s="2"/>
      <c r="O82" s="2"/>
      <c r="P82" s="2"/>
      <c r="Q82" s="22"/>
      <c r="R82" s="2"/>
      <c r="S82" s="2"/>
    </row>
    <row r="83" spans="1:19" x14ac:dyDescent="0.2">
      <c r="A83" s="22" t="s">
        <v>97</v>
      </c>
      <c r="B83" s="3"/>
      <c r="C83" s="25" t="str">
        <f>IF((C81/B81-1)&lt;=0.041,"YES","NO")</f>
        <v>YES</v>
      </c>
      <c r="D83" s="3" t="str">
        <f t="shared" ref="D83:M83" si="53">IF((D81/C81-1)&lt;=0.041,"YES","NO")</f>
        <v>NO</v>
      </c>
      <c r="E83" s="3" t="str">
        <f t="shared" si="53"/>
        <v>YES</v>
      </c>
      <c r="F83" s="3" t="str">
        <f t="shared" si="53"/>
        <v>YES</v>
      </c>
      <c r="G83" s="3" t="str">
        <f t="shared" si="53"/>
        <v>YES</v>
      </c>
      <c r="H83" s="3" t="str">
        <f t="shared" si="53"/>
        <v>NO</v>
      </c>
      <c r="I83" s="3" t="str">
        <f t="shared" si="53"/>
        <v>YES</v>
      </c>
      <c r="J83" s="3" t="str">
        <f t="shared" si="53"/>
        <v>YES</v>
      </c>
      <c r="K83" s="3" t="str">
        <f t="shared" si="53"/>
        <v>YES</v>
      </c>
      <c r="L83" s="3" t="str">
        <f t="shared" si="53"/>
        <v>YES</v>
      </c>
      <c r="M83" s="3" t="str">
        <f t="shared" si="53"/>
        <v>YES</v>
      </c>
      <c r="N83" s="2"/>
      <c r="O83" s="2"/>
      <c r="P83" s="2"/>
      <c r="Q83" s="22"/>
      <c r="R83" s="2"/>
      <c r="S83" s="2"/>
    </row>
    <row r="84" spans="1:19" x14ac:dyDescent="0.2">
      <c r="A84" s="22"/>
      <c r="B84" s="3"/>
      <c r="C84" s="25"/>
      <c r="D84" s="3"/>
      <c r="E84" s="3"/>
      <c r="F84" s="3"/>
      <c r="G84" s="3"/>
      <c r="H84" s="3"/>
      <c r="I84" s="3"/>
      <c r="J84" s="3"/>
      <c r="K84" s="3"/>
      <c r="L84" s="3"/>
      <c r="M84" s="3"/>
      <c r="N84" s="2"/>
      <c r="O84" s="2"/>
      <c r="P84" s="2"/>
      <c r="Q84" s="22"/>
      <c r="R84" s="2"/>
      <c r="S84" s="2"/>
    </row>
    <row r="85" spans="1:19" x14ac:dyDescent="0.2">
      <c r="A85" s="27" t="s">
        <v>203</v>
      </c>
      <c r="B85" s="3">
        <f>'input dmx'!AB23</f>
        <v>19.3656619723393</v>
      </c>
      <c r="C85" s="3">
        <f t="shared" ref="C85:M85" si="54">(1/(1+C2/100))*C86-C89*100</f>
        <v>21.249442520304267</v>
      </c>
      <c r="D85" s="3">
        <f t="shared" si="54"/>
        <v>23.548042204340735</v>
      </c>
      <c r="E85" s="3">
        <f t="shared" si="54"/>
        <v>26.5725771360663</v>
      </c>
      <c r="F85" s="3">
        <f t="shared" si="54"/>
        <v>29.137974011115734</v>
      </c>
      <c r="G85" s="3">
        <f t="shared" si="54"/>
        <v>31.174403604979872</v>
      </c>
      <c r="H85" s="3">
        <f t="shared" si="54"/>
        <v>32.689627079731295</v>
      </c>
      <c r="I85" s="3">
        <f t="shared" si="54"/>
        <v>33.812800922002729</v>
      </c>
      <c r="J85" s="3">
        <f t="shared" si="54"/>
        <v>34.41347332464305</v>
      </c>
      <c r="K85" s="3">
        <f t="shared" si="54"/>
        <v>34.971522524433311</v>
      </c>
      <c r="L85" s="3">
        <f t="shared" si="54"/>
        <v>35.489973027598886</v>
      </c>
      <c r="M85" s="3">
        <f t="shared" si="54"/>
        <v>35.971634723975576</v>
      </c>
      <c r="N85" s="47" t="s">
        <v>226</v>
      </c>
      <c r="O85" s="2"/>
      <c r="P85" s="2"/>
      <c r="Q85" s="22"/>
      <c r="R85" s="2"/>
      <c r="S85" s="2"/>
    </row>
    <row r="86" spans="1:19" x14ac:dyDescent="0.2">
      <c r="A86" s="18" t="s">
        <v>81</v>
      </c>
      <c r="B86" s="3">
        <f>'input dmx'!AA23</f>
        <v>16.2150757690946</v>
      </c>
      <c r="C86" s="3">
        <f>B85</f>
        <v>19.3656619723393</v>
      </c>
      <c r="D86" s="3">
        <f t="shared" ref="D86:M86" si="55">C85</f>
        <v>21.249442520304267</v>
      </c>
      <c r="E86" s="3">
        <f t="shared" si="55"/>
        <v>23.548042204340735</v>
      </c>
      <c r="F86" s="3">
        <f t="shared" si="55"/>
        <v>26.5725771360663</v>
      </c>
      <c r="G86" s="3">
        <f t="shared" si="55"/>
        <v>29.137974011115734</v>
      </c>
      <c r="H86" s="3">
        <f t="shared" si="55"/>
        <v>31.174403604979872</v>
      </c>
      <c r="I86" s="3">
        <f t="shared" si="55"/>
        <v>32.689627079731295</v>
      </c>
      <c r="J86" s="3">
        <f t="shared" si="55"/>
        <v>33.812800922002729</v>
      </c>
      <c r="K86" s="3">
        <f t="shared" si="55"/>
        <v>34.41347332464305</v>
      </c>
      <c r="L86" s="3">
        <f t="shared" si="55"/>
        <v>34.971522524433311</v>
      </c>
      <c r="M86" s="3">
        <f t="shared" si="55"/>
        <v>35.489973027598886</v>
      </c>
      <c r="N86" s="2"/>
      <c r="O86" s="2"/>
      <c r="P86" s="2"/>
      <c r="Q86" s="22"/>
      <c r="R86" s="2"/>
      <c r="S86" s="2"/>
    </row>
    <row r="87" spans="1:19" x14ac:dyDescent="0.2">
      <c r="A87" s="18" t="s">
        <v>134</v>
      </c>
      <c r="B87" s="3">
        <f>('input dmx'!AB14-'input dmx'!AB17)/'input dmx'!AB4</f>
        <v>0.15625242698211339</v>
      </c>
      <c r="C87" s="25">
        <f>C26</f>
        <v>0.15767808425106022</v>
      </c>
      <c r="D87" s="25">
        <f t="shared" ref="D87:M87" si="56">D26</f>
        <v>0.15856809784862924</v>
      </c>
      <c r="E87" s="25">
        <f t="shared" si="56"/>
        <v>0.15947881628616031</v>
      </c>
      <c r="F87" s="25">
        <f t="shared" si="56"/>
        <v>0.16025103179527789</v>
      </c>
      <c r="G87" s="25">
        <f t="shared" si="56"/>
        <v>0.16065888153016486</v>
      </c>
      <c r="H87" s="25">
        <f t="shared" si="56"/>
        <v>0.16102478244078308</v>
      </c>
      <c r="I87" s="25">
        <f t="shared" si="56"/>
        <v>0.16133504213720029</v>
      </c>
      <c r="J87" s="25">
        <f t="shared" si="56"/>
        <v>0.16164589963650125</v>
      </c>
      <c r="K87" s="25">
        <f t="shared" si="56"/>
        <v>0.16195735609052145</v>
      </c>
      <c r="L87" s="25">
        <f t="shared" si="56"/>
        <v>0.16226941265331629</v>
      </c>
      <c r="M87" s="25">
        <f t="shared" si="56"/>
        <v>0.16258207048116466</v>
      </c>
      <c r="N87" s="2"/>
      <c r="O87" s="2"/>
      <c r="P87" s="2"/>
      <c r="Q87" s="22"/>
      <c r="R87" s="2"/>
      <c r="S87" s="2"/>
    </row>
    <row r="88" spans="1:19" x14ac:dyDescent="0.2">
      <c r="A88" s="18" t="s">
        <v>126</v>
      </c>
      <c r="B88" s="3">
        <f>'input dmx'!AB17/'input dmx'!AB4</f>
        <v>6.1930948643129681E-3</v>
      </c>
      <c r="C88" s="17">
        <f>((C$15/100)/(1+C$2/100))*(C86/100)</f>
        <v>3.3219593749414487E-2</v>
      </c>
      <c r="D88" s="17">
        <f t="shared" ref="D88:M88" si="57">((D$15/100)/(1+D$2/100))*(D86/100)</f>
        <v>1.7670689221094344E-2</v>
      </c>
      <c r="E88" s="17">
        <f t="shared" si="57"/>
        <v>2.2624198800427139E-2</v>
      </c>
      <c r="F88" s="17">
        <f t="shared" si="57"/>
        <v>2.73160857377985E-2</v>
      </c>
      <c r="G88" s="17">
        <f t="shared" si="57"/>
        <v>3.0172544953956854E-2</v>
      </c>
      <c r="H88" s="17">
        <f t="shared" si="57"/>
        <v>3.2108917652049179E-2</v>
      </c>
      <c r="I88" s="17">
        <f t="shared" si="57"/>
        <v>3.3436995435684493E-2</v>
      </c>
      <c r="J88" s="17">
        <f t="shared" si="57"/>
        <v>3.4088824538668891E-2</v>
      </c>
      <c r="K88" s="17">
        <f t="shared" si="57"/>
        <v>3.4694400402852987E-2</v>
      </c>
      <c r="L88" s="17">
        <f t="shared" si="57"/>
        <v>3.5257005118726023E-2</v>
      </c>
      <c r="M88" s="17">
        <f t="shared" si="57"/>
        <v>3.5779687882427365E-2</v>
      </c>
      <c r="N88" s="2"/>
      <c r="O88" s="2"/>
      <c r="P88" s="2"/>
      <c r="Q88" s="22"/>
      <c r="R88" s="2"/>
      <c r="S88" s="2"/>
    </row>
    <row r="89" spans="1:19" x14ac:dyDescent="0.2">
      <c r="A89" s="22" t="s">
        <v>178</v>
      </c>
      <c r="B89" s="3">
        <v>-0.03</v>
      </c>
      <c r="C89" s="3">
        <v>-0.03</v>
      </c>
      <c r="D89" s="3">
        <v>-0.03</v>
      </c>
      <c r="E89" s="3">
        <v>-0.03</v>
      </c>
      <c r="F89" s="3">
        <v>-0.03</v>
      </c>
      <c r="G89" s="3">
        <v>-0.03</v>
      </c>
      <c r="H89" s="3">
        <v>-0.03</v>
      </c>
      <c r="I89" s="3">
        <v>-0.03</v>
      </c>
      <c r="J89" s="3">
        <v>-0.03</v>
      </c>
      <c r="K89" s="3">
        <v>-0.03</v>
      </c>
      <c r="L89" s="3">
        <v>-0.03</v>
      </c>
      <c r="M89" s="3">
        <v>-0.03</v>
      </c>
      <c r="N89" s="2"/>
      <c r="O89" s="2"/>
      <c r="P89" s="2"/>
      <c r="Q89" s="22"/>
      <c r="R89" s="2"/>
      <c r="S89" s="2"/>
    </row>
    <row r="90" spans="1:19" x14ac:dyDescent="0.2">
      <c r="A90" s="22" t="s">
        <v>179</v>
      </c>
      <c r="B90" s="3">
        <f>B7</f>
        <v>3.9204044662567265E-2</v>
      </c>
      <c r="C90" s="3">
        <f t="shared" ref="C90:M90" si="58">C5-C87-C88-C89</f>
        <v>1.8559135385329113E-2</v>
      </c>
      <c r="D90" s="3">
        <f t="shared" si="58"/>
        <v>3.6042100647126638E-2</v>
      </c>
      <c r="E90" s="3">
        <f t="shared" si="58"/>
        <v>3.0666567390402591E-2</v>
      </c>
      <c r="F90" s="3">
        <f t="shared" si="58"/>
        <v>2.6116824247506866E-2</v>
      </c>
      <c r="G90" s="3">
        <f t="shared" si="58"/>
        <v>2.3535449349793097E-2</v>
      </c>
      <c r="H90" s="3">
        <f t="shared" si="58"/>
        <v>2.2211231559544686E-2</v>
      </c>
      <c r="I90" s="3">
        <f t="shared" si="58"/>
        <v>2.0572894079492164E-2</v>
      </c>
      <c r="J90" s="3">
        <f t="shared" si="58"/>
        <v>1.9610207477206806E-2</v>
      </c>
      <c r="K90" s="3">
        <f t="shared" si="58"/>
        <v>1.8693175159002512E-2</v>
      </c>
      <c r="L90" s="3">
        <f t="shared" si="58"/>
        <v>1.7818513880334633E-2</v>
      </c>
      <c r="M90" s="3">
        <f t="shared" si="58"/>
        <v>1.6983173288784924E-2</v>
      </c>
      <c r="N90" s="2"/>
      <c r="O90" s="2"/>
      <c r="P90" s="2"/>
      <c r="Q90" s="22"/>
      <c r="R90" s="2"/>
      <c r="S90" s="2"/>
    </row>
    <row r="91" spans="1:19" x14ac:dyDescent="0.2">
      <c r="A91" s="2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2"/>
      <c r="O91" s="2"/>
      <c r="P91" s="2"/>
      <c r="Q91" s="22"/>
      <c r="R91" s="2"/>
      <c r="S91" s="2"/>
    </row>
    <row r="92" spans="1:19" x14ac:dyDescent="0.2">
      <c r="A92" s="27" t="s">
        <v>204</v>
      </c>
      <c r="B92" s="3">
        <f>'input dmx'!AB23</f>
        <v>19.3656619723393</v>
      </c>
      <c r="C92" s="3">
        <f t="shared" ref="C92:M92" si="59">(1/(1+C2/100))*C93-C96*100</f>
        <v>19.749442520304267</v>
      </c>
      <c r="D92" s="3">
        <f t="shared" si="59"/>
        <v>20.597554113791539</v>
      </c>
      <c r="E92" s="3">
        <f t="shared" si="59"/>
        <v>22.119014903589271</v>
      </c>
      <c r="F92" s="3">
        <f t="shared" si="59"/>
        <v>23.257251234649516</v>
      </c>
      <c r="G92" s="3">
        <f t="shared" si="59"/>
        <v>23.98815181101677</v>
      </c>
      <c r="H92" s="3">
        <f t="shared" si="59"/>
        <v>24.345642554242815</v>
      </c>
      <c r="I92" s="3">
        <f t="shared" si="59"/>
        <v>24.447873816744934</v>
      </c>
      <c r="J92" s="3">
        <f t="shared" si="59"/>
        <v>24.213073482380651</v>
      </c>
      <c r="K92" s="3">
        <f t="shared" si="59"/>
        <v>23.994934380057128</v>
      </c>
      <c r="L92" s="3">
        <f t="shared" si="59"/>
        <v>23.792274242918282</v>
      </c>
      <c r="M92" s="3">
        <f t="shared" si="59"/>
        <v>23.603994696758676</v>
      </c>
      <c r="N92" s="47" t="s">
        <v>226</v>
      </c>
      <c r="O92" s="2"/>
      <c r="P92" s="2"/>
      <c r="Q92" s="22"/>
      <c r="R92" s="2"/>
      <c r="S92" s="2"/>
    </row>
    <row r="93" spans="1:19" x14ac:dyDescent="0.2">
      <c r="A93" s="18" t="s">
        <v>81</v>
      </c>
      <c r="B93" s="3">
        <f>'input dmx'!AA23</f>
        <v>16.2150757690946</v>
      </c>
      <c r="C93" s="3">
        <f>B92</f>
        <v>19.3656619723393</v>
      </c>
      <c r="D93" s="3">
        <f t="shared" ref="D93:M93" si="60">C92</f>
        <v>19.749442520304267</v>
      </c>
      <c r="E93" s="3">
        <f t="shared" si="60"/>
        <v>20.597554113791539</v>
      </c>
      <c r="F93" s="3">
        <f t="shared" si="60"/>
        <v>22.119014903589271</v>
      </c>
      <c r="G93" s="3">
        <f t="shared" si="60"/>
        <v>23.257251234649516</v>
      </c>
      <c r="H93" s="3">
        <f t="shared" si="60"/>
        <v>23.98815181101677</v>
      </c>
      <c r="I93" s="3">
        <f t="shared" si="60"/>
        <v>24.345642554242815</v>
      </c>
      <c r="J93" s="3">
        <f t="shared" si="60"/>
        <v>24.447873816744934</v>
      </c>
      <c r="K93" s="3">
        <f t="shared" si="60"/>
        <v>24.213073482380651</v>
      </c>
      <c r="L93" s="3">
        <f t="shared" si="60"/>
        <v>23.994934380057128</v>
      </c>
      <c r="M93" s="3">
        <f t="shared" si="60"/>
        <v>23.792274242918282</v>
      </c>
      <c r="N93" s="2"/>
      <c r="O93" s="2"/>
      <c r="P93" s="2"/>
      <c r="Q93" s="22"/>
      <c r="R93" s="2"/>
      <c r="S93" s="2"/>
    </row>
    <row r="94" spans="1:19" x14ac:dyDescent="0.2">
      <c r="A94" s="18" t="s">
        <v>134</v>
      </c>
      <c r="B94" s="3">
        <f>('input dmx'!AB14-'input dmx'!AB17)/'input dmx'!AB4</f>
        <v>0.15625242698211339</v>
      </c>
      <c r="C94" s="25">
        <f>C26</f>
        <v>0.15767808425106022</v>
      </c>
      <c r="D94" s="25">
        <f t="shared" ref="D94:M94" si="61">D26</f>
        <v>0.15856809784862924</v>
      </c>
      <c r="E94" s="25">
        <f t="shared" si="61"/>
        <v>0.15947881628616031</v>
      </c>
      <c r="F94" s="25">
        <f t="shared" si="61"/>
        <v>0.16025103179527789</v>
      </c>
      <c r="G94" s="25">
        <f t="shared" si="61"/>
        <v>0.16065888153016486</v>
      </c>
      <c r="H94" s="25">
        <f t="shared" si="61"/>
        <v>0.16102478244078308</v>
      </c>
      <c r="I94" s="25">
        <f t="shared" si="61"/>
        <v>0.16133504213720029</v>
      </c>
      <c r="J94" s="25">
        <f t="shared" si="61"/>
        <v>0.16164589963650125</v>
      </c>
      <c r="K94" s="25">
        <f t="shared" si="61"/>
        <v>0.16195735609052145</v>
      </c>
      <c r="L94" s="25">
        <f t="shared" si="61"/>
        <v>0.16226941265331629</v>
      </c>
      <c r="M94" s="25">
        <f t="shared" si="61"/>
        <v>0.16258207048116466</v>
      </c>
      <c r="N94" s="2"/>
      <c r="O94" s="2"/>
      <c r="P94" s="2"/>
      <c r="Q94" s="22"/>
      <c r="R94" s="2"/>
      <c r="S94" s="2"/>
    </row>
    <row r="95" spans="1:19" x14ac:dyDescent="0.2">
      <c r="A95" s="18" t="s">
        <v>126</v>
      </c>
      <c r="B95" s="3">
        <f>'input dmx'!AB17/'input dmx'!AB4</f>
        <v>6.1930948643129681E-3</v>
      </c>
      <c r="C95" s="17">
        <f>((C$15/100)/(1+C$2/100))*(C93/100)</f>
        <v>3.3219593749414487E-2</v>
      </c>
      <c r="D95" s="17">
        <f t="shared" ref="D95:M95" si="62">((D$15/100)/(1+D$2/100))*(D93/100)</f>
        <v>1.6423313728475445E-2</v>
      </c>
      <c r="E95" s="17">
        <f t="shared" si="62"/>
        <v>1.9789465087126215E-2</v>
      </c>
      <c r="F95" s="17">
        <f t="shared" si="62"/>
        <v>2.2737911511112523E-2</v>
      </c>
      <c r="G95" s="17">
        <f t="shared" si="62"/>
        <v>2.408302163064702E-2</v>
      </c>
      <c r="H95" s="17">
        <f t="shared" si="62"/>
        <v>2.4707243830055275E-2</v>
      </c>
      <c r="I95" s="17">
        <f t="shared" si="62"/>
        <v>2.4902246115550201E-2</v>
      </c>
      <c r="J95" s="17">
        <f t="shared" si="62"/>
        <v>2.4647448840602385E-2</v>
      </c>
      <c r="K95" s="17">
        <f t="shared" si="62"/>
        <v>2.441073176359276E-2</v>
      </c>
      <c r="L95" s="17">
        <f t="shared" si="62"/>
        <v>2.4190811929051918E-2</v>
      </c>
      <c r="M95" s="17">
        <f t="shared" si="62"/>
        <v>2.3986497418939465E-2</v>
      </c>
      <c r="N95" s="2"/>
      <c r="O95" s="2"/>
      <c r="P95" s="2"/>
      <c r="Q95" s="22"/>
      <c r="R95" s="2"/>
      <c r="S95" s="2"/>
    </row>
    <row r="96" spans="1:19" x14ac:dyDescent="0.2">
      <c r="A96" s="22" t="s">
        <v>178</v>
      </c>
      <c r="B96" s="3">
        <v>-1.4999999999999999E-2</v>
      </c>
      <c r="C96" s="3">
        <v>-1.4999999999999999E-2</v>
      </c>
      <c r="D96" s="3">
        <v>-1.4999999999999999E-2</v>
      </c>
      <c r="E96" s="3">
        <v>-1.4999999999999999E-2</v>
      </c>
      <c r="F96" s="3">
        <v>-1.4999999999999999E-2</v>
      </c>
      <c r="G96" s="3">
        <v>-1.4999999999999999E-2</v>
      </c>
      <c r="H96" s="3">
        <v>-1.4999999999999999E-2</v>
      </c>
      <c r="I96" s="3">
        <v>-1.4999999999999999E-2</v>
      </c>
      <c r="J96" s="3">
        <v>-1.4999999999999999E-2</v>
      </c>
      <c r="K96" s="3">
        <v>-1.4999999999999999E-2</v>
      </c>
      <c r="L96" s="3">
        <v>-1.4999999999999999E-2</v>
      </c>
      <c r="M96" s="3">
        <v>-1.4999999999999999E-2</v>
      </c>
      <c r="N96" s="2"/>
      <c r="O96" s="2"/>
      <c r="P96" s="2"/>
      <c r="Q96" s="22"/>
      <c r="R96" s="2"/>
      <c r="S96" s="2"/>
    </row>
    <row r="97" spans="1:19" x14ac:dyDescent="0.2">
      <c r="A97" s="22" t="s">
        <v>179</v>
      </c>
      <c r="B97" s="3">
        <f>B7</f>
        <v>3.9204044662567265E-2</v>
      </c>
      <c r="C97" s="3">
        <f t="shared" ref="C97:M97" si="63">C5-C94-C95-C96</f>
        <v>3.5591353853291138E-3</v>
      </c>
      <c r="D97" s="3">
        <f t="shared" si="63"/>
        <v>2.2289476139745534E-2</v>
      </c>
      <c r="E97" s="3">
        <f t="shared" si="63"/>
        <v>1.8501301103703516E-2</v>
      </c>
      <c r="F97" s="3">
        <f t="shared" si="63"/>
        <v>1.5694998474192843E-2</v>
      </c>
      <c r="G97" s="3">
        <f t="shared" si="63"/>
        <v>1.4624972673102931E-2</v>
      </c>
      <c r="H97" s="3">
        <f t="shared" si="63"/>
        <v>1.4612905381538591E-2</v>
      </c>
      <c r="I97" s="3">
        <f t="shared" si="63"/>
        <v>1.4107643399626456E-2</v>
      </c>
      <c r="J97" s="3">
        <f t="shared" si="63"/>
        <v>1.4051583175273313E-2</v>
      </c>
      <c r="K97" s="3">
        <f t="shared" si="63"/>
        <v>1.397684379826274E-2</v>
      </c>
      <c r="L97" s="3">
        <f t="shared" si="63"/>
        <v>1.3884707070008738E-2</v>
      </c>
      <c r="M97" s="3">
        <f t="shared" si="63"/>
        <v>1.3776363752272824E-2</v>
      </c>
      <c r="N97" s="2"/>
      <c r="O97" s="2"/>
      <c r="P97" s="2"/>
      <c r="Q97" s="22"/>
      <c r="R97" s="2"/>
      <c r="S97" s="2"/>
    </row>
    <row r="98" spans="1:19" x14ac:dyDescent="0.2">
      <c r="A98" s="18"/>
      <c r="B98" s="17"/>
    </row>
    <row r="99" spans="1:19" s="2" customFormat="1" x14ac:dyDescent="0.2">
      <c r="A99" s="32"/>
      <c r="B99" s="3"/>
    </row>
    <row r="100" spans="1:19" s="2" customFormat="1" x14ac:dyDescent="0.2">
      <c r="A100" s="22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2"/>
    </row>
    <row r="101" spans="1:19" s="2" customFormat="1" x14ac:dyDescent="0.2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9" s="2" customFormat="1" x14ac:dyDescent="0.2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9" s="2" customFormat="1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Q103" s="22"/>
    </row>
    <row r="104" spans="1:19" s="2" customFormat="1" x14ac:dyDescent="0.2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Q104" s="22"/>
    </row>
    <row r="105" spans="1:19" s="2" customFormat="1" x14ac:dyDescent="0.2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Q105" s="22"/>
    </row>
    <row r="106" spans="1:19" s="2" customFormat="1" x14ac:dyDescent="0.2">
      <c r="A106" s="32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Q106" s="22"/>
    </row>
    <row r="107" spans="1:19" s="2" customFormat="1" x14ac:dyDescent="0.2">
      <c r="A107" s="32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Q107" s="22"/>
    </row>
    <row r="108" spans="1:19" s="2" customFormat="1" x14ac:dyDescent="0.2">
      <c r="A108" s="22"/>
      <c r="B108" s="32"/>
      <c r="Q108" s="22"/>
    </row>
    <row r="109" spans="1:19" s="2" customFormat="1" x14ac:dyDescent="0.2">
      <c r="C109" s="3"/>
      <c r="D109" s="3"/>
      <c r="E109" s="3"/>
      <c r="F109" s="3"/>
      <c r="G109" s="3"/>
      <c r="H109" s="3"/>
      <c r="I109" s="3"/>
      <c r="J109" s="73"/>
      <c r="K109" s="73"/>
      <c r="L109" s="73"/>
      <c r="M109" s="73"/>
      <c r="N109" s="22"/>
      <c r="Q109" s="22"/>
    </row>
    <row r="110" spans="1:19" s="2" customFormat="1" x14ac:dyDescent="0.2">
      <c r="B110" s="3"/>
    </row>
    <row r="111" spans="1:19" s="2" customFormat="1" x14ac:dyDescent="0.2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9" s="2" customFormat="1" x14ac:dyDescent="0.2">
      <c r="Q112" s="22"/>
    </row>
    <row r="113" spans="1:17" s="2" customFormat="1" x14ac:dyDescent="0.2">
      <c r="A113" s="53"/>
      <c r="B113" s="64"/>
      <c r="Q113" s="22"/>
    </row>
    <row r="114" spans="1:17" s="2" customFormat="1" x14ac:dyDescent="0.2"/>
    <row r="115" spans="1:17" s="2" customFormat="1" x14ac:dyDescent="0.2">
      <c r="Q115" s="22"/>
    </row>
    <row r="116" spans="1:17" s="2" customFormat="1" x14ac:dyDescent="0.2"/>
    <row r="117" spans="1:17" s="2" customFormat="1" x14ac:dyDescent="0.2"/>
    <row r="118" spans="1:17" s="2" customFormat="1" x14ac:dyDescent="0.2">
      <c r="A118" s="22"/>
    </row>
    <row r="119" spans="1:17" s="2" customFormat="1" x14ac:dyDescent="0.2"/>
    <row r="120" spans="1:17" s="2" customFormat="1" x14ac:dyDescent="0.2"/>
    <row r="121" spans="1:17" s="2" customFormat="1" x14ac:dyDescent="0.2"/>
    <row r="122" spans="1:17" s="2" customFormat="1" x14ac:dyDescent="0.2"/>
    <row r="123" spans="1:17" s="2" customFormat="1" x14ac:dyDescent="0.2">
      <c r="A123" s="22"/>
    </row>
    <row r="124" spans="1:17" s="2" customFormat="1" x14ac:dyDescent="0.2"/>
    <row r="125" spans="1:17" s="2" customFormat="1" x14ac:dyDescent="0.2"/>
    <row r="126" spans="1:17" s="2" customFormat="1" x14ac:dyDescent="0.2"/>
    <row r="127" spans="1:17" s="2" customFormat="1" x14ac:dyDescent="0.2"/>
    <row r="128" spans="1:17" s="2" customFormat="1" x14ac:dyDescent="0.2">
      <c r="A128" s="22"/>
    </row>
    <row r="129" spans="1:3" s="2" customFormat="1" x14ac:dyDescent="0.2"/>
    <row r="130" spans="1:3" s="2" customFormat="1" x14ac:dyDescent="0.2"/>
    <row r="131" spans="1:3" s="2" customFormat="1" x14ac:dyDescent="0.2"/>
    <row r="132" spans="1:3" s="2" customFormat="1" x14ac:dyDescent="0.2"/>
    <row r="133" spans="1:3" s="2" customFormat="1" x14ac:dyDescent="0.2">
      <c r="A133" s="22"/>
    </row>
    <row r="134" spans="1:3" s="2" customFormat="1" x14ac:dyDescent="0.2"/>
    <row r="135" spans="1:3" s="2" customFormat="1" x14ac:dyDescent="0.2"/>
    <row r="136" spans="1:3" s="2" customFormat="1" x14ac:dyDescent="0.2"/>
    <row r="137" spans="1:3" s="2" customFormat="1" x14ac:dyDescent="0.2"/>
    <row r="138" spans="1:3" s="2" customFormat="1" x14ac:dyDescent="0.2"/>
    <row r="139" spans="1:3" s="2" customFormat="1" x14ac:dyDescent="0.2">
      <c r="A139" s="64"/>
    </row>
    <row r="140" spans="1:3" s="2" customFormat="1" x14ac:dyDescent="0.2">
      <c r="A140" s="22"/>
      <c r="C140" s="73"/>
    </row>
    <row r="141" spans="1:3" s="2" customFormat="1" x14ac:dyDescent="0.2">
      <c r="A141" s="53"/>
      <c r="C141" s="73"/>
    </row>
    <row r="142" spans="1:3" s="2" customFormat="1" x14ac:dyDescent="0.2">
      <c r="A142" s="22"/>
      <c r="C142" s="73"/>
    </row>
    <row r="143" spans="1:3" s="2" customFormat="1" x14ac:dyDescent="0.2">
      <c r="A143" s="22"/>
      <c r="C143" s="73"/>
    </row>
    <row r="144" spans="1:3" s="2" customFormat="1" x14ac:dyDescent="0.2">
      <c r="A144" s="22"/>
      <c r="C144" s="73"/>
    </row>
    <row r="145" spans="1:4" s="2" customFormat="1" x14ac:dyDescent="0.2">
      <c r="A145" s="22"/>
      <c r="C145" s="73"/>
    </row>
    <row r="146" spans="1:4" s="2" customFormat="1" x14ac:dyDescent="0.2"/>
    <row r="147" spans="1:4" s="2" customFormat="1" x14ac:dyDescent="0.2">
      <c r="A147" s="64"/>
    </row>
    <row r="148" spans="1:4" s="2" customFormat="1" x14ac:dyDescent="0.2">
      <c r="A148" s="22"/>
      <c r="C148" s="73"/>
      <c r="D148" s="73"/>
    </row>
    <row r="149" spans="1:4" s="2" customFormat="1" x14ac:dyDescent="0.2">
      <c r="A149" s="53"/>
      <c r="C149" s="73"/>
      <c r="D149" s="73"/>
    </row>
    <row r="150" spans="1:4" s="2" customFormat="1" x14ac:dyDescent="0.2">
      <c r="A150" s="22"/>
      <c r="C150" s="73"/>
      <c r="D150" s="73"/>
    </row>
    <row r="151" spans="1:4" s="2" customFormat="1" x14ac:dyDescent="0.2">
      <c r="A151" s="22"/>
      <c r="C151" s="73"/>
      <c r="D151" s="73"/>
    </row>
    <row r="152" spans="1:4" s="2" customFormat="1" x14ac:dyDescent="0.2">
      <c r="A152" s="22"/>
      <c r="C152" s="73"/>
      <c r="D152" s="73"/>
    </row>
    <row r="153" spans="1:4" s="2" customFormat="1" x14ac:dyDescent="0.2">
      <c r="A153" s="22"/>
      <c r="C153" s="73"/>
      <c r="D153" s="73"/>
    </row>
  </sheetData>
  <pageMargins left="0.7" right="0.7" top="0.75" bottom="0.75" header="0.3" footer="0.3"/>
  <pageSetup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AC153"/>
  <sheetViews>
    <sheetView workbookViewId="0">
      <selection activeCell="A7" sqref="A7"/>
    </sheetView>
  </sheetViews>
  <sheetFormatPr defaultColWidth="9.33203125" defaultRowHeight="12.75" x14ac:dyDescent="0.2"/>
  <cols>
    <col min="1" max="1" width="65.33203125" customWidth="1"/>
    <col min="2" max="3" width="9.6640625" bestFit="1" customWidth="1"/>
  </cols>
  <sheetData>
    <row r="1" spans="1:28" x14ac:dyDescent="0.2">
      <c r="A1" s="2"/>
      <c r="B1" s="23">
        <v>2015</v>
      </c>
      <c r="C1" s="23">
        <v>2016</v>
      </c>
      <c r="D1" s="23">
        <v>2017</v>
      </c>
      <c r="E1" s="23">
        <v>2018</v>
      </c>
      <c r="F1" s="23">
        <v>2019</v>
      </c>
      <c r="G1" s="24">
        <v>2020</v>
      </c>
      <c r="H1" s="24">
        <v>2021</v>
      </c>
      <c r="I1" s="24">
        <v>2022</v>
      </c>
      <c r="J1" s="24">
        <v>2023</v>
      </c>
      <c r="K1" s="24">
        <v>2024</v>
      </c>
      <c r="L1" s="24">
        <v>2025</v>
      </c>
      <c r="M1" s="24">
        <v>2026</v>
      </c>
      <c r="W1" s="18"/>
    </row>
    <row r="2" spans="1:28" x14ac:dyDescent="0.2">
      <c r="A2" s="18" t="s">
        <v>142</v>
      </c>
      <c r="B2" s="14">
        <f>('input dmx'!AB4/'input dmx'!AA4-1)*100</f>
        <v>4.6820775077081489</v>
      </c>
      <c r="C2" s="14">
        <f>'input dmx'!AC67*100</f>
        <v>7.0960157674503144</v>
      </c>
      <c r="D2" s="14">
        <f>'input dmx'!AD67*100</f>
        <v>6.7192000269777674</v>
      </c>
      <c r="E2" s="14">
        <f>'input dmx'!AE67*100</f>
        <v>6.2815196626939462</v>
      </c>
      <c r="F2" s="14">
        <f>'input dmx'!AF67*100</f>
        <v>6.512115280725328</v>
      </c>
      <c r="G2" s="14">
        <f>'input dmx'!AG67*100</f>
        <v>6.7259647429777969</v>
      </c>
      <c r="H2" s="14">
        <f>'input dmx'!AH67*100</f>
        <v>6.7542218206583904</v>
      </c>
      <c r="I2" s="14">
        <f>'input dmx'!AI67*100</f>
        <v>6.2898272712386349</v>
      </c>
      <c r="J2" s="14">
        <f>'input dmx'!AJ67*100</f>
        <v>6.2898272712386349</v>
      </c>
      <c r="K2" s="14">
        <f>'input dmx'!AK67*100</f>
        <v>6.2898272712386349</v>
      </c>
      <c r="L2" s="14">
        <f>'input dmx'!AL67*100</f>
        <v>6.2898272712386571</v>
      </c>
      <c r="M2" s="14">
        <f>'input dmx'!AM67*100</f>
        <v>6.2898272712386571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x14ac:dyDescent="0.2">
      <c r="A3" s="18" t="s">
        <v>217</v>
      </c>
      <c r="B3" s="14">
        <f>B2</f>
        <v>4.6820775077081489</v>
      </c>
      <c r="C3" s="14">
        <f>C2+C4*($B$6-$B$7)*100</f>
        <v>7.2409146508861326</v>
      </c>
      <c r="D3" s="14">
        <f t="shared" ref="D3:F3" si="0">D2+D4*($B$6-$B$7)*100</f>
        <v>6.8061393570392585</v>
      </c>
      <c r="E3" s="14">
        <f t="shared" si="0"/>
        <v>6.3394792160682734</v>
      </c>
      <c r="F3" s="14">
        <f t="shared" si="0"/>
        <v>6.512115280725328</v>
      </c>
      <c r="G3" s="14">
        <f>G2</f>
        <v>6.7259647429777969</v>
      </c>
      <c r="H3" s="14">
        <f t="shared" ref="H3:M3" si="1">H2</f>
        <v>6.7542218206583904</v>
      </c>
      <c r="I3" s="14">
        <f t="shared" si="1"/>
        <v>6.2898272712386349</v>
      </c>
      <c r="J3" s="14">
        <f t="shared" si="1"/>
        <v>6.2898272712386349</v>
      </c>
      <c r="K3" s="14">
        <f t="shared" si="1"/>
        <v>6.2898272712386349</v>
      </c>
      <c r="L3" s="14">
        <f t="shared" si="1"/>
        <v>6.2898272712386571</v>
      </c>
      <c r="M3" s="14">
        <f t="shared" si="1"/>
        <v>6.2898272712386571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x14ac:dyDescent="0.2">
      <c r="A4" s="18" t="s">
        <v>218</v>
      </c>
      <c r="B4" s="14"/>
      <c r="C4" s="14">
        <v>0.25</v>
      </c>
      <c r="D4" s="14">
        <v>0.15</v>
      </c>
      <c r="E4" s="14">
        <v>0.1</v>
      </c>
      <c r="F4" s="14">
        <v>0</v>
      </c>
      <c r="G4" s="14"/>
      <c r="H4" s="14"/>
      <c r="I4" s="14"/>
      <c r="J4" s="14"/>
      <c r="K4" s="14"/>
      <c r="L4" s="14"/>
      <c r="M4" s="14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x14ac:dyDescent="0.2">
      <c r="A5" s="18" t="s">
        <v>85</v>
      </c>
      <c r="B5" s="17">
        <f>('input dmx'!AB10/'input dmx'!AB4)</f>
        <v>0.18415954058767328</v>
      </c>
      <c r="C5" s="17">
        <f>('input dmx'!AC10/'input dmx'!AC4)</f>
        <v>0.17945681338580383</v>
      </c>
      <c r="D5" s="17">
        <f>('input dmx'!AD10/'input dmx'!AD4)</f>
        <v>0.18228088771685022</v>
      </c>
      <c r="E5" s="17">
        <f>('input dmx'!AE10/'input dmx'!AE4)</f>
        <v>0.18276958247699004</v>
      </c>
      <c r="F5" s="17">
        <f>('input dmx'!AF10/'input dmx'!AF4)</f>
        <v>0.18368394178058325</v>
      </c>
      <c r="G5" s="17">
        <f>('input dmx'!AG10/'input dmx'!AG4)</f>
        <v>0.18436687583391481</v>
      </c>
      <c r="H5" s="17">
        <f>('input dmx'!AH10/'input dmx'!AH4)</f>
        <v>0.18534493165237695</v>
      </c>
      <c r="I5" s="17">
        <f>H5</f>
        <v>0.18534493165237695</v>
      </c>
      <c r="J5" s="17">
        <f t="shared" ref="J5:M8" si="2">I5</f>
        <v>0.18534493165237695</v>
      </c>
      <c r="K5" s="17">
        <f t="shared" si="2"/>
        <v>0.18534493165237695</v>
      </c>
      <c r="L5" s="17">
        <f t="shared" si="2"/>
        <v>0.18534493165237695</v>
      </c>
      <c r="M5" s="17">
        <f t="shared" si="2"/>
        <v>0.18534493165237695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x14ac:dyDescent="0.2">
      <c r="A6" s="19" t="s">
        <v>129</v>
      </c>
      <c r="B6" s="20">
        <f>'sim ref'!B6</f>
        <v>4.4999999999999998E-2</v>
      </c>
      <c r="C6" s="20">
        <f>B6</f>
        <v>4.4999999999999998E-2</v>
      </c>
      <c r="D6" s="20">
        <f t="shared" ref="D6:I6" si="3">C6</f>
        <v>4.4999999999999998E-2</v>
      </c>
      <c r="E6" s="20">
        <f t="shared" si="3"/>
        <v>4.4999999999999998E-2</v>
      </c>
      <c r="F6" s="20">
        <f t="shared" si="3"/>
        <v>4.4999999999999998E-2</v>
      </c>
      <c r="G6" s="20">
        <f t="shared" si="3"/>
        <v>4.4999999999999998E-2</v>
      </c>
      <c r="H6" s="20">
        <f t="shared" si="3"/>
        <v>4.4999999999999998E-2</v>
      </c>
      <c r="I6" s="20">
        <f t="shared" si="3"/>
        <v>4.4999999999999998E-2</v>
      </c>
      <c r="J6" s="20">
        <f t="shared" si="2"/>
        <v>4.4999999999999998E-2</v>
      </c>
      <c r="K6" s="20">
        <f t="shared" si="2"/>
        <v>4.4999999999999998E-2</v>
      </c>
      <c r="L6" s="20">
        <f t="shared" si="2"/>
        <v>4.4999999999999998E-2</v>
      </c>
      <c r="M6" s="20">
        <f t="shared" si="2"/>
        <v>4.4999999999999998E-2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x14ac:dyDescent="0.2">
      <c r="A7" s="19" t="s">
        <v>128</v>
      </c>
      <c r="B7" s="20">
        <f>('input dmx'!AB19+'input dmx'!AB20)/'input dmx'!AB4</f>
        <v>3.9204044662567265E-2</v>
      </c>
      <c r="C7" s="20">
        <f>('input dmx'!AC19+'input dmx'!AC20)/'input dmx'!AC4</f>
        <v>4.1825270994548261E-2</v>
      </c>
      <c r="D7" s="20">
        <f>('input dmx'!AD19+'input dmx'!AD20)/'input dmx'!AD4</f>
        <v>3.870885400758671E-2</v>
      </c>
      <c r="E7" s="20">
        <f>('input dmx'!AE19+'input dmx'!AE20)/'input dmx'!AE4</f>
        <v>3.7495206362928336E-2</v>
      </c>
      <c r="F7" s="20">
        <f>('input dmx'!AF19+'input dmx'!AF20)/'input dmx'!AF4</f>
        <v>3.6067488954241327E-2</v>
      </c>
      <c r="G7" s="20">
        <f>('input dmx'!AG19+'input dmx'!AG20)/'input dmx'!AG4</f>
        <v>3.6242726314935809E-2</v>
      </c>
      <c r="H7" s="20">
        <f>('input dmx'!AH19+'input dmx'!AH20)/'input dmx'!AH4</f>
        <v>3.5984340734410196E-2</v>
      </c>
      <c r="I7" s="20">
        <f>H7</f>
        <v>3.5984340734410196E-2</v>
      </c>
      <c r="J7" s="20">
        <f t="shared" si="2"/>
        <v>3.5984340734410196E-2</v>
      </c>
      <c r="K7" s="20">
        <f t="shared" si="2"/>
        <v>3.5984340734410196E-2</v>
      </c>
      <c r="L7" s="20">
        <f t="shared" si="2"/>
        <v>3.5984340734410196E-2</v>
      </c>
      <c r="M7" s="20">
        <f t="shared" si="2"/>
        <v>3.5984340734410196E-2</v>
      </c>
    </row>
    <row r="8" spans="1:28" s="2" customFormat="1" x14ac:dyDescent="0.2">
      <c r="A8" s="2" t="s">
        <v>86</v>
      </c>
      <c r="B8" s="3">
        <f>'input dmx'!AB31</f>
        <v>0.48431666666666701</v>
      </c>
      <c r="C8" s="3">
        <f>'input dmx'!AC31</f>
        <v>0.95356666666666801</v>
      </c>
      <c r="D8" s="3">
        <f>'input dmx'!AD31</f>
        <v>1.2573333333333301</v>
      </c>
      <c r="E8" s="3">
        <f>'input dmx'!AE31</f>
        <v>2.09066666666667</v>
      </c>
      <c r="F8" s="3">
        <f>'input dmx'!AF31</f>
        <v>3.0802499999999999</v>
      </c>
      <c r="G8" s="3">
        <f>'input dmx'!AG31</f>
        <v>3.4239999999999999</v>
      </c>
      <c r="H8" s="3">
        <f>'input dmx'!AH31</f>
        <v>3.4239999999999999</v>
      </c>
      <c r="I8" s="3">
        <f>H8</f>
        <v>3.4239999999999999</v>
      </c>
      <c r="J8" s="3">
        <f t="shared" si="2"/>
        <v>3.4239999999999999</v>
      </c>
      <c r="K8" s="3">
        <f t="shared" si="2"/>
        <v>3.4239999999999999</v>
      </c>
      <c r="L8" s="3">
        <f t="shared" si="2"/>
        <v>3.4239999999999999</v>
      </c>
      <c r="M8" s="3">
        <f t="shared" si="2"/>
        <v>3.4239999999999999</v>
      </c>
    </row>
    <row r="9" spans="1:28" x14ac:dyDescent="0.2">
      <c r="A9" t="s">
        <v>87</v>
      </c>
      <c r="B9" s="17">
        <v>3</v>
      </c>
      <c r="C9" s="17">
        <v>3</v>
      </c>
      <c r="D9" s="17">
        <v>3</v>
      </c>
      <c r="E9" s="17">
        <v>3</v>
      </c>
      <c r="F9" s="17">
        <v>3</v>
      </c>
      <c r="G9" s="17">
        <v>3</v>
      </c>
      <c r="H9" s="17">
        <v>3</v>
      </c>
      <c r="I9" s="17">
        <v>3</v>
      </c>
      <c r="J9" s="17">
        <v>3</v>
      </c>
      <c r="K9" s="17">
        <v>3</v>
      </c>
      <c r="L9" s="17">
        <v>3</v>
      </c>
      <c r="M9" s="17">
        <v>3</v>
      </c>
    </row>
    <row r="10" spans="1:28" x14ac:dyDescent="0.2">
      <c r="A10" t="s">
        <v>88</v>
      </c>
      <c r="B10" s="17">
        <f t="shared" ref="B10:M10" si="4">B8+B9</f>
        <v>3.484316666666667</v>
      </c>
      <c r="C10" s="17">
        <f t="shared" si="4"/>
        <v>3.953566666666668</v>
      </c>
      <c r="D10" s="17">
        <f t="shared" si="4"/>
        <v>4.2573333333333299</v>
      </c>
      <c r="E10" s="17">
        <f t="shared" si="4"/>
        <v>5.09066666666667</v>
      </c>
      <c r="F10" s="17">
        <f t="shared" si="4"/>
        <v>6.0802499999999995</v>
      </c>
      <c r="G10" s="17">
        <f t="shared" si="4"/>
        <v>6.4239999999999995</v>
      </c>
      <c r="H10" s="17">
        <f t="shared" si="4"/>
        <v>6.4239999999999995</v>
      </c>
      <c r="I10" s="17">
        <f t="shared" si="4"/>
        <v>6.4239999999999995</v>
      </c>
      <c r="J10" s="17">
        <f t="shared" si="4"/>
        <v>6.4239999999999995</v>
      </c>
      <c r="K10" s="17">
        <f t="shared" si="4"/>
        <v>6.4239999999999995</v>
      </c>
      <c r="L10" s="17">
        <f t="shared" si="4"/>
        <v>6.4239999999999995</v>
      </c>
      <c r="M10" s="17">
        <f t="shared" si="4"/>
        <v>6.4239999999999995</v>
      </c>
    </row>
    <row r="11" spans="1:28" x14ac:dyDescent="0.2">
      <c r="A11" s="18" t="s">
        <v>192</v>
      </c>
      <c r="B11" s="17">
        <f>B10+'input dmx'!AB45</f>
        <v>4.4864349078845649</v>
      </c>
      <c r="C11" s="17">
        <f>C10+'input dmx'!AC45</f>
        <v>4.7825597875884185</v>
      </c>
      <c r="D11" s="17">
        <f>D10+'input dmx'!AD45</f>
        <v>5.834261017535586</v>
      </c>
      <c r="E11" s="17">
        <f>E10+'input dmx'!AE45</f>
        <v>7.1266270993417358</v>
      </c>
      <c r="F11" s="17">
        <f>F10+'input dmx'!AF45</f>
        <v>8.1166863415587436</v>
      </c>
      <c r="G11" s="17">
        <f>G10+'input dmx'!AG45</f>
        <v>8.4369152716180871</v>
      </c>
      <c r="H11" s="17">
        <f>H10+'input dmx'!AH45</f>
        <v>8.5082532452372437</v>
      </c>
      <c r="I11" s="17">
        <f>I10+'input dmx'!AI45</f>
        <v>8.5082532452372437</v>
      </c>
      <c r="J11" s="17">
        <f>J10+'input dmx'!AJ45</f>
        <v>8.5082532452372437</v>
      </c>
      <c r="K11" s="17">
        <f>K10+'input dmx'!AK45</f>
        <v>8.5082532452372437</v>
      </c>
      <c r="L11" s="17">
        <f>L10+'input dmx'!AL45</f>
        <v>8.5082532452372437</v>
      </c>
      <c r="M11" s="17">
        <f>M10+'input dmx'!AM45</f>
        <v>8.5082532452372437</v>
      </c>
    </row>
    <row r="12" spans="1:28" x14ac:dyDescent="0.2">
      <c r="A12" s="18" t="s">
        <v>195</v>
      </c>
      <c r="B12" s="17">
        <f>B11+B13*100</f>
        <v>21.392950521269128</v>
      </c>
      <c r="C12" s="17">
        <f t="shared" ref="C12:M12" si="5">C11+C13*100</f>
        <v>17.711211510451278</v>
      </c>
      <c r="D12" s="17">
        <f t="shared" si="5"/>
        <v>8.4802869092356303</v>
      </c>
      <c r="E12" s="17">
        <f t="shared" si="5"/>
        <v>9.4738278932541764</v>
      </c>
      <c r="F12" s="17">
        <f t="shared" si="5"/>
        <v>10.324789844291782</v>
      </c>
      <c r="G12" s="17">
        <f t="shared" si="5"/>
        <v>10.588759446798083</v>
      </c>
      <c r="H12" s="17">
        <f t="shared" si="5"/>
        <v>10.697405444148558</v>
      </c>
      <c r="I12" s="17">
        <f t="shared" si="5"/>
        <v>10.73232841292144</v>
      </c>
      <c r="J12" s="17">
        <f t="shared" si="5"/>
        <v>10.73232841292144</v>
      </c>
      <c r="K12" s="17">
        <f t="shared" si="5"/>
        <v>10.73232841292144</v>
      </c>
      <c r="L12" s="17">
        <f t="shared" si="5"/>
        <v>10.73232841292144</v>
      </c>
      <c r="M12" s="17">
        <f t="shared" si="5"/>
        <v>10.73232841292144</v>
      </c>
    </row>
    <row r="13" spans="1:28" x14ac:dyDescent="0.2">
      <c r="A13" s="18" t="s">
        <v>193</v>
      </c>
      <c r="B13" s="17">
        <f>'input dmx'!AB80/100</f>
        <v>0.16906515613384562</v>
      </c>
      <c r="C13" s="17">
        <f>'input dmx'!AC80/100</f>
        <v>0.12928651722862861</v>
      </c>
      <c r="D13" s="17">
        <f>'input dmx'!AD80/100</f>
        <v>2.6460258917000434E-2</v>
      </c>
      <c r="E13" s="17">
        <f>'input dmx'!AE80/100</f>
        <v>2.3472007939124406E-2</v>
      </c>
      <c r="F13" s="17">
        <f>'input dmx'!AF80/100</f>
        <v>2.2081035027330387E-2</v>
      </c>
      <c r="G13" s="17">
        <f>'input dmx'!AG80/100</f>
        <v>2.1518441751799955E-2</v>
      </c>
      <c r="H13" s="17">
        <f>'input dmx'!AH80/100</f>
        <v>2.189152198911315E-2</v>
      </c>
      <c r="I13" s="17">
        <f>'input dmx'!AI80/100</f>
        <v>2.2240751676841971E-2</v>
      </c>
      <c r="J13" s="17">
        <f>'input dmx'!AJ80/100</f>
        <v>2.2240751676841971E-2</v>
      </c>
      <c r="K13" s="17">
        <f>'input dmx'!AK80/100</f>
        <v>2.2240751676841971E-2</v>
      </c>
      <c r="L13" s="17">
        <f>'input dmx'!AL80/100</f>
        <v>2.2240751676841971E-2</v>
      </c>
      <c r="M13" s="17">
        <f>'input dmx'!AM80/100</f>
        <v>2.2240751676841971E-2</v>
      </c>
    </row>
    <row r="14" spans="1:28" x14ac:dyDescent="0.2">
      <c r="A14" t="s">
        <v>89</v>
      </c>
      <c r="B14" s="17">
        <f>'input dmx'!AB24/('input dmx'!AB24+'input dmx'!AB25)</f>
        <v>0.75550166086148263</v>
      </c>
      <c r="C14" s="17">
        <f>'input dmx'!AC24/('input dmx'!AC24+'input dmx'!AC25)</f>
        <v>0.79548011110404038</v>
      </c>
      <c r="D14" s="17">
        <f>'input dmx'!AD24/('input dmx'!AD24+'input dmx'!AD25)</f>
        <v>0.77348727590018684</v>
      </c>
      <c r="E14" s="17">
        <f>'input dmx'!AE24/('input dmx'!AE24+'input dmx'!AE25)</f>
        <v>0.74038835815880621</v>
      </c>
      <c r="F14" s="17">
        <f>'input dmx'!AF24/('input dmx'!AF24+'input dmx'!AF25)</f>
        <v>0.702682611968106</v>
      </c>
      <c r="G14" s="17">
        <f>'input dmx'!AG24/('input dmx'!AG24+'input dmx'!AG25)</f>
        <v>0.66342894982117551</v>
      </c>
      <c r="H14" s="17">
        <f>'input dmx'!AH24/('input dmx'!AH24+'input dmx'!AH25)</f>
        <v>0.63060225582921992</v>
      </c>
      <c r="I14" s="17">
        <f>H14</f>
        <v>0.63060225582921992</v>
      </c>
      <c r="J14" s="17">
        <f t="shared" ref="J14:M14" si="6">I14</f>
        <v>0.63060225582921992</v>
      </c>
      <c r="K14" s="17">
        <f t="shared" si="6"/>
        <v>0.63060225582921992</v>
      </c>
      <c r="L14" s="17">
        <f t="shared" si="6"/>
        <v>0.63060225582921992</v>
      </c>
      <c r="M14" s="17">
        <f t="shared" si="6"/>
        <v>0.63060225582921992</v>
      </c>
      <c r="N14" s="17"/>
    </row>
    <row r="15" spans="1:28" x14ac:dyDescent="0.2">
      <c r="A15" s="18" t="s">
        <v>191</v>
      </c>
      <c r="B15" s="17">
        <f>(((1-B14)*B12/100+B14*B11/100) + B14*B13*(1+B11/100))*100</f>
        <v>21.965998393671661</v>
      </c>
      <c r="C15" s="17">
        <f t="shared" ref="C15:M15" si="7">(((1-C14)*C12/100+C14*C11/100) + C14*C13*(1+C11/100))*100</f>
        <v>18.203073169196525</v>
      </c>
      <c r="D15" s="17">
        <f t="shared" si="7"/>
        <v>8.5996948251164493</v>
      </c>
      <c r="E15" s="17">
        <f t="shared" si="7"/>
        <v>9.5976772797624523</v>
      </c>
      <c r="F15" s="17">
        <f t="shared" si="7"/>
        <v>10.450728019769914</v>
      </c>
      <c r="G15" s="17">
        <f t="shared" si="7"/>
        <v>10.709204488226968</v>
      </c>
      <c r="H15" s="17">
        <f t="shared" si="7"/>
        <v>10.814860545678428</v>
      </c>
      <c r="I15" s="17">
        <f t="shared" si="7"/>
        <v>10.851657244767997</v>
      </c>
      <c r="J15" s="17">
        <f t="shared" si="7"/>
        <v>10.851657244767997</v>
      </c>
      <c r="K15" s="17">
        <f t="shared" si="7"/>
        <v>10.851657244767997</v>
      </c>
      <c r="L15" s="17">
        <f t="shared" si="7"/>
        <v>10.851657244767997</v>
      </c>
      <c r="M15" s="17">
        <f t="shared" si="7"/>
        <v>10.851657244767997</v>
      </c>
    </row>
    <row r="16" spans="1:28" x14ac:dyDescent="0.2">
      <c r="A16" s="18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29" x14ac:dyDescent="0.2">
      <c r="A17" s="18" t="s">
        <v>7</v>
      </c>
      <c r="C17" s="17"/>
      <c r="D17" s="17"/>
      <c r="E17" s="17"/>
      <c r="F17" s="17"/>
      <c r="G17" s="17"/>
      <c r="H17" s="17">
        <f>'input dmx'!AH21/'input dmx'!AH4</f>
        <v>-1.5113067946903971E-2</v>
      </c>
      <c r="I17" s="17">
        <f>H17</f>
        <v>-1.5113067946903971E-2</v>
      </c>
      <c r="J17" s="17">
        <f t="shared" ref="J17:M17" si="8">I17</f>
        <v>-1.5113067946903971E-2</v>
      </c>
      <c r="K17" s="17">
        <f t="shared" si="8"/>
        <v>-1.5113067946903971E-2</v>
      </c>
      <c r="L17" s="17">
        <f t="shared" si="8"/>
        <v>-1.5113067946903971E-2</v>
      </c>
      <c r="M17" s="17">
        <f t="shared" si="8"/>
        <v>-1.5113067946903971E-2</v>
      </c>
    </row>
    <row r="18" spans="1:29" s="27" customFormat="1" x14ac:dyDescent="0.2">
      <c r="A18" s="27" t="s">
        <v>108</v>
      </c>
      <c r="B18" s="28">
        <f>'input dmx'!AB23</f>
        <v>19.3656619723393</v>
      </c>
      <c r="C18" s="28">
        <f>'input dmx'!AC23</f>
        <v>21.0377578956439</v>
      </c>
      <c r="D18" s="28">
        <f>'input dmx'!AD23</f>
        <v>21.5620989632753</v>
      </c>
      <c r="E18" s="28">
        <f>'input dmx'!AE23</f>
        <v>22.514621538178002</v>
      </c>
      <c r="F18" s="28">
        <f>'input dmx'!AF23</f>
        <v>23.4257033484771</v>
      </c>
      <c r="G18" s="28">
        <f>'input dmx'!AG23</f>
        <v>24.391868667759599</v>
      </c>
      <c r="H18" s="28">
        <f>'input dmx'!AH23</f>
        <v>25.118351456974299</v>
      </c>
      <c r="I18" s="87"/>
      <c r="J18" s="87"/>
      <c r="K18" s="87"/>
      <c r="L18" s="87"/>
      <c r="M18" s="87"/>
      <c r="N18" s="32"/>
    </row>
    <row r="19" spans="1:29" s="27" customFormat="1" x14ac:dyDescent="0.2">
      <c r="A19" s="18"/>
      <c r="B19" s="28"/>
      <c r="C19" s="28"/>
      <c r="D19" s="28"/>
      <c r="E19" s="28"/>
      <c r="F19" s="28"/>
      <c r="G19" s="28"/>
      <c r="H19" s="28"/>
      <c r="I19" s="26"/>
      <c r="J19" s="26"/>
      <c r="K19" s="26"/>
      <c r="L19" s="26"/>
      <c r="M19" s="26"/>
      <c r="N19" s="26"/>
    </row>
    <row r="20" spans="1:29" x14ac:dyDescent="0.2">
      <c r="A20" s="18"/>
      <c r="B20" s="17"/>
      <c r="C20" s="54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28"/>
    </row>
    <row r="21" spans="1:29" s="40" customFormat="1" x14ac:dyDescent="0.2">
      <c r="A21" s="41" t="s">
        <v>110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</row>
    <row r="22" spans="1:29" x14ac:dyDescent="0.2">
      <c r="A22" s="32" t="s">
        <v>95</v>
      </c>
      <c r="B22" s="3"/>
      <c r="C22" s="25"/>
      <c r="D22" s="3"/>
      <c r="E22" s="3"/>
      <c r="F22" s="3"/>
      <c r="G22" s="3"/>
      <c r="H22" s="3"/>
      <c r="I22" s="3"/>
      <c r="J22" s="3"/>
      <c r="K22" s="3"/>
      <c r="L22" s="3"/>
      <c r="M22" s="3"/>
      <c r="P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x14ac:dyDescent="0.2">
      <c r="A23" s="18" t="s">
        <v>90</v>
      </c>
      <c r="B23" s="3"/>
      <c r="C23" s="26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P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x14ac:dyDescent="0.2">
      <c r="A24" s="18" t="s">
        <v>91</v>
      </c>
      <c r="B24" s="30">
        <f>('input dmx'!AB14-'input dmx'!AB17)/'input dmx'!AB3</f>
        <v>4546.5435936391377</v>
      </c>
      <c r="C24" s="31">
        <f t="shared" ref="C24:M24" si="9">B24*(1+C23/100)</f>
        <v>4728.4053373847037</v>
      </c>
      <c r="D24" s="31">
        <f t="shared" si="9"/>
        <v>4917.5415508800916</v>
      </c>
      <c r="E24" s="31">
        <f t="shared" si="9"/>
        <v>5114.2432129152958</v>
      </c>
      <c r="F24" s="31">
        <f t="shared" si="9"/>
        <v>5318.8129414319073</v>
      </c>
      <c r="G24" s="31">
        <f t="shared" si="9"/>
        <v>5531.5654590891836</v>
      </c>
      <c r="H24" s="31">
        <f t="shared" si="9"/>
        <v>5752.8280774527511</v>
      </c>
      <c r="I24" s="31">
        <f t="shared" si="9"/>
        <v>5982.9412005508611</v>
      </c>
      <c r="J24" s="31">
        <f t="shared" si="9"/>
        <v>6222.2588485728957</v>
      </c>
      <c r="K24" s="31">
        <f t="shared" si="9"/>
        <v>6471.1492025158113</v>
      </c>
      <c r="L24" s="31">
        <f t="shared" si="9"/>
        <v>6729.9951706164438</v>
      </c>
      <c r="M24" s="31">
        <f t="shared" si="9"/>
        <v>6999.1949774411014</v>
      </c>
      <c r="P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x14ac:dyDescent="0.2">
      <c r="A25" s="18" t="s">
        <v>92</v>
      </c>
      <c r="B25" s="30">
        <f>B24*'input dmx'!AB3</f>
        <v>22539.33148099</v>
      </c>
      <c r="C25" s="30">
        <f>C24*'input dmx'!AC3</f>
        <v>24491.975645491999</v>
      </c>
      <c r="D25" s="30">
        <f>D24*'input dmx'!AD3</f>
        <v>26520.14253547135</v>
      </c>
      <c r="E25" s="30">
        <f>E24*'input dmx'!AE3</f>
        <v>28598.488705900396</v>
      </c>
      <c r="F25" s="30">
        <f>F24*'input dmx'!AF3</f>
        <v>30906.623872519809</v>
      </c>
      <c r="G25" s="30">
        <f>G24*'input dmx'!AG3</f>
        <v>33468.105558368254</v>
      </c>
      <c r="H25" s="30">
        <f>H24*'input dmx'!AH3</f>
        <v>36251.47343690796</v>
      </c>
      <c r="I25" s="30">
        <f>I24*'input dmx'!AI48</f>
        <v>39095.505989603094</v>
      </c>
      <c r="J25" s="30">
        <f>J24*'input dmx'!AJ48</f>
        <v>42162.661091368318</v>
      </c>
      <c r="K25" s="30">
        <f>K24*'input dmx'!AK48</f>
        <v>45470.443349123954</v>
      </c>
      <c r="L25" s="30">
        <f>L24*'input dmx'!AL48</f>
        <v>49037.730656644184</v>
      </c>
      <c r="M25" s="30">
        <f>M24*'input dmx'!AM48</f>
        <v>52884.881932867946</v>
      </c>
      <c r="P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x14ac:dyDescent="0.2">
      <c r="A26" s="18" t="s">
        <v>94</v>
      </c>
      <c r="B26" s="17">
        <f>B25/'input dmx'!AB4</f>
        <v>0.15625242698211339</v>
      </c>
      <c r="C26" s="17">
        <f>C25/'input dmx'!AC4</f>
        <v>0.15767808425106022</v>
      </c>
      <c r="D26" s="17">
        <f>D25/'input dmx'!AD4</f>
        <v>0.15856809784862924</v>
      </c>
      <c r="E26" s="17">
        <f>E25/'input dmx'!AE4</f>
        <v>0.15947881628616031</v>
      </c>
      <c r="F26" s="17">
        <f>F25/'input dmx'!AF4</f>
        <v>0.16025103179527789</v>
      </c>
      <c r="G26" s="17">
        <f>G25/'input dmx'!AG4</f>
        <v>0.16065888153016486</v>
      </c>
      <c r="H26" s="17">
        <f>H25/'input dmx'!AH4</f>
        <v>0.16102478244078308</v>
      </c>
      <c r="I26" s="17">
        <f>I25/'input dmx'!AI49</f>
        <v>0.16133504213720029</v>
      </c>
      <c r="J26" s="17">
        <f>J25/'input dmx'!AJ49</f>
        <v>0.16164589963650125</v>
      </c>
      <c r="K26" s="17">
        <f>K25/'input dmx'!AK49</f>
        <v>0.16195735609052145</v>
      </c>
      <c r="L26" s="17">
        <f>L25/'input dmx'!AL49</f>
        <v>0.16226941265331629</v>
      </c>
      <c r="M26" s="17">
        <f>M25/'input dmx'!AM49</f>
        <v>0.16258207048116466</v>
      </c>
      <c r="N26" s="47" t="s">
        <v>130</v>
      </c>
      <c r="P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x14ac:dyDescent="0.2">
      <c r="W27" s="2"/>
      <c r="X27" s="2"/>
      <c r="Y27" s="2"/>
      <c r="Z27" s="2"/>
      <c r="AA27" s="2"/>
      <c r="AB27" s="2"/>
      <c r="AC27" s="2"/>
    </row>
    <row r="28" spans="1:29" x14ac:dyDescent="0.2">
      <c r="A28" s="22" t="s">
        <v>135</v>
      </c>
      <c r="B28" s="3">
        <v>-1.4999999999999999E-2</v>
      </c>
      <c r="C28" s="2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"/>
      <c r="O28" s="48"/>
      <c r="P28" s="48"/>
      <c r="Q28" s="48"/>
      <c r="R28" s="48"/>
      <c r="S28" s="48"/>
      <c r="T28" s="48"/>
      <c r="U28" s="48"/>
      <c r="V28" s="48"/>
      <c r="W28" s="2"/>
      <c r="X28" s="2"/>
      <c r="Y28" s="2"/>
      <c r="Z28" s="2"/>
      <c r="AA28" s="2"/>
      <c r="AB28" s="2"/>
      <c r="AC28" s="2"/>
    </row>
    <row r="29" spans="1:29" x14ac:dyDescent="0.2">
      <c r="A29" s="22"/>
      <c r="B29" s="3">
        <v>-0.03</v>
      </c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40" customFormat="1" x14ac:dyDescent="0.2">
      <c r="A30" s="36" t="s">
        <v>109</v>
      </c>
      <c r="B30" s="37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29" x14ac:dyDescent="0.2">
      <c r="A31" s="27" t="str">
        <f>'sim ref'!A31</f>
        <v>Debt, Golden rule, 1.5%, comply DR (CapEx fixed, growth feedback)</v>
      </c>
      <c r="B31" s="17">
        <f>'input dmx'!AB23</f>
        <v>19.3656619723393</v>
      </c>
      <c r="C31" s="17">
        <f t="shared" ref="C31:M31" si="10">(1/(1+C3/100))*C32-C36*100</f>
        <v>24.05809101440677</v>
      </c>
      <c r="D31" s="17">
        <f t="shared" si="10"/>
        <v>28.525007606523111</v>
      </c>
      <c r="E31" s="17">
        <f t="shared" si="10"/>
        <v>32.824475553960468</v>
      </c>
      <c r="F31" s="17">
        <f t="shared" si="10"/>
        <v>36.817598042671172</v>
      </c>
      <c r="G31" s="17">
        <f t="shared" si="10"/>
        <v>40.497320433070762</v>
      </c>
      <c r="H31" s="17">
        <f t="shared" si="10"/>
        <v>43.935099654516875</v>
      </c>
      <c r="I31" s="17">
        <f t="shared" si="10"/>
        <v>47.335187743225774</v>
      </c>
      <c r="J31" s="17">
        <f t="shared" si="10"/>
        <v>50.534071564941179</v>
      </c>
      <c r="K31" s="17">
        <f t="shared" si="10"/>
        <v>53.543657622083074</v>
      </c>
      <c r="L31" s="17">
        <f t="shared" si="10"/>
        <v>56.375147835593147</v>
      </c>
      <c r="M31" s="17">
        <f t="shared" si="10"/>
        <v>59.039081239383954</v>
      </c>
      <c r="N31" s="18" t="s">
        <v>99</v>
      </c>
    </row>
    <row r="32" spans="1:29" x14ac:dyDescent="0.2">
      <c r="A32" s="18" t="s">
        <v>81</v>
      </c>
      <c r="B32" s="29">
        <f>'input dmx'!AA23</f>
        <v>16.2150757690946</v>
      </c>
      <c r="C32" s="29">
        <f t="shared" ref="C32:M32" si="11">B31</f>
        <v>19.3656619723393</v>
      </c>
      <c r="D32" s="29">
        <f t="shared" si="11"/>
        <v>24.05809101440677</v>
      </c>
      <c r="E32" s="29">
        <f t="shared" si="11"/>
        <v>28.525007606523111</v>
      </c>
      <c r="F32" s="29">
        <f t="shared" si="11"/>
        <v>32.824475553960468</v>
      </c>
      <c r="G32" s="29">
        <f t="shared" si="11"/>
        <v>36.817598042671172</v>
      </c>
      <c r="H32" s="29">
        <f t="shared" si="11"/>
        <v>40.497320433070762</v>
      </c>
      <c r="I32" s="29">
        <f t="shared" si="11"/>
        <v>43.935099654516875</v>
      </c>
      <c r="J32" s="29">
        <f t="shared" si="11"/>
        <v>47.335187743225774</v>
      </c>
      <c r="K32" s="29">
        <f t="shared" si="11"/>
        <v>50.534071564941179</v>
      </c>
      <c r="L32" s="29">
        <f t="shared" si="11"/>
        <v>53.543657622083074</v>
      </c>
      <c r="M32" s="29">
        <f t="shared" si="11"/>
        <v>56.375147835593147</v>
      </c>
      <c r="N32" s="22" t="s">
        <v>100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x14ac:dyDescent="0.2">
      <c r="A33" s="18" t="s">
        <v>127</v>
      </c>
      <c r="B33" s="17">
        <f>('input dmx'!AB14-'input dmx'!AB17)/'input dmx'!AB4</f>
        <v>0.15625242698211339</v>
      </c>
      <c r="C33" s="25">
        <f t="shared" ref="C33:M33" si="12">C5-C34-$B$28</f>
        <v>0.16158553818267818</v>
      </c>
      <c r="D33" s="25">
        <f t="shared" si="12"/>
        <v>0.17791006858189767</v>
      </c>
      <c r="E33" s="25">
        <f t="shared" si="12"/>
        <v>0.17202431652041106</v>
      </c>
      <c r="F33" s="25">
        <f t="shared" si="12"/>
        <v>0.16647730824392826</v>
      </c>
      <c r="G33" s="25">
        <f t="shared" si="12"/>
        <v>0.16242298995255028</v>
      </c>
      <c r="H33" s="25">
        <f t="shared" si="12"/>
        <v>0.15931865039737558</v>
      </c>
      <c r="I33" s="25">
        <f t="shared" si="12"/>
        <v>0.15548940269861483</v>
      </c>
      <c r="J33" s="25">
        <f t="shared" si="12"/>
        <v>0.15201808361870589</v>
      </c>
      <c r="K33" s="25">
        <f t="shared" si="12"/>
        <v>0.14875218398463225</v>
      </c>
      <c r="L33" s="25">
        <f t="shared" si="12"/>
        <v>0.14567954785573961</v>
      </c>
      <c r="M33" s="25">
        <f t="shared" si="12"/>
        <v>0.14278873863365704</v>
      </c>
      <c r="N33" s="35" t="s">
        <v>131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x14ac:dyDescent="0.2">
      <c r="A34" s="18" t="s">
        <v>126</v>
      </c>
      <c r="B34" s="17">
        <f>'input dmx'!AB$17/'input dmx'!AB$4</f>
        <v>6.1930948643129681E-3</v>
      </c>
      <c r="C34" s="17">
        <f>((C$15/100)/(1+C$3/100))*(C32/100)</f>
        <v>3.2871275203125667E-2</v>
      </c>
      <c r="D34" s="17">
        <f t="shared" ref="D34:M34" si="13">((D$15/100)/(1+D$3/100))*(D32/100)</f>
        <v>1.9370819134952547E-2</v>
      </c>
      <c r="E34" s="17">
        <f t="shared" si="13"/>
        <v>2.5745265956578976E-2</v>
      </c>
      <c r="F34" s="17">
        <f t="shared" si="13"/>
        <v>3.2206633536655004E-2</v>
      </c>
      <c r="G34" s="17">
        <f t="shared" si="13"/>
        <v>3.6943885881364526E-2</v>
      </c>
      <c r="H34" s="17">
        <f t="shared" si="13"/>
        <v>4.1026281255001393E-2</v>
      </c>
      <c r="I34" s="17">
        <f t="shared" si="13"/>
        <v>4.4855528953762124E-2</v>
      </c>
      <c r="J34" s="17">
        <f t="shared" si="13"/>
        <v>4.8326848033671037E-2</v>
      </c>
      <c r="K34" s="17">
        <f t="shared" si="13"/>
        <v>5.1592747667744694E-2</v>
      </c>
      <c r="L34" s="17">
        <f t="shared" si="13"/>
        <v>5.466538379663733E-2</v>
      </c>
      <c r="M34" s="17">
        <f t="shared" si="13"/>
        <v>5.7556193018719913E-2</v>
      </c>
      <c r="N34" s="35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x14ac:dyDescent="0.2">
      <c r="A35" s="22" t="s">
        <v>93</v>
      </c>
      <c r="B35" s="3">
        <f>B$5-B33-B34</f>
        <v>2.1714018741246923E-2</v>
      </c>
      <c r="C35" s="3">
        <f t="shared" ref="C35:M35" si="14">C$5-C33-C34</f>
        <v>-1.500000000000002E-2</v>
      </c>
      <c r="D35" s="3">
        <f t="shared" si="14"/>
        <v>-1.4999999999999999E-2</v>
      </c>
      <c r="E35" s="3">
        <f t="shared" si="14"/>
        <v>-1.4999999999999989E-2</v>
      </c>
      <c r="F35" s="3">
        <f t="shared" si="14"/>
        <v>-1.5000000000000006E-2</v>
      </c>
      <c r="G35" s="3">
        <f t="shared" si="14"/>
        <v>-1.4999999999999993E-2</v>
      </c>
      <c r="H35" s="3">
        <f t="shared" si="14"/>
        <v>-1.5000000000000027E-2</v>
      </c>
      <c r="I35" s="3">
        <f t="shared" si="14"/>
        <v>-1.5000000000000006E-2</v>
      </c>
      <c r="J35" s="3">
        <f t="shared" si="14"/>
        <v>-1.4999999999999979E-2</v>
      </c>
      <c r="K35" s="3">
        <f t="shared" si="14"/>
        <v>-1.4999999999999993E-2</v>
      </c>
      <c r="L35" s="3">
        <f t="shared" si="14"/>
        <v>-1.4999999999999993E-2</v>
      </c>
      <c r="M35" s="3">
        <f t="shared" si="14"/>
        <v>-1.5000000000000006E-2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x14ac:dyDescent="0.2">
      <c r="A36" s="22" t="s">
        <v>84</v>
      </c>
      <c r="B36" s="3">
        <f>B$5-B33-B$6-B34</f>
        <v>-2.3285981258753075E-2</v>
      </c>
      <c r="C36" s="3">
        <f t="shared" ref="C36:M36" si="15">C$5-C33-C$6-C34</f>
        <v>-6.0000000000000019E-2</v>
      </c>
      <c r="D36" s="3">
        <f t="shared" si="15"/>
        <v>-0.06</v>
      </c>
      <c r="E36" s="3">
        <f t="shared" si="15"/>
        <v>-5.9999999999999984E-2</v>
      </c>
      <c r="F36" s="3">
        <f t="shared" si="15"/>
        <v>-6.0000000000000005E-2</v>
      </c>
      <c r="G36" s="3">
        <f t="shared" si="15"/>
        <v>-5.9999999999999991E-2</v>
      </c>
      <c r="H36" s="3">
        <f t="shared" si="15"/>
        <v>-6.0000000000000026E-2</v>
      </c>
      <c r="I36" s="3">
        <f t="shared" si="15"/>
        <v>-6.0000000000000005E-2</v>
      </c>
      <c r="J36" s="3">
        <f t="shared" si="15"/>
        <v>-5.9999999999999977E-2</v>
      </c>
      <c r="K36" s="3">
        <f t="shared" si="15"/>
        <v>-5.9999999999999991E-2</v>
      </c>
      <c r="L36" s="3">
        <f t="shared" si="15"/>
        <v>-5.9999999999999991E-2</v>
      </c>
      <c r="M36" s="3">
        <f t="shared" si="15"/>
        <v>-6.0000000000000005E-2</v>
      </c>
      <c r="P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2">
      <c r="A37" s="22" t="s">
        <v>105</v>
      </c>
      <c r="B37" s="30">
        <f>B33*'input dmx'!AB2</f>
        <v>4546.5435936391386</v>
      </c>
      <c r="C37" s="30">
        <f>C33*'input dmx'!AC2</f>
        <v>4845.5809494147779</v>
      </c>
      <c r="D37" s="30">
        <f>D33*'input dmx'!AD2</f>
        <v>5517.3781261258328</v>
      </c>
      <c r="E37" s="30">
        <f>E33*'input dmx'!AE2</f>
        <v>5516.5583348843393</v>
      </c>
      <c r="F37" s="30">
        <f>F33*'input dmx'!AF2</f>
        <v>5525.4662114983385</v>
      </c>
      <c r="G37" s="30">
        <f>G33*'input dmx'!AG2</f>
        <v>5592.3045923534974</v>
      </c>
      <c r="H37" s="30">
        <f>H33*'input dmx'!AH2</f>
        <v>5691.8742033075505</v>
      </c>
      <c r="I37" s="30">
        <f>I33*'input dmx'!AI47</f>
        <v>5766.1617794320709</v>
      </c>
      <c r="J37" s="30">
        <f>J33*'input dmx'!AJ47</f>
        <v>5851.6539427641283</v>
      </c>
      <c r="K37" s="30">
        <f>K33*'input dmx'!AK47</f>
        <v>5943.5248882836895</v>
      </c>
      <c r="L37" s="30">
        <f>L33*'input dmx'!AL47</f>
        <v>6041.9436879417208</v>
      </c>
      <c r="M37" s="30">
        <f>M33*'input dmx'!AM47</f>
        <v>6147.0875559776132</v>
      </c>
      <c r="P37" s="2"/>
      <c r="Q37" s="18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x14ac:dyDescent="0.2">
      <c r="A38" s="18" t="s">
        <v>96</v>
      </c>
      <c r="B38" s="3" t="str">
        <f>IF(B35&gt;-0.0151,"YES","NO")</f>
        <v>YES</v>
      </c>
      <c r="C38" s="3" t="str">
        <f>IF(C35&gt;($B$28-0.0001),"YES","NO")</f>
        <v>YES</v>
      </c>
      <c r="D38" s="3" t="str">
        <f t="shared" ref="D38:M38" si="16">IF(D35&gt;($B$28-0.0001),"YES","NO")</f>
        <v>YES</v>
      </c>
      <c r="E38" s="3" t="str">
        <f t="shared" si="16"/>
        <v>YES</v>
      </c>
      <c r="F38" s="3" t="str">
        <f t="shared" si="16"/>
        <v>YES</v>
      </c>
      <c r="G38" s="3" t="str">
        <f t="shared" si="16"/>
        <v>YES</v>
      </c>
      <c r="H38" s="3" t="str">
        <f t="shared" si="16"/>
        <v>YES</v>
      </c>
      <c r="I38" s="3" t="str">
        <f t="shared" si="16"/>
        <v>YES</v>
      </c>
      <c r="J38" s="3" t="str">
        <f t="shared" si="16"/>
        <v>YES</v>
      </c>
      <c r="K38" s="3" t="str">
        <f t="shared" si="16"/>
        <v>YES</v>
      </c>
      <c r="L38" s="3" t="str">
        <f t="shared" si="16"/>
        <v>YES</v>
      </c>
      <c r="M38" s="3" t="str">
        <f t="shared" si="16"/>
        <v>YES</v>
      </c>
      <c r="P38" s="2"/>
      <c r="Q38" s="18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x14ac:dyDescent="0.2">
      <c r="A39" s="22" t="s">
        <v>97</v>
      </c>
      <c r="B39" s="3"/>
      <c r="C39" s="25" t="str">
        <f>IF((C37/B37-1)&lt;=0.041,"YES","NO")</f>
        <v>NO</v>
      </c>
      <c r="D39" s="3" t="str">
        <f t="shared" ref="D39:M39" si="17">IF((D37/C37-1)&lt;=0.041,"YES","NO")</f>
        <v>NO</v>
      </c>
      <c r="E39" s="3" t="str">
        <f t="shared" si="17"/>
        <v>YES</v>
      </c>
      <c r="F39" s="3" t="str">
        <f t="shared" si="17"/>
        <v>YES</v>
      </c>
      <c r="G39" s="3" t="str">
        <f t="shared" si="17"/>
        <v>YES</v>
      </c>
      <c r="H39" s="3" t="str">
        <f t="shared" si="17"/>
        <v>YES</v>
      </c>
      <c r="I39" s="3" t="str">
        <f t="shared" si="17"/>
        <v>YES</v>
      </c>
      <c r="J39" s="3" t="str">
        <f t="shared" si="17"/>
        <v>YES</v>
      </c>
      <c r="K39" s="3" t="str">
        <f t="shared" si="17"/>
        <v>YES</v>
      </c>
      <c r="L39" s="3" t="str">
        <f t="shared" si="17"/>
        <v>YES</v>
      </c>
      <c r="M39" s="3" t="str">
        <f t="shared" si="17"/>
        <v>YES</v>
      </c>
      <c r="P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x14ac:dyDescent="0.2">
      <c r="A40" s="22"/>
      <c r="B40" s="3"/>
      <c r="C40" s="25"/>
      <c r="D40" s="3"/>
      <c r="E40" s="3"/>
      <c r="F40" s="3"/>
      <c r="G40" s="3"/>
      <c r="H40" s="3"/>
      <c r="I40" s="3"/>
      <c r="J40" s="3"/>
      <c r="K40" s="3"/>
      <c r="L40" s="3"/>
      <c r="M40" s="3"/>
      <c r="P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x14ac:dyDescent="0.2">
      <c r="A41" s="27" t="str">
        <f>'sim ref'!A41</f>
        <v>Debt, Golden rule, 1.5%, comply DR&amp;ER (CapEx fixed, growth feedback)</v>
      </c>
      <c r="B41" s="17">
        <f>'input dmx'!AB23</f>
        <v>19.3656619723393</v>
      </c>
      <c r="C41" s="17">
        <f t="shared" ref="C41:M41" si="18">(1/(1+C3/100))*C42-C48*100</f>
        <v>23.667345621244973</v>
      </c>
      <c r="D41" s="17">
        <f t="shared" si="18"/>
        <v>26.19350349909557</v>
      </c>
      <c r="E41" s="17">
        <f t="shared" si="18"/>
        <v>29.166985092741026</v>
      </c>
      <c r="F41" s="17">
        <f t="shared" si="18"/>
        <v>32.402232988523309</v>
      </c>
      <c r="G41" s="17">
        <f t="shared" si="18"/>
        <v>35.740753732348956</v>
      </c>
      <c r="H41" s="17">
        <f t="shared" si="18"/>
        <v>39.168219365605417</v>
      </c>
      <c r="I41" s="17">
        <f t="shared" si="18"/>
        <v>42.850393279549621</v>
      </c>
      <c r="J41" s="17">
        <f t="shared" si="18"/>
        <v>46.314670161426328</v>
      </c>
      <c r="K41" s="17">
        <f t="shared" si="18"/>
        <v>49.573944327933624</v>
      </c>
      <c r="L41" s="17">
        <f t="shared" si="18"/>
        <v>52.640347059203485</v>
      </c>
      <c r="M41" s="17">
        <f t="shared" si="18"/>
        <v>55.525291752400491</v>
      </c>
      <c r="N41" s="18" t="s">
        <v>99</v>
      </c>
    </row>
    <row r="42" spans="1:29" x14ac:dyDescent="0.2">
      <c r="A42" s="18" t="s">
        <v>81</v>
      </c>
      <c r="B42" s="29">
        <f>'input dmx'!AA23</f>
        <v>16.2150757690946</v>
      </c>
      <c r="C42" s="29">
        <f t="shared" ref="C42:M42" si="19">B41</f>
        <v>19.3656619723393</v>
      </c>
      <c r="D42" s="29">
        <f t="shared" si="19"/>
        <v>23.667345621244973</v>
      </c>
      <c r="E42" s="29">
        <f t="shared" si="19"/>
        <v>26.19350349909557</v>
      </c>
      <c r="F42" s="29">
        <f t="shared" si="19"/>
        <v>29.166985092741026</v>
      </c>
      <c r="G42" s="29">
        <f t="shared" si="19"/>
        <v>32.402232988523309</v>
      </c>
      <c r="H42" s="29">
        <f t="shared" si="19"/>
        <v>35.740753732348956</v>
      </c>
      <c r="I42" s="29">
        <f t="shared" si="19"/>
        <v>39.168219365605417</v>
      </c>
      <c r="J42" s="29">
        <f t="shared" si="19"/>
        <v>42.850393279549621</v>
      </c>
      <c r="K42" s="29">
        <f t="shared" si="19"/>
        <v>46.314670161426328</v>
      </c>
      <c r="L42" s="29">
        <f t="shared" si="19"/>
        <v>49.573944327933624</v>
      </c>
      <c r="M42" s="29">
        <f t="shared" si="19"/>
        <v>52.640347059203485</v>
      </c>
      <c r="N42" s="22" t="s">
        <v>100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2">
      <c r="A43" s="18" t="s">
        <v>133</v>
      </c>
      <c r="B43" s="3"/>
      <c r="C43" s="3">
        <f t="shared" ref="C43:M43" si="20">C5-C46-$B$28</f>
        <v>0.16158553818267818</v>
      </c>
      <c r="D43" s="3">
        <f t="shared" si="20"/>
        <v>0.17822468449777479</v>
      </c>
      <c r="E43" s="3">
        <f t="shared" si="20"/>
        <v>0.17412861721517586</v>
      </c>
      <c r="F43" s="3">
        <f t="shared" si="20"/>
        <v>0.1700659552203182</v>
      </c>
      <c r="G43" s="3">
        <f t="shared" si="20"/>
        <v>0.16685350012586331</v>
      </c>
      <c r="H43" s="3">
        <f t="shared" si="20"/>
        <v>0.16413734558967841</v>
      </c>
      <c r="I43" s="3">
        <f t="shared" si="20"/>
        <v>0.16035614793191949</v>
      </c>
      <c r="J43" s="3">
        <f t="shared" si="20"/>
        <v>0.15659683339960956</v>
      </c>
      <c r="K43" s="3">
        <f t="shared" si="20"/>
        <v>0.15305998078744315</v>
      </c>
      <c r="L43" s="3">
        <f t="shared" si="20"/>
        <v>0.14973242564602701</v>
      </c>
      <c r="M43" s="3">
        <f t="shared" si="20"/>
        <v>0.14660178254795841</v>
      </c>
      <c r="N43" s="2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x14ac:dyDescent="0.2">
      <c r="A44" s="18" t="s">
        <v>134</v>
      </c>
      <c r="B44" s="3"/>
      <c r="C44" s="3">
        <f t="shared" ref="C44:M44" si="21">C26</f>
        <v>0.15767808425106022</v>
      </c>
      <c r="D44" s="3">
        <f t="shared" si="21"/>
        <v>0.15856809784862924</v>
      </c>
      <c r="E44" s="3">
        <f t="shared" si="21"/>
        <v>0.15947881628616031</v>
      </c>
      <c r="F44" s="3">
        <f t="shared" si="21"/>
        <v>0.16025103179527789</v>
      </c>
      <c r="G44" s="3">
        <f t="shared" si="21"/>
        <v>0.16065888153016486</v>
      </c>
      <c r="H44" s="3">
        <f t="shared" si="21"/>
        <v>0.16102478244078308</v>
      </c>
      <c r="I44" s="3">
        <f t="shared" si="21"/>
        <v>0.16133504213720029</v>
      </c>
      <c r="J44" s="3">
        <f t="shared" si="21"/>
        <v>0.16164589963650125</v>
      </c>
      <c r="K44" s="3">
        <f t="shared" si="21"/>
        <v>0.16195735609052145</v>
      </c>
      <c r="L44" s="3">
        <f t="shared" si="21"/>
        <v>0.16226941265331629</v>
      </c>
      <c r="M44" s="3">
        <f t="shared" si="21"/>
        <v>0.16258207048116466</v>
      </c>
      <c r="N44" s="2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x14ac:dyDescent="0.2">
      <c r="A45" s="18" t="s">
        <v>83</v>
      </c>
      <c r="B45" s="17">
        <f>('input dmx'!AB14-'input dmx'!AB17)/'input dmx'!AB4</f>
        <v>0.15625242698211339</v>
      </c>
      <c r="C45" s="25">
        <f>IF(C44&lt;C43,C44,C43)</f>
        <v>0.15767808425106022</v>
      </c>
      <c r="D45" s="25">
        <f t="shared" ref="D45:M45" si="22">IF(D44&lt;D43,D44,D43)</f>
        <v>0.15856809784862924</v>
      </c>
      <c r="E45" s="25">
        <f t="shared" si="22"/>
        <v>0.15947881628616031</v>
      </c>
      <c r="F45" s="25">
        <f t="shared" si="22"/>
        <v>0.16025103179527789</v>
      </c>
      <c r="G45" s="25">
        <f t="shared" si="22"/>
        <v>0.16065888153016486</v>
      </c>
      <c r="H45" s="25">
        <f t="shared" si="22"/>
        <v>0.16102478244078308</v>
      </c>
      <c r="I45" s="25">
        <f t="shared" si="22"/>
        <v>0.16035614793191949</v>
      </c>
      <c r="J45" s="25">
        <f t="shared" si="22"/>
        <v>0.15659683339960956</v>
      </c>
      <c r="K45" s="25">
        <f t="shared" si="22"/>
        <v>0.15305998078744315</v>
      </c>
      <c r="L45" s="25">
        <f t="shared" si="22"/>
        <v>0.14973242564602701</v>
      </c>
      <c r="M45" s="25">
        <f t="shared" si="22"/>
        <v>0.14660178254795841</v>
      </c>
      <c r="N45" s="34" t="s">
        <v>98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x14ac:dyDescent="0.2">
      <c r="A46" s="18" t="s">
        <v>126</v>
      </c>
      <c r="B46" s="17">
        <f>'input dmx'!AB$17/'input dmx'!AB$4</f>
        <v>6.1930948643129681E-3</v>
      </c>
      <c r="C46" s="17">
        <f>((C$15/100)/(1+C$3/100))*(C42/100)</f>
        <v>3.2871275203125667E-2</v>
      </c>
      <c r="D46" s="17">
        <f t="shared" ref="D46:M46" si="23">((D$15/100)/(1+D$3/100))*(D42/100)</f>
        <v>1.9056203219075411E-2</v>
      </c>
      <c r="E46" s="17">
        <f t="shared" si="23"/>
        <v>2.3640965261814157E-2</v>
      </c>
      <c r="F46" s="17">
        <f t="shared" si="23"/>
        <v>2.8617986560265058E-2</v>
      </c>
      <c r="G46" s="17">
        <f t="shared" si="23"/>
        <v>3.2513375708051524E-2</v>
      </c>
      <c r="H46" s="17">
        <f t="shared" si="23"/>
        <v>3.6207586062698527E-2</v>
      </c>
      <c r="I46" s="17">
        <f t="shared" si="23"/>
        <v>3.9988783720457451E-2</v>
      </c>
      <c r="J46" s="17">
        <f t="shared" si="23"/>
        <v>4.374809825276741E-2</v>
      </c>
      <c r="K46" s="17">
        <f t="shared" si="23"/>
        <v>4.7284950864933825E-2</v>
      </c>
      <c r="L46" s="17">
        <f t="shared" si="23"/>
        <v>5.0612506006349929E-2</v>
      </c>
      <c r="M46" s="17">
        <f t="shared" si="23"/>
        <v>5.3743149104418554E-2</v>
      </c>
      <c r="N46" s="35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x14ac:dyDescent="0.2">
      <c r="A47" s="22" t="s">
        <v>93</v>
      </c>
      <c r="B47" s="3">
        <f>B$5-B45-B46</f>
        <v>2.1714018741246923E-2</v>
      </c>
      <c r="C47" s="3">
        <f t="shared" ref="C47:M47" si="24">C$5-C45-C46</f>
        <v>-1.1092546068382066E-2</v>
      </c>
      <c r="D47" s="3">
        <f t="shared" si="24"/>
        <v>4.6565866491455679E-3</v>
      </c>
      <c r="E47" s="3">
        <f t="shared" si="24"/>
        <v>-3.5019907098442563E-4</v>
      </c>
      <c r="F47" s="3">
        <f t="shared" si="24"/>
        <v>-5.1850765749596912E-3</v>
      </c>
      <c r="G47" s="3">
        <f t="shared" si="24"/>
        <v>-8.8053814043015724E-3</v>
      </c>
      <c r="H47" s="3">
        <f t="shared" si="24"/>
        <v>-1.188743685110466E-2</v>
      </c>
      <c r="I47" s="3">
        <f t="shared" si="24"/>
        <v>-1.4999999999999993E-2</v>
      </c>
      <c r="J47" s="3">
        <f t="shared" si="24"/>
        <v>-1.500000000000002E-2</v>
      </c>
      <c r="K47" s="3">
        <f t="shared" si="24"/>
        <v>-1.5000000000000027E-2</v>
      </c>
      <c r="L47" s="3">
        <f t="shared" si="24"/>
        <v>-1.4999999999999993E-2</v>
      </c>
      <c r="M47" s="3">
        <f t="shared" si="24"/>
        <v>-1.500000000000002E-2</v>
      </c>
      <c r="N47" s="46">
        <f>AVERAGE(B47:M47)</f>
        <v>-7.1625028816116642E-3</v>
      </c>
      <c r="O47" s="33" t="s">
        <v>132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x14ac:dyDescent="0.2">
      <c r="A48" s="22" t="s">
        <v>84</v>
      </c>
      <c r="B48" s="3">
        <f>B$5-B45-B$6-B46</f>
        <v>-2.3285981258753075E-2</v>
      </c>
      <c r="C48" s="3">
        <f t="shared" ref="C48:M48" si="25">C$5-C45-C$6-C46</f>
        <v>-5.6092546068382064E-2</v>
      </c>
      <c r="D48" s="3">
        <f t="shared" si="25"/>
        <v>-4.034341335085443E-2</v>
      </c>
      <c r="E48" s="3">
        <f t="shared" si="25"/>
        <v>-4.535019907098442E-2</v>
      </c>
      <c r="F48" s="3">
        <f t="shared" si="25"/>
        <v>-5.0185076574959686E-2</v>
      </c>
      <c r="G48" s="3">
        <f t="shared" si="25"/>
        <v>-5.3805381404301571E-2</v>
      </c>
      <c r="H48" s="3">
        <f t="shared" si="25"/>
        <v>-5.6887436851104659E-2</v>
      </c>
      <c r="I48" s="3">
        <f t="shared" si="25"/>
        <v>-5.9999999999999991E-2</v>
      </c>
      <c r="J48" s="3">
        <f t="shared" si="25"/>
        <v>-6.0000000000000019E-2</v>
      </c>
      <c r="K48" s="3">
        <f t="shared" si="25"/>
        <v>-6.0000000000000026E-2</v>
      </c>
      <c r="L48" s="3">
        <f t="shared" si="25"/>
        <v>-5.9999999999999991E-2</v>
      </c>
      <c r="M48" s="3">
        <f t="shared" si="25"/>
        <v>-6.0000000000000019E-2</v>
      </c>
      <c r="N48" s="17"/>
      <c r="P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x14ac:dyDescent="0.2">
      <c r="A49" s="22" t="s">
        <v>105</v>
      </c>
      <c r="B49" s="30">
        <f>B45*'input dmx'!AB2</f>
        <v>4546.5435936391386</v>
      </c>
      <c r="C49" s="30">
        <f>C45*'input dmx'!AC2</f>
        <v>4728.4053373847064</v>
      </c>
      <c r="D49" s="30">
        <f>D45*'input dmx'!AD2</f>
        <v>4917.5415508800861</v>
      </c>
      <c r="E49" s="30">
        <f>E45*'input dmx'!AE2</f>
        <v>5114.2432129153021</v>
      </c>
      <c r="F49" s="30">
        <f>F45*'input dmx'!AF2</f>
        <v>5318.8129414319046</v>
      </c>
      <c r="G49" s="30">
        <f>G45*'input dmx'!AG2</f>
        <v>5531.5654590891882</v>
      </c>
      <c r="H49" s="30">
        <f>H45*'input dmx'!AH2</f>
        <v>5752.8280774527684</v>
      </c>
      <c r="I49" s="30">
        <f>I45*'input dmx'!AI47</f>
        <v>5946.6399333607214</v>
      </c>
      <c r="J49" s="30">
        <f>J45*'input dmx'!AJ47</f>
        <v>6027.9044161983193</v>
      </c>
      <c r="K49" s="30">
        <f>K45*'input dmx'!AK47</f>
        <v>6115.6467141643807</v>
      </c>
      <c r="L49" s="30">
        <f>L45*'input dmx'!AL47</f>
        <v>6210.0335793743525</v>
      </c>
      <c r="M49" s="30">
        <f>M45*'input dmx'!AM47</f>
        <v>6311.2399605739884</v>
      </c>
      <c r="P49" s="2"/>
      <c r="Q49" s="18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x14ac:dyDescent="0.2">
      <c r="A50" s="18" t="s">
        <v>96</v>
      </c>
      <c r="B50" s="3" t="str">
        <f>IF(B47&gt;-0.0151,"YES","NO")</f>
        <v>YES</v>
      </c>
      <c r="C50" s="3" t="str">
        <f>IF(C47&gt;($B$28-0.0001),"YES","NO")</f>
        <v>YES</v>
      </c>
      <c r="D50" s="3" t="str">
        <f t="shared" ref="D50:M50" si="26">IF(D47&gt;($B$28-0.0001),"YES","NO")</f>
        <v>YES</v>
      </c>
      <c r="E50" s="3" t="str">
        <f t="shared" si="26"/>
        <v>YES</v>
      </c>
      <c r="F50" s="3" t="str">
        <f t="shared" si="26"/>
        <v>YES</v>
      </c>
      <c r="G50" s="3" t="str">
        <f t="shared" si="26"/>
        <v>YES</v>
      </c>
      <c r="H50" s="3" t="str">
        <f t="shared" si="26"/>
        <v>YES</v>
      </c>
      <c r="I50" s="3" t="str">
        <f t="shared" si="26"/>
        <v>YES</v>
      </c>
      <c r="J50" s="3" t="str">
        <f t="shared" si="26"/>
        <v>YES</v>
      </c>
      <c r="K50" s="3" t="str">
        <f t="shared" si="26"/>
        <v>YES</v>
      </c>
      <c r="L50" s="3" t="str">
        <f t="shared" si="26"/>
        <v>YES</v>
      </c>
      <c r="M50" s="3" t="str">
        <f t="shared" si="26"/>
        <v>YES</v>
      </c>
      <c r="P50" s="2"/>
      <c r="Q50" s="18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x14ac:dyDescent="0.2">
      <c r="A51" s="22" t="s">
        <v>97</v>
      </c>
      <c r="B51" s="3"/>
      <c r="C51" s="25" t="str">
        <f>IF((C49/B49-1)&lt;=0.041,"YES","NO")</f>
        <v>YES</v>
      </c>
      <c r="D51" s="3" t="str">
        <f t="shared" ref="D51:M51" si="27">IF((D49/C49-1)&lt;=0.041,"YES","NO")</f>
        <v>YES</v>
      </c>
      <c r="E51" s="3" t="str">
        <f t="shared" si="27"/>
        <v>YES</v>
      </c>
      <c r="F51" s="3" t="str">
        <f t="shared" si="27"/>
        <v>YES</v>
      </c>
      <c r="G51" s="3" t="str">
        <f t="shared" si="27"/>
        <v>YES</v>
      </c>
      <c r="H51" s="3" t="str">
        <f t="shared" si="27"/>
        <v>YES</v>
      </c>
      <c r="I51" s="3" t="str">
        <f t="shared" si="27"/>
        <v>YES</v>
      </c>
      <c r="J51" s="3" t="str">
        <f t="shared" si="27"/>
        <v>YES</v>
      </c>
      <c r="K51" s="3" t="str">
        <f t="shared" si="27"/>
        <v>YES</v>
      </c>
      <c r="L51" s="3" t="str">
        <f t="shared" si="27"/>
        <v>YES</v>
      </c>
      <c r="M51" s="3" t="str">
        <f t="shared" si="27"/>
        <v>YES</v>
      </c>
      <c r="P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3" spans="1:29" x14ac:dyDescent="0.2">
      <c r="A53" s="27" t="str">
        <f>'sim ref'!A53</f>
        <v>Debt, 3% deficit, comply DR&amp;ER (CapEx fixed, growth feedback)</v>
      </c>
      <c r="B53" s="17">
        <f>'input dmx'!AB23</f>
        <v>19.3656619723393</v>
      </c>
      <c r="C53" s="17">
        <f t="shared" ref="C53:M53" si="28">(1/(1+C3/100))*C54-C60*100</f>
        <v>21.05809101440677</v>
      </c>
      <c r="D53" s="17">
        <f t="shared" si="28"/>
        <v>22.716180306838229</v>
      </c>
      <c r="E53" s="17">
        <f t="shared" si="28"/>
        <v>24.361944288519453</v>
      </c>
      <c r="F53" s="17">
        <f t="shared" si="28"/>
        <v>25.872463122444476</v>
      </c>
      <c r="G53" s="17">
        <f t="shared" si="28"/>
        <v>27.24195760118139</v>
      </c>
      <c r="H53" s="17">
        <f t="shared" si="28"/>
        <v>28.518389002869114</v>
      </c>
      <c r="I53" s="17">
        <f t="shared" si="28"/>
        <v>29.830779327633746</v>
      </c>
      <c r="J53" s="17">
        <f t="shared" si="28"/>
        <v>31.065507390005674</v>
      </c>
      <c r="K53" s="17">
        <f t="shared" si="28"/>
        <v>32.227168946968277</v>
      </c>
      <c r="L53" s="17">
        <f t="shared" si="28"/>
        <v>33.320087796105341</v>
      </c>
      <c r="M53" s="17">
        <f t="shared" si="28"/>
        <v>34.348331869122852</v>
      </c>
      <c r="N53" s="18" t="s">
        <v>106</v>
      </c>
    </row>
    <row r="54" spans="1:29" x14ac:dyDescent="0.2">
      <c r="A54" s="18" t="s">
        <v>81</v>
      </c>
      <c r="B54" s="29">
        <f>'input dmx'!AA23</f>
        <v>16.2150757690946</v>
      </c>
      <c r="C54" s="29">
        <f t="shared" ref="C54:M54" si="29">B53</f>
        <v>19.3656619723393</v>
      </c>
      <c r="D54" s="29">
        <f t="shared" si="29"/>
        <v>21.05809101440677</v>
      </c>
      <c r="E54" s="29">
        <f t="shared" si="29"/>
        <v>22.716180306838229</v>
      </c>
      <c r="F54" s="29">
        <f t="shared" si="29"/>
        <v>24.361944288519453</v>
      </c>
      <c r="G54" s="29">
        <f t="shared" si="29"/>
        <v>25.872463122444476</v>
      </c>
      <c r="H54" s="29">
        <f t="shared" si="29"/>
        <v>27.24195760118139</v>
      </c>
      <c r="I54" s="29">
        <f t="shared" si="29"/>
        <v>28.518389002869114</v>
      </c>
      <c r="J54" s="29">
        <f t="shared" si="29"/>
        <v>29.830779327633746</v>
      </c>
      <c r="K54" s="29">
        <f t="shared" si="29"/>
        <v>31.065507390005674</v>
      </c>
      <c r="L54" s="29">
        <f t="shared" si="29"/>
        <v>32.227168946968277</v>
      </c>
      <c r="M54" s="29">
        <f t="shared" si="29"/>
        <v>33.320087796105341</v>
      </c>
    </row>
    <row r="55" spans="1:29" x14ac:dyDescent="0.2">
      <c r="A55" s="18" t="s">
        <v>133</v>
      </c>
      <c r="B55" s="3"/>
      <c r="C55" s="3">
        <f t="shared" ref="C55:M55" si="30">C5-C6-C58-$B$29</f>
        <v>0.13158553818267818</v>
      </c>
      <c r="D55" s="3">
        <f t="shared" si="30"/>
        <v>0.15032557434127225</v>
      </c>
      <c r="E55" s="3">
        <f t="shared" si="30"/>
        <v>0.14726707774204262</v>
      </c>
      <c r="F55" s="3">
        <f t="shared" si="30"/>
        <v>0.14478055265709477</v>
      </c>
      <c r="G55" s="3">
        <f t="shared" si="30"/>
        <v>0.14340566771931687</v>
      </c>
      <c r="H55" s="3">
        <f t="shared" si="30"/>
        <v>0.14274714981073661</v>
      </c>
      <c r="I55" s="3">
        <f t="shared" si="30"/>
        <v>0.14122908956502811</v>
      </c>
      <c r="J55" s="3">
        <f t="shared" si="30"/>
        <v>0.13988920499269247</v>
      </c>
      <c r="K55" s="3">
        <f t="shared" si="30"/>
        <v>0.1386286096876343</v>
      </c>
      <c r="L55" s="3">
        <f t="shared" si="30"/>
        <v>0.1374426116129161</v>
      </c>
      <c r="M55" s="3">
        <f t="shared" si="30"/>
        <v>0.13632679638848108</v>
      </c>
    </row>
    <row r="56" spans="1:29" x14ac:dyDescent="0.2">
      <c r="A56" s="18" t="s">
        <v>134</v>
      </c>
      <c r="B56" s="3"/>
      <c r="C56" s="3">
        <f t="shared" ref="C56:M56" si="31">C26</f>
        <v>0.15767808425106022</v>
      </c>
      <c r="D56" s="3">
        <f t="shared" si="31"/>
        <v>0.15856809784862924</v>
      </c>
      <c r="E56" s="3">
        <f t="shared" si="31"/>
        <v>0.15947881628616031</v>
      </c>
      <c r="F56" s="3">
        <f t="shared" si="31"/>
        <v>0.16025103179527789</v>
      </c>
      <c r="G56" s="3">
        <f t="shared" si="31"/>
        <v>0.16065888153016486</v>
      </c>
      <c r="H56" s="3">
        <f t="shared" si="31"/>
        <v>0.16102478244078308</v>
      </c>
      <c r="I56" s="3">
        <f t="shared" si="31"/>
        <v>0.16133504213720029</v>
      </c>
      <c r="J56" s="3">
        <f t="shared" si="31"/>
        <v>0.16164589963650125</v>
      </c>
      <c r="K56" s="3">
        <f t="shared" si="31"/>
        <v>0.16195735609052145</v>
      </c>
      <c r="L56" s="3">
        <f t="shared" si="31"/>
        <v>0.16226941265331629</v>
      </c>
      <c r="M56" s="3">
        <f t="shared" si="31"/>
        <v>0.16258207048116466</v>
      </c>
    </row>
    <row r="57" spans="1:29" x14ac:dyDescent="0.2">
      <c r="A57" s="18" t="s">
        <v>83</v>
      </c>
      <c r="B57" s="17">
        <f>('input dmx'!AB14-'input dmx'!AB17)/'input dmx'!AB4</f>
        <v>0.15625242698211339</v>
      </c>
      <c r="C57" s="25">
        <f>IF(C56&lt;C55,C56,C55)</f>
        <v>0.13158553818267818</v>
      </c>
      <c r="D57" s="25">
        <f t="shared" ref="D57:M57" si="32">IF(D56&lt;D55,D56,D55)</f>
        <v>0.15032557434127225</v>
      </c>
      <c r="E57" s="25">
        <f t="shared" si="32"/>
        <v>0.14726707774204262</v>
      </c>
      <c r="F57" s="25">
        <f t="shared" si="32"/>
        <v>0.14478055265709477</v>
      </c>
      <c r="G57" s="25">
        <f t="shared" si="32"/>
        <v>0.14340566771931687</v>
      </c>
      <c r="H57" s="25">
        <f t="shared" si="32"/>
        <v>0.14274714981073661</v>
      </c>
      <c r="I57" s="25">
        <f t="shared" si="32"/>
        <v>0.14122908956502811</v>
      </c>
      <c r="J57" s="25">
        <f t="shared" si="32"/>
        <v>0.13988920499269247</v>
      </c>
      <c r="K57" s="25">
        <f t="shared" si="32"/>
        <v>0.1386286096876343</v>
      </c>
      <c r="L57" s="25">
        <f t="shared" si="32"/>
        <v>0.1374426116129161</v>
      </c>
      <c r="M57" s="25">
        <f t="shared" si="32"/>
        <v>0.13632679638848108</v>
      </c>
    </row>
    <row r="58" spans="1:29" x14ac:dyDescent="0.2">
      <c r="A58" s="18" t="s">
        <v>126</v>
      </c>
      <c r="B58" s="17">
        <f>'input dmx'!AB$17/'input dmx'!AB$4</f>
        <v>6.1930948643129681E-3</v>
      </c>
      <c r="C58" s="17">
        <f>((C$15/100)/(1+C$3/100))*(C54/100)</f>
        <v>3.2871275203125667E-2</v>
      </c>
      <c r="D58" s="17">
        <f t="shared" ref="D58:M58" si="33">((D$15/100)/(1+D$3/100))*(D54/100)</f>
        <v>1.6955313375577957E-2</v>
      </c>
      <c r="E58" s="17">
        <f t="shared" si="33"/>
        <v>2.0502504734947448E-2</v>
      </c>
      <c r="F58" s="17">
        <f t="shared" si="33"/>
        <v>2.3903389123488453E-2</v>
      </c>
      <c r="G58" s="17">
        <f t="shared" si="33"/>
        <v>2.5961208114597963E-2</v>
      </c>
      <c r="H58" s="17">
        <f t="shared" si="33"/>
        <v>2.7597781841640346E-2</v>
      </c>
      <c r="I58" s="17">
        <f t="shared" si="33"/>
        <v>2.9115842087348819E-2</v>
      </c>
      <c r="J58" s="17">
        <f t="shared" si="33"/>
        <v>3.045572665968448E-2</v>
      </c>
      <c r="K58" s="17">
        <f t="shared" si="33"/>
        <v>3.1716321964742653E-2</v>
      </c>
      <c r="L58" s="17">
        <f t="shared" si="33"/>
        <v>3.2902320039460822E-2</v>
      </c>
      <c r="M58" s="17">
        <f t="shared" si="33"/>
        <v>3.4018135263895848E-2</v>
      </c>
      <c r="N58" s="35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x14ac:dyDescent="0.2">
      <c r="A59" s="22" t="s">
        <v>93</v>
      </c>
      <c r="B59" s="3">
        <f>B$5-B57-B58</f>
        <v>2.1714018741246923E-2</v>
      </c>
      <c r="C59" s="3">
        <f t="shared" ref="C59:M59" si="34">C$5-C57-C58</f>
        <v>1.4999999999999979E-2</v>
      </c>
      <c r="D59" s="3">
        <f t="shared" si="34"/>
        <v>1.5000000000000013E-2</v>
      </c>
      <c r="E59" s="3">
        <f t="shared" si="34"/>
        <v>1.4999999999999979E-2</v>
      </c>
      <c r="F59" s="3">
        <f t="shared" si="34"/>
        <v>1.5000000000000027E-2</v>
      </c>
      <c r="G59" s="3">
        <f t="shared" si="34"/>
        <v>1.4999999999999979E-2</v>
      </c>
      <c r="H59" s="3">
        <f t="shared" si="34"/>
        <v>1.4999999999999996E-2</v>
      </c>
      <c r="I59" s="3">
        <f t="shared" si="34"/>
        <v>1.500000000000002E-2</v>
      </c>
      <c r="J59" s="3">
        <f t="shared" si="34"/>
        <v>1.4999999999999996E-2</v>
      </c>
      <c r="K59" s="3">
        <f t="shared" si="34"/>
        <v>1.4999999999999999E-2</v>
      </c>
      <c r="L59" s="3">
        <f t="shared" si="34"/>
        <v>1.5000000000000027E-2</v>
      </c>
      <c r="M59" s="3">
        <f t="shared" si="34"/>
        <v>1.500000000000002E-2</v>
      </c>
    </row>
    <row r="60" spans="1:29" x14ac:dyDescent="0.2">
      <c r="A60" s="22" t="s">
        <v>84</v>
      </c>
      <c r="B60" s="3">
        <f>B$5-B57-B$6-B58</f>
        <v>-2.3285981258753075E-2</v>
      </c>
      <c r="C60" s="3">
        <f t="shared" ref="C60:M60" si="35">C$5-C57-C$6-C58</f>
        <v>-3.000000000000002E-2</v>
      </c>
      <c r="D60" s="3">
        <f t="shared" si="35"/>
        <v>-2.9999999999999985E-2</v>
      </c>
      <c r="E60" s="3">
        <f t="shared" si="35"/>
        <v>-3.000000000000002E-2</v>
      </c>
      <c r="F60" s="3">
        <f t="shared" si="35"/>
        <v>-2.9999999999999971E-2</v>
      </c>
      <c r="G60" s="3">
        <f t="shared" si="35"/>
        <v>-3.000000000000002E-2</v>
      </c>
      <c r="H60" s="3">
        <f t="shared" si="35"/>
        <v>-3.0000000000000002E-2</v>
      </c>
      <c r="I60" s="3">
        <f t="shared" si="35"/>
        <v>-2.9999999999999978E-2</v>
      </c>
      <c r="J60" s="3">
        <f t="shared" si="35"/>
        <v>-3.0000000000000002E-2</v>
      </c>
      <c r="K60" s="3">
        <f t="shared" si="35"/>
        <v>-0.03</v>
      </c>
      <c r="L60" s="3">
        <f t="shared" si="35"/>
        <v>-2.9999999999999971E-2</v>
      </c>
      <c r="M60" s="3">
        <f t="shared" si="35"/>
        <v>-2.9999999999999978E-2</v>
      </c>
    </row>
    <row r="61" spans="1:29" x14ac:dyDescent="0.2">
      <c r="A61" s="22" t="s">
        <v>105</v>
      </c>
      <c r="B61" s="30">
        <f>B57*'input dmx'!AB2</f>
        <v>4546.5435936391386</v>
      </c>
      <c r="C61" s="30">
        <f>C57*'input dmx'!AC2</f>
        <v>3945.9495212723637</v>
      </c>
      <c r="D61" s="30">
        <f>D57*'input dmx'!AD2</f>
        <v>4661.9229719763589</v>
      </c>
      <c r="E61" s="30">
        <f>E57*'input dmx'!AE2</f>
        <v>4722.6313209942691</v>
      </c>
      <c r="F61" s="30">
        <f>F57*'input dmx'!AF2</f>
        <v>4805.3399002383858</v>
      </c>
      <c r="G61" s="30">
        <f>G57*'input dmx'!AG2</f>
        <v>4937.5286983113647</v>
      </c>
      <c r="H61" s="30">
        <f>H57*'input dmx'!AH2</f>
        <v>5099.8349382000169</v>
      </c>
      <c r="I61" s="30">
        <f>I57*'input dmx'!AI47</f>
        <v>5237.3329902894302</v>
      </c>
      <c r="J61" s="30">
        <f>J57*'input dmx'!AJ47</f>
        <v>5384.7752744917598</v>
      </c>
      <c r="K61" s="30">
        <f>K57*'input dmx'!AK47</f>
        <v>5539.0285361574406</v>
      </c>
      <c r="L61" s="30">
        <f>L57*'input dmx'!AL47</f>
        <v>5700.3232911679179</v>
      </c>
      <c r="M61" s="30">
        <f>M57*'input dmx'!AM47</f>
        <v>5868.8994779620252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x14ac:dyDescent="0.2">
      <c r="A62" s="18" t="s">
        <v>107</v>
      </c>
      <c r="B62" s="3" t="str">
        <f>IF(B60&gt;-0.031,"YES","NO")</f>
        <v>YES</v>
      </c>
      <c r="C62" s="3" t="str">
        <f>IF(C60&gt;($B$29-0.001),"YES","NO")</f>
        <v>YES</v>
      </c>
      <c r="D62" s="3" t="str">
        <f t="shared" ref="D62:M62" si="36">IF(D60&gt;($B$29-0.001),"YES","NO")</f>
        <v>YES</v>
      </c>
      <c r="E62" s="3" t="str">
        <f t="shared" si="36"/>
        <v>YES</v>
      </c>
      <c r="F62" s="3" t="str">
        <f t="shared" si="36"/>
        <v>YES</v>
      </c>
      <c r="G62" s="3" t="str">
        <f t="shared" si="36"/>
        <v>YES</v>
      </c>
      <c r="H62" s="3" t="str">
        <f t="shared" si="36"/>
        <v>YES</v>
      </c>
      <c r="I62" s="3" t="str">
        <f t="shared" si="36"/>
        <v>YES</v>
      </c>
      <c r="J62" s="3" t="str">
        <f t="shared" si="36"/>
        <v>YES</v>
      </c>
      <c r="K62" s="3" t="str">
        <f t="shared" si="36"/>
        <v>YES</v>
      </c>
      <c r="L62" s="3" t="str">
        <f t="shared" si="36"/>
        <v>YES</v>
      </c>
      <c r="M62" s="3" t="str">
        <f t="shared" si="36"/>
        <v>YES</v>
      </c>
      <c r="N62" s="1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x14ac:dyDescent="0.2">
      <c r="A63" s="22" t="s">
        <v>97</v>
      </c>
      <c r="B63" s="3"/>
      <c r="C63" s="25" t="str">
        <f>IF((C61/B61-1)&lt;=0.041,"YES","NO")</f>
        <v>YES</v>
      </c>
      <c r="D63" s="3" t="str">
        <f t="shared" ref="D63:M63" si="37">IF((D61/C61-1)&lt;=0.041,"YES","NO")</f>
        <v>NO</v>
      </c>
      <c r="E63" s="3" t="str">
        <f t="shared" si="37"/>
        <v>YES</v>
      </c>
      <c r="F63" s="3" t="str">
        <f t="shared" si="37"/>
        <v>YES</v>
      </c>
      <c r="G63" s="3" t="str">
        <f t="shared" si="37"/>
        <v>YES</v>
      </c>
      <c r="H63" s="3" t="str">
        <f t="shared" si="37"/>
        <v>YES</v>
      </c>
      <c r="I63" s="3" t="str">
        <f t="shared" si="37"/>
        <v>YES</v>
      </c>
      <c r="J63" s="3" t="str">
        <f t="shared" si="37"/>
        <v>YES</v>
      </c>
      <c r="K63" s="3" t="str">
        <f t="shared" si="37"/>
        <v>YES</v>
      </c>
      <c r="L63" s="3" t="str">
        <f t="shared" si="37"/>
        <v>YES</v>
      </c>
      <c r="M63" s="3" t="str">
        <f t="shared" si="37"/>
        <v>YES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x14ac:dyDescent="0.2">
      <c r="A64" s="18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2"/>
      <c r="O64" s="2"/>
      <c r="P64" s="2"/>
      <c r="Q64" s="22"/>
      <c r="R64" s="2"/>
      <c r="S64" s="2"/>
    </row>
    <row r="65" spans="1:29" x14ac:dyDescent="0.2">
      <c r="A65" s="27" t="str">
        <f>'sim ref'!A65</f>
        <v>Debt, 3% deficit, comply DR (CapEx fixed, growth feedback)</v>
      </c>
      <c r="B65" s="3">
        <f>'input dmx'!AB23</f>
        <v>19.3656619723393</v>
      </c>
      <c r="C65" s="3">
        <f t="shared" ref="C65:M65" si="38">(1/(1+C3/100))*C66-C70*100</f>
        <v>21.058091014406767</v>
      </c>
      <c r="D65" s="3">
        <f t="shared" si="38"/>
        <v>22.716180306838226</v>
      </c>
      <c r="E65" s="3">
        <f t="shared" si="38"/>
        <v>24.361944288519449</v>
      </c>
      <c r="F65" s="3">
        <f t="shared" si="38"/>
        <v>25.872463122444479</v>
      </c>
      <c r="G65" s="3">
        <f t="shared" si="38"/>
        <v>27.241957601181394</v>
      </c>
      <c r="H65" s="3">
        <f t="shared" si="38"/>
        <v>28.518389002869117</v>
      </c>
      <c r="I65" s="3">
        <f t="shared" si="38"/>
        <v>29.830779327633753</v>
      </c>
      <c r="J65" s="3">
        <f t="shared" si="38"/>
        <v>31.065507390005685</v>
      </c>
      <c r="K65" s="3">
        <f t="shared" si="38"/>
        <v>32.227168946968284</v>
      </c>
      <c r="L65" s="3">
        <f t="shared" si="38"/>
        <v>33.320087796105348</v>
      </c>
      <c r="M65" s="3">
        <f t="shared" si="38"/>
        <v>34.348331869122859</v>
      </c>
      <c r="N65" s="2"/>
      <c r="O65" s="2"/>
      <c r="P65" s="2"/>
      <c r="Q65" s="2"/>
      <c r="R65" s="2"/>
      <c r="S65" s="2"/>
    </row>
    <row r="66" spans="1:29" x14ac:dyDescent="0.2">
      <c r="A66" s="18" t="s">
        <v>81</v>
      </c>
      <c r="B66" s="3">
        <f>'input dmx'!AA23</f>
        <v>16.2150757690946</v>
      </c>
      <c r="C66" s="3">
        <f t="shared" ref="C66:M66" si="39">B65</f>
        <v>19.3656619723393</v>
      </c>
      <c r="D66" s="3">
        <f t="shared" si="39"/>
        <v>21.058091014406767</v>
      </c>
      <c r="E66" s="3">
        <f t="shared" si="39"/>
        <v>22.716180306838226</v>
      </c>
      <c r="F66" s="3">
        <f t="shared" si="39"/>
        <v>24.361944288519449</v>
      </c>
      <c r="G66" s="3">
        <f t="shared" si="39"/>
        <v>25.872463122444479</v>
      </c>
      <c r="H66" s="3">
        <f t="shared" si="39"/>
        <v>27.241957601181394</v>
      </c>
      <c r="I66" s="3">
        <f t="shared" si="39"/>
        <v>28.518389002869117</v>
      </c>
      <c r="J66" s="3">
        <f t="shared" si="39"/>
        <v>29.830779327633753</v>
      </c>
      <c r="K66" s="3">
        <f t="shared" si="39"/>
        <v>31.065507390005685</v>
      </c>
      <c r="L66" s="3">
        <f t="shared" si="39"/>
        <v>32.227168946968284</v>
      </c>
      <c r="M66" s="3">
        <f t="shared" si="39"/>
        <v>33.320087796105348</v>
      </c>
      <c r="N66" s="2"/>
      <c r="O66" s="2"/>
      <c r="P66" s="2"/>
      <c r="Q66" s="2"/>
      <c r="R66" s="2"/>
      <c r="S66" s="2"/>
    </row>
    <row r="67" spans="1:29" x14ac:dyDescent="0.2">
      <c r="A67" s="18" t="s">
        <v>83</v>
      </c>
      <c r="B67" s="3">
        <f>('input dmx'!AB14-'input dmx'!AB17)/'input dmx'!AB4</f>
        <v>0.15625242698211339</v>
      </c>
      <c r="C67" s="25">
        <f t="shared" ref="C67:M67" si="40">C5-$B$29-C6-C68</f>
        <v>0.13158553818267815</v>
      </c>
      <c r="D67" s="25">
        <f t="shared" si="40"/>
        <v>0.15032557434127228</v>
      </c>
      <c r="E67" s="25">
        <f t="shared" si="40"/>
        <v>0.14726707774204259</v>
      </c>
      <c r="F67" s="25">
        <f t="shared" si="40"/>
        <v>0.14478055265709483</v>
      </c>
      <c r="G67" s="25">
        <f t="shared" si="40"/>
        <v>0.14340566771931684</v>
      </c>
      <c r="H67" s="25">
        <f t="shared" si="40"/>
        <v>0.14274714981073661</v>
      </c>
      <c r="I67" s="25">
        <f t="shared" si="40"/>
        <v>0.14122908956502814</v>
      </c>
      <c r="J67" s="25">
        <f t="shared" si="40"/>
        <v>0.13988920499269247</v>
      </c>
      <c r="K67" s="25">
        <f t="shared" si="40"/>
        <v>0.1386286096876343</v>
      </c>
      <c r="L67" s="25">
        <f t="shared" si="40"/>
        <v>0.13744261161291613</v>
      </c>
      <c r="M67" s="25">
        <f t="shared" si="40"/>
        <v>0.13632679638848111</v>
      </c>
      <c r="N67" s="32" t="s">
        <v>137</v>
      </c>
      <c r="O67" s="2"/>
      <c r="P67" s="2"/>
      <c r="Q67" s="2"/>
      <c r="R67" s="2"/>
      <c r="S67" s="2"/>
    </row>
    <row r="68" spans="1:29" x14ac:dyDescent="0.2">
      <c r="A68" s="18" t="s">
        <v>126</v>
      </c>
      <c r="B68" s="17">
        <f>'input dmx'!AB$17/'input dmx'!AB$4</f>
        <v>6.1930948643129681E-3</v>
      </c>
      <c r="C68" s="17">
        <f>((C$15/100)/(1+C$3/100))*(C66/100)</f>
        <v>3.2871275203125667E-2</v>
      </c>
      <c r="D68" s="17">
        <f t="shared" ref="D68:M68" si="41">((D$15/100)/(1+D$3/100))*(D66/100)</f>
        <v>1.6955313375577954E-2</v>
      </c>
      <c r="E68" s="17">
        <f t="shared" si="41"/>
        <v>2.0502504734947444E-2</v>
      </c>
      <c r="F68" s="17">
        <f t="shared" si="41"/>
        <v>2.3903389123488453E-2</v>
      </c>
      <c r="G68" s="17">
        <f t="shared" si="41"/>
        <v>2.5961208114597963E-2</v>
      </c>
      <c r="H68" s="17">
        <f t="shared" si="41"/>
        <v>2.7597781841640349E-2</v>
      </c>
      <c r="I68" s="17">
        <f t="shared" si="41"/>
        <v>2.9115842087348819E-2</v>
      </c>
      <c r="J68" s="17">
        <f t="shared" si="41"/>
        <v>3.0455726659684493E-2</v>
      </c>
      <c r="K68" s="17">
        <f t="shared" si="41"/>
        <v>3.1716321964742659E-2</v>
      </c>
      <c r="L68" s="17">
        <f t="shared" si="41"/>
        <v>3.2902320039460829E-2</v>
      </c>
      <c r="M68" s="17">
        <f t="shared" si="41"/>
        <v>3.4018135263895855E-2</v>
      </c>
      <c r="N68" s="49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x14ac:dyDescent="0.2">
      <c r="A69" s="22" t="s">
        <v>93</v>
      </c>
      <c r="B69" s="3">
        <f>B$5-B67-B68</f>
        <v>2.1714018741246923E-2</v>
      </c>
      <c r="C69" s="3">
        <f t="shared" ref="C69:M69" si="42">C$5-C67-C68</f>
        <v>1.5000000000000006E-2</v>
      </c>
      <c r="D69" s="3">
        <f t="shared" si="42"/>
        <v>1.4999999999999989E-2</v>
      </c>
      <c r="E69" s="3">
        <f t="shared" si="42"/>
        <v>1.500000000000001E-2</v>
      </c>
      <c r="F69" s="3">
        <f t="shared" si="42"/>
        <v>1.4999999999999972E-2</v>
      </c>
      <c r="G69" s="3">
        <f t="shared" si="42"/>
        <v>1.5000000000000006E-2</v>
      </c>
      <c r="H69" s="3">
        <f t="shared" si="42"/>
        <v>1.4999999999999993E-2</v>
      </c>
      <c r="I69" s="3">
        <f t="shared" si="42"/>
        <v>1.4999999999999993E-2</v>
      </c>
      <c r="J69" s="3">
        <f t="shared" si="42"/>
        <v>1.4999999999999982E-2</v>
      </c>
      <c r="K69" s="3">
        <f t="shared" si="42"/>
        <v>1.4999999999999993E-2</v>
      </c>
      <c r="L69" s="3">
        <f t="shared" si="42"/>
        <v>1.4999999999999993E-2</v>
      </c>
      <c r="M69" s="3">
        <f t="shared" si="42"/>
        <v>1.4999999999999986E-2</v>
      </c>
      <c r="N69" s="2"/>
      <c r="O69" s="2"/>
      <c r="P69" s="2"/>
      <c r="Q69" s="2"/>
      <c r="R69" s="2"/>
      <c r="S69" s="2"/>
    </row>
    <row r="70" spans="1:29" x14ac:dyDescent="0.2">
      <c r="A70" s="22" t="s">
        <v>84</v>
      </c>
      <c r="B70" s="3">
        <f>B$5-B67-B$6-B68</f>
        <v>-2.3285981258753075E-2</v>
      </c>
      <c r="C70" s="3">
        <f t="shared" ref="C70:M70" si="43">C$5-C67-C$6-C68</f>
        <v>-2.9999999999999992E-2</v>
      </c>
      <c r="D70" s="3">
        <f t="shared" si="43"/>
        <v>-3.0000000000000009E-2</v>
      </c>
      <c r="E70" s="3">
        <f t="shared" si="43"/>
        <v>-2.9999999999999988E-2</v>
      </c>
      <c r="F70" s="3">
        <f t="shared" si="43"/>
        <v>-3.0000000000000027E-2</v>
      </c>
      <c r="G70" s="3">
        <f t="shared" si="43"/>
        <v>-2.9999999999999992E-2</v>
      </c>
      <c r="H70" s="3">
        <f t="shared" si="43"/>
        <v>-3.0000000000000006E-2</v>
      </c>
      <c r="I70" s="3">
        <f t="shared" si="43"/>
        <v>-3.0000000000000006E-2</v>
      </c>
      <c r="J70" s="3">
        <f t="shared" si="43"/>
        <v>-3.0000000000000016E-2</v>
      </c>
      <c r="K70" s="3">
        <f t="shared" si="43"/>
        <v>-3.0000000000000006E-2</v>
      </c>
      <c r="L70" s="3">
        <f t="shared" si="43"/>
        <v>-3.0000000000000006E-2</v>
      </c>
      <c r="M70" s="3">
        <f t="shared" si="43"/>
        <v>-3.0000000000000013E-2</v>
      </c>
      <c r="N70" s="2"/>
      <c r="O70" s="2"/>
      <c r="P70" s="2"/>
      <c r="Q70" s="2"/>
      <c r="R70" s="2"/>
      <c r="S70" s="2"/>
    </row>
    <row r="71" spans="1:29" x14ac:dyDescent="0.2">
      <c r="A71" s="22" t="s">
        <v>105</v>
      </c>
      <c r="B71" s="30">
        <f>B67*'input dmx'!AB2</f>
        <v>4546.5435936391386</v>
      </c>
      <c r="C71" s="30">
        <f>C67*'input dmx'!AC2</f>
        <v>3945.9495212723632</v>
      </c>
      <c r="D71" s="30">
        <f>D67*'input dmx'!AD2</f>
        <v>4661.9229719763598</v>
      </c>
      <c r="E71" s="30">
        <f>E67*'input dmx'!AE2</f>
        <v>4722.6313209942682</v>
      </c>
      <c r="F71" s="30">
        <f>F67*'input dmx'!AF2</f>
        <v>4805.3399002383876</v>
      </c>
      <c r="G71" s="30">
        <f>G67*'input dmx'!AG2</f>
        <v>4937.5286983113638</v>
      </c>
      <c r="H71" s="30">
        <f>H67*'input dmx'!AH2</f>
        <v>5099.8349382000169</v>
      </c>
      <c r="I71" s="30">
        <f>I67*'input dmx'!AI47</f>
        <v>5237.3329902894311</v>
      </c>
      <c r="J71" s="30">
        <f>J67*'input dmx'!AJ47</f>
        <v>5384.7752744917598</v>
      </c>
      <c r="K71" s="30">
        <f>K67*'input dmx'!AK47</f>
        <v>5539.0285361574406</v>
      </c>
      <c r="L71" s="30">
        <f>L67*'input dmx'!AL47</f>
        <v>5700.3232911679197</v>
      </c>
      <c r="M71" s="30">
        <f>M67*'input dmx'!AM47</f>
        <v>5868.8994779620261</v>
      </c>
      <c r="N71" s="2"/>
      <c r="O71" s="2"/>
      <c r="P71" s="2"/>
      <c r="Q71" s="2"/>
      <c r="R71" s="2"/>
      <c r="S71" s="2"/>
    </row>
    <row r="72" spans="1:29" x14ac:dyDescent="0.2">
      <c r="A72" s="18" t="s">
        <v>107</v>
      </c>
      <c r="B72" s="3" t="str">
        <f>IF(B70&gt;-0.031,"YES","NO")</f>
        <v>YES</v>
      </c>
      <c r="C72" s="3" t="str">
        <f>IF(C70&gt;$B$29-0.001,"YES","NO")</f>
        <v>YES</v>
      </c>
      <c r="D72" s="3" t="str">
        <f t="shared" ref="D72:M72" si="44">IF(D70&gt;$B$29-0.001,"YES","NO")</f>
        <v>YES</v>
      </c>
      <c r="E72" s="3" t="str">
        <f t="shared" si="44"/>
        <v>YES</v>
      </c>
      <c r="F72" s="3" t="str">
        <f t="shared" si="44"/>
        <v>YES</v>
      </c>
      <c r="G72" s="3" t="str">
        <f t="shared" si="44"/>
        <v>YES</v>
      </c>
      <c r="H72" s="3" t="str">
        <f t="shared" si="44"/>
        <v>YES</v>
      </c>
      <c r="I72" s="3" t="str">
        <f t="shared" si="44"/>
        <v>YES</v>
      </c>
      <c r="J72" s="3" t="str">
        <f t="shared" si="44"/>
        <v>YES</v>
      </c>
      <c r="K72" s="3" t="str">
        <f t="shared" si="44"/>
        <v>YES</v>
      </c>
      <c r="L72" s="3" t="str">
        <f t="shared" si="44"/>
        <v>YES</v>
      </c>
      <c r="M72" s="3" t="str">
        <f t="shared" si="44"/>
        <v>YES</v>
      </c>
      <c r="N72" s="2"/>
      <c r="O72" s="2"/>
      <c r="P72" s="2"/>
      <c r="Q72" s="2"/>
      <c r="R72" s="2"/>
      <c r="S72" s="2"/>
    </row>
    <row r="73" spans="1:29" x14ac:dyDescent="0.2">
      <c r="A73" s="22" t="s">
        <v>97</v>
      </c>
      <c r="B73" s="3"/>
      <c r="C73" s="25" t="str">
        <f>IF((C71/B71-1)&lt;=0.041,"YES","NO")</f>
        <v>YES</v>
      </c>
      <c r="D73" s="3" t="str">
        <f t="shared" ref="D73:M73" si="45">IF((D71/C71-1)&lt;=0.041,"YES","NO")</f>
        <v>NO</v>
      </c>
      <c r="E73" s="3" t="str">
        <f t="shared" si="45"/>
        <v>YES</v>
      </c>
      <c r="F73" s="3" t="str">
        <f t="shared" si="45"/>
        <v>YES</v>
      </c>
      <c r="G73" s="3" t="str">
        <f t="shared" si="45"/>
        <v>YES</v>
      </c>
      <c r="H73" s="3" t="str">
        <f t="shared" si="45"/>
        <v>YES</v>
      </c>
      <c r="I73" s="3" t="str">
        <f t="shared" si="45"/>
        <v>YES</v>
      </c>
      <c r="J73" s="3" t="str">
        <f t="shared" si="45"/>
        <v>YES</v>
      </c>
      <c r="K73" s="3" t="str">
        <f t="shared" si="45"/>
        <v>YES</v>
      </c>
      <c r="L73" s="3" t="str">
        <f t="shared" si="45"/>
        <v>YES</v>
      </c>
      <c r="M73" s="3" t="str">
        <f t="shared" si="45"/>
        <v>YES</v>
      </c>
      <c r="N73" s="2"/>
      <c r="O73" s="2"/>
      <c r="P73" s="2"/>
      <c r="Q73" s="2"/>
      <c r="R73" s="2"/>
      <c r="S73" s="2"/>
    </row>
    <row r="74" spans="1:29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29" x14ac:dyDescent="0.2">
      <c r="A75" s="27" t="str">
        <f>'sim ref'!A75</f>
        <v>Debt, 1.5% deficit, comply DR (CapEx framework)</v>
      </c>
      <c r="B75" s="3">
        <f>'input dmx'!AB23</f>
        <v>19.3656619723393</v>
      </c>
      <c r="C75" s="3">
        <f t="shared" ref="C75:M75" si="46">(1/(1+C2/100))*C76-C80*100</f>
        <v>19.58252326995073</v>
      </c>
      <c r="D75" s="3">
        <f t="shared" si="46"/>
        <v>19.849578393579058</v>
      </c>
      <c r="E75" s="3">
        <f t="shared" si="46"/>
        <v>20.176415670923546</v>
      </c>
      <c r="F75" s="3">
        <f t="shared" si="46"/>
        <v>20.442836331572426</v>
      </c>
      <c r="G75" s="3">
        <f t="shared" si="46"/>
        <v>20.654510695502985</v>
      </c>
      <c r="H75" s="3">
        <f t="shared" si="46"/>
        <v>20.847722594242224</v>
      </c>
      <c r="I75" s="3">
        <f t="shared" si="46"/>
        <v>21.114033750418457</v>
      </c>
      <c r="J75" s="3">
        <f t="shared" si="46"/>
        <v>21.364585626372342</v>
      </c>
      <c r="K75" s="3">
        <f t="shared" si="46"/>
        <v>21.600310796302765</v>
      </c>
      <c r="L75" s="3">
        <f t="shared" si="46"/>
        <v>21.822086648218374</v>
      </c>
      <c r="M75" s="3">
        <f t="shared" si="46"/>
        <v>22.030738649646192</v>
      </c>
      <c r="N75" s="2"/>
      <c r="O75" s="2"/>
      <c r="P75" s="2"/>
      <c r="Q75" s="2"/>
      <c r="R75" s="2"/>
      <c r="S75" s="2"/>
    </row>
    <row r="76" spans="1:29" x14ac:dyDescent="0.2">
      <c r="A76" s="18" t="s">
        <v>81</v>
      </c>
      <c r="B76" s="3">
        <f>'input dmx'!AA23</f>
        <v>16.2150757690946</v>
      </c>
      <c r="C76" s="3">
        <f t="shared" ref="C76:M76" si="47">B75</f>
        <v>19.3656619723393</v>
      </c>
      <c r="D76" s="3">
        <f t="shared" si="47"/>
        <v>19.58252326995073</v>
      </c>
      <c r="E76" s="3">
        <f t="shared" si="47"/>
        <v>19.849578393579058</v>
      </c>
      <c r="F76" s="3">
        <f t="shared" si="47"/>
        <v>20.176415670923546</v>
      </c>
      <c r="G76" s="3">
        <f t="shared" si="47"/>
        <v>20.442836331572426</v>
      </c>
      <c r="H76" s="3">
        <f t="shared" si="47"/>
        <v>20.654510695502985</v>
      </c>
      <c r="I76" s="3">
        <f t="shared" si="47"/>
        <v>20.847722594242224</v>
      </c>
      <c r="J76" s="3">
        <f t="shared" si="47"/>
        <v>21.114033750418457</v>
      </c>
      <c r="K76" s="3">
        <f t="shared" si="47"/>
        <v>21.364585626372342</v>
      </c>
      <c r="L76" s="3">
        <f t="shared" si="47"/>
        <v>21.600310796302765</v>
      </c>
      <c r="M76" s="3">
        <f t="shared" si="47"/>
        <v>21.822086648218374</v>
      </c>
      <c r="N76" s="2"/>
      <c r="O76" s="2"/>
      <c r="P76" s="2"/>
      <c r="Q76" s="22"/>
      <c r="R76" s="2"/>
      <c r="S76" s="2"/>
    </row>
    <row r="77" spans="1:29" x14ac:dyDescent="0.2">
      <c r="A77" s="18" t="s">
        <v>83</v>
      </c>
      <c r="B77" s="3">
        <f>('input dmx'!AB14-'input dmx'!AB17)/'input dmx'!AB4</f>
        <v>0.15625242698211339</v>
      </c>
      <c r="C77" s="25">
        <f t="shared" ref="C77:M77" si="48">C5-$B$28-C7-C78</f>
        <v>0.11971579297459441</v>
      </c>
      <c r="D77" s="25">
        <f t="shared" si="48"/>
        <v>0.14279195627383043</v>
      </c>
      <c r="E77" s="25">
        <f t="shared" si="48"/>
        <v>0.1423493550788395</v>
      </c>
      <c r="F77" s="25">
        <f t="shared" si="48"/>
        <v>0.14281980978391395</v>
      </c>
      <c r="G77" s="25">
        <f t="shared" si="48"/>
        <v>0.14261119232797181</v>
      </c>
      <c r="H77" s="25">
        <f t="shared" si="48"/>
        <v>0.14343629874464661</v>
      </c>
      <c r="I77" s="25">
        <f t="shared" si="48"/>
        <v>0.1430761137732815</v>
      </c>
      <c r="J77" s="25">
        <f t="shared" si="48"/>
        <v>0.14280422346529298</v>
      </c>
      <c r="K77" s="25">
        <f t="shared" si="48"/>
        <v>0.142548422590488</v>
      </c>
      <c r="L77" s="25">
        <f t="shared" si="48"/>
        <v>0.14230775903747253</v>
      </c>
      <c r="M77" s="25">
        <f t="shared" si="48"/>
        <v>0.14208133703717959</v>
      </c>
      <c r="N77" s="47" t="s">
        <v>138</v>
      </c>
      <c r="O77" s="2"/>
      <c r="P77" s="2"/>
      <c r="Q77" s="22"/>
      <c r="R77" s="2"/>
      <c r="S77" s="2"/>
    </row>
    <row r="78" spans="1:29" x14ac:dyDescent="0.2">
      <c r="A78" s="18" t="s">
        <v>126</v>
      </c>
      <c r="B78" s="17">
        <f>'input dmx'!AB$17/'input dmx'!AB$4</f>
        <v>6.1930948643129681E-3</v>
      </c>
      <c r="C78" s="17">
        <f>((C$15/100)/(1+C$2/100))*(C76/100)</f>
        <v>3.2915749416661186E-2</v>
      </c>
      <c r="D78" s="17">
        <f t="shared" ref="D78:M78" si="49">((D$15/100)/(1+D$2/100))*(D76/100)</f>
        <v>1.5780077435433044E-2</v>
      </c>
      <c r="E78" s="17">
        <f t="shared" si="49"/>
        <v>1.7925021035222231E-2</v>
      </c>
      <c r="F78" s="17">
        <f t="shared" si="49"/>
        <v>1.9796643042427949E-2</v>
      </c>
      <c r="G78" s="17">
        <f t="shared" si="49"/>
        <v>2.0512957191007201E-2</v>
      </c>
      <c r="H78" s="17">
        <f t="shared" si="49"/>
        <v>2.092429217332013E-2</v>
      </c>
      <c r="I78" s="17">
        <f t="shared" si="49"/>
        <v>2.1284477144685243E-2</v>
      </c>
      <c r="J78" s="17">
        <f t="shared" si="49"/>
        <v>2.1556367452673759E-2</v>
      </c>
      <c r="K78" s="17">
        <f t="shared" si="49"/>
        <v>2.1812168327478731E-2</v>
      </c>
      <c r="L78" s="17">
        <f t="shared" si="49"/>
        <v>2.2052831880494193E-2</v>
      </c>
      <c r="M78" s="17">
        <f t="shared" si="49"/>
        <v>2.2279253880787143E-2</v>
      </c>
      <c r="N78" s="49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x14ac:dyDescent="0.2">
      <c r="A79" s="22" t="s">
        <v>93</v>
      </c>
      <c r="B79" s="3">
        <f>B$5-B77-B78</f>
        <v>2.1714018741246923E-2</v>
      </c>
      <c r="C79" s="3">
        <f t="shared" ref="C79:M79" si="50">C$5-C77-C78</f>
        <v>2.6825270994548234E-2</v>
      </c>
      <c r="D79" s="3">
        <f t="shared" si="50"/>
        <v>2.3708854007586749E-2</v>
      </c>
      <c r="E79" s="3">
        <f t="shared" si="50"/>
        <v>2.2495206362928313E-2</v>
      </c>
      <c r="F79" s="3">
        <f t="shared" si="50"/>
        <v>2.1067488954241351E-2</v>
      </c>
      <c r="G79" s="3">
        <f t="shared" si="50"/>
        <v>2.1242726314935796E-2</v>
      </c>
      <c r="H79" s="3">
        <f t="shared" si="50"/>
        <v>2.0984340734410207E-2</v>
      </c>
      <c r="I79" s="3">
        <f t="shared" si="50"/>
        <v>2.0984340734410207E-2</v>
      </c>
      <c r="J79" s="3">
        <f t="shared" si="50"/>
        <v>2.098434073441021E-2</v>
      </c>
      <c r="K79" s="3">
        <f t="shared" si="50"/>
        <v>2.0984340734410217E-2</v>
      </c>
      <c r="L79" s="3">
        <f t="shared" si="50"/>
        <v>2.0984340734410224E-2</v>
      </c>
      <c r="M79" s="3">
        <f t="shared" si="50"/>
        <v>2.098434073441021E-2</v>
      </c>
      <c r="N79" s="2"/>
      <c r="O79" s="2"/>
      <c r="P79" s="2"/>
      <c r="Q79" s="22"/>
      <c r="R79" s="2"/>
      <c r="S79" s="2"/>
    </row>
    <row r="80" spans="1:29" x14ac:dyDescent="0.2">
      <c r="A80" s="22" t="s">
        <v>84</v>
      </c>
      <c r="B80" s="3">
        <f>B$5-B77-B$7-B78</f>
        <v>-1.7490025921320342E-2</v>
      </c>
      <c r="C80" s="3">
        <f>C$5-C77-C$7-C78</f>
        <v>-1.5000000000000027E-2</v>
      </c>
      <c r="D80" s="3">
        <f t="shared" ref="D80:M80" si="51">D$5-D77-D$7-D78</f>
        <v>-1.4999999999999961E-2</v>
      </c>
      <c r="E80" s="3">
        <f t="shared" si="51"/>
        <v>-1.5000000000000024E-2</v>
      </c>
      <c r="F80" s="3">
        <f t="shared" si="51"/>
        <v>-1.4999999999999975E-2</v>
      </c>
      <c r="G80" s="3">
        <f t="shared" si="51"/>
        <v>-1.5000000000000013E-2</v>
      </c>
      <c r="H80" s="3">
        <f t="shared" si="51"/>
        <v>-1.4999999999999989E-2</v>
      </c>
      <c r="I80" s="3">
        <f t="shared" si="51"/>
        <v>-1.4999999999999989E-2</v>
      </c>
      <c r="J80" s="3">
        <f t="shared" si="51"/>
        <v>-1.4999999999999986E-2</v>
      </c>
      <c r="K80" s="3">
        <f t="shared" si="51"/>
        <v>-1.4999999999999979E-2</v>
      </c>
      <c r="L80" s="3">
        <f t="shared" si="51"/>
        <v>-1.4999999999999972E-2</v>
      </c>
      <c r="M80" s="3">
        <f t="shared" si="51"/>
        <v>-1.4999999999999986E-2</v>
      </c>
      <c r="N80" s="2"/>
      <c r="O80" s="2"/>
      <c r="P80" s="2"/>
      <c r="Q80" s="22"/>
      <c r="R80" s="2"/>
      <c r="S80" s="2"/>
    </row>
    <row r="81" spans="1:19" x14ac:dyDescent="0.2">
      <c r="A81" s="22" t="s">
        <v>105</v>
      </c>
      <c r="B81" s="30">
        <f>B77*'input dmx'!AB2</f>
        <v>4546.5435936391386</v>
      </c>
      <c r="C81" s="30">
        <f>C77*'input dmx'!AC2</f>
        <v>3590.0029934978643</v>
      </c>
      <c r="D81" s="30">
        <f>D77*'input dmx'!AD2</f>
        <v>4428.2890924145859</v>
      </c>
      <c r="E81" s="30">
        <f>E77*'input dmx'!AE2</f>
        <v>4564.9274306659281</v>
      </c>
      <c r="F81" s="30">
        <f>F77*'input dmx'!AF2</f>
        <v>4740.2618508064324</v>
      </c>
      <c r="G81" s="30">
        <f>G77*'input dmx'!AG2</f>
        <v>4910.1745141479723</v>
      </c>
      <c r="H81" s="30">
        <f>H77*'input dmx'!AH2</f>
        <v>5124.4557156756955</v>
      </c>
      <c r="I81" s="30">
        <f>I77*'input dmx'!AI47</f>
        <v>5305.8279501418374</v>
      </c>
      <c r="J81" s="30">
        <f>J77*'input dmx'!AJ47</f>
        <v>5496.9834995421916</v>
      </c>
      <c r="K81" s="30">
        <f>K77*'input dmx'!AK47</f>
        <v>5695.6481226499209</v>
      </c>
      <c r="L81" s="30">
        <f>L77*'input dmx'!AL47</f>
        <v>5902.1014213541348</v>
      </c>
      <c r="M81" s="30">
        <f>M77*'input dmx'!AM47</f>
        <v>6116.6337569427906</v>
      </c>
      <c r="N81" s="2"/>
      <c r="O81" s="2"/>
      <c r="P81" s="2"/>
      <c r="Q81" s="22"/>
      <c r="R81" s="2"/>
      <c r="S81" s="2"/>
    </row>
    <row r="82" spans="1:19" x14ac:dyDescent="0.2">
      <c r="A82" s="18" t="s">
        <v>136</v>
      </c>
      <c r="B82" s="3" t="str">
        <f>IF(B80&gt;-0.031,"YES","NO")</f>
        <v>YES</v>
      </c>
      <c r="C82" s="3" t="str">
        <f>IF(C80&gt;$B$28-0.001,"YES","NO")</f>
        <v>YES</v>
      </c>
      <c r="D82" s="3" t="str">
        <f t="shared" ref="D82:M82" si="52">IF(D80&gt;$B$28-0.001,"YES","NO")</f>
        <v>YES</v>
      </c>
      <c r="E82" s="3" t="str">
        <f t="shared" si="52"/>
        <v>YES</v>
      </c>
      <c r="F82" s="3" t="str">
        <f t="shared" si="52"/>
        <v>YES</v>
      </c>
      <c r="G82" s="3" t="str">
        <f t="shared" si="52"/>
        <v>YES</v>
      </c>
      <c r="H82" s="3" t="str">
        <f t="shared" si="52"/>
        <v>YES</v>
      </c>
      <c r="I82" s="3" t="str">
        <f t="shared" si="52"/>
        <v>YES</v>
      </c>
      <c r="J82" s="3" t="str">
        <f t="shared" si="52"/>
        <v>YES</v>
      </c>
      <c r="K82" s="3" t="str">
        <f t="shared" si="52"/>
        <v>YES</v>
      </c>
      <c r="L82" s="3" t="str">
        <f t="shared" si="52"/>
        <v>YES</v>
      </c>
      <c r="M82" s="3" t="str">
        <f t="shared" si="52"/>
        <v>YES</v>
      </c>
      <c r="N82" s="2"/>
      <c r="O82" s="2"/>
      <c r="P82" s="2"/>
      <c r="Q82" s="22"/>
      <c r="R82" s="2"/>
      <c r="S82" s="2"/>
    </row>
    <row r="83" spans="1:19" x14ac:dyDescent="0.2">
      <c r="A83" s="22" t="s">
        <v>97</v>
      </c>
      <c r="B83" s="3"/>
      <c r="C83" s="25" t="str">
        <f>IF((C81/B81-1)&lt;=0.041,"YES","NO")</f>
        <v>YES</v>
      </c>
      <c r="D83" s="3" t="str">
        <f t="shared" ref="D83:M83" si="53">IF((D81/C81-1)&lt;=0.041,"YES","NO")</f>
        <v>NO</v>
      </c>
      <c r="E83" s="3" t="str">
        <f t="shared" si="53"/>
        <v>YES</v>
      </c>
      <c r="F83" s="3" t="str">
        <f t="shared" si="53"/>
        <v>YES</v>
      </c>
      <c r="G83" s="3" t="str">
        <f t="shared" si="53"/>
        <v>YES</v>
      </c>
      <c r="H83" s="3" t="str">
        <f t="shared" si="53"/>
        <v>NO</v>
      </c>
      <c r="I83" s="3" t="str">
        <f t="shared" si="53"/>
        <v>YES</v>
      </c>
      <c r="J83" s="3" t="str">
        <f t="shared" si="53"/>
        <v>YES</v>
      </c>
      <c r="K83" s="3" t="str">
        <f t="shared" si="53"/>
        <v>YES</v>
      </c>
      <c r="L83" s="3" t="str">
        <f t="shared" si="53"/>
        <v>YES</v>
      </c>
      <c r="M83" s="3" t="str">
        <f t="shared" si="53"/>
        <v>YES</v>
      </c>
      <c r="N83" s="2"/>
      <c r="O83" s="2"/>
      <c r="P83" s="2"/>
      <c r="Q83" s="22"/>
      <c r="R83" s="2"/>
      <c r="S83" s="2"/>
    </row>
    <row r="84" spans="1:19" x14ac:dyDescent="0.2">
      <c r="A84" s="22"/>
      <c r="B84" s="3"/>
      <c r="C84" s="25"/>
      <c r="D84" s="3"/>
      <c r="E84" s="3"/>
      <c r="F84" s="3"/>
      <c r="G84" s="3"/>
      <c r="H84" s="3"/>
      <c r="I84" s="3"/>
      <c r="J84" s="3"/>
      <c r="K84" s="3"/>
      <c r="L84" s="3"/>
      <c r="M84" s="3"/>
      <c r="N84" s="2"/>
      <c r="O84" s="2"/>
      <c r="P84" s="2"/>
      <c r="Q84" s="22"/>
      <c r="R84" s="2"/>
      <c r="S84" s="2"/>
    </row>
    <row r="85" spans="1:19" x14ac:dyDescent="0.2">
      <c r="A85" s="27" t="s">
        <v>203</v>
      </c>
      <c r="B85" s="3">
        <f>'input dmx'!AB23</f>
        <v>19.3656619723393</v>
      </c>
      <c r="C85" s="3">
        <f t="shared" ref="C85:M85" si="54">(1/(1+C2/100))*C86-C89*100</f>
        <v>21.082523269950727</v>
      </c>
      <c r="D85" s="3">
        <f t="shared" si="54"/>
        <v>22.755136156025564</v>
      </c>
      <c r="E85" s="3">
        <f t="shared" si="54"/>
        <v>24.410247264287925</v>
      </c>
      <c r="F85" s="3">
        <f t="shared" si="54"/>
        <v>25.917812870349838</v>
      </c>
      <c r="G85" s="3">
        <f t="shared" si="54"/>
        <v>27.284449367842459</v>
      </c>
      <c r="H85" s="3">
        <f t="shared" si="54"/>
        <v>28.558192362339479</v>
      </c>
      <c r="I85" s="3">
        <f t="shared" si="54"/>
        <v>29.868227275845005</v>
      </c>
      <c r="J85" s="3">
        <f t="shared" si="54"/>
        <v>31.100739311227731</v>
      </c>
      <c r="K85" s="3">
        <f t="shared" si="54"/>
        <v>32.260315977240651</v>
      </c>
      <c r="L85" s="3">
        <f t="shared" si="54"/>
        <v>33.351273311336058</v>
      </c>
      <c r="M85" s="3">
        <f t="shared" si="54"/>
        <v>34.377671944303458</v>
      </c>
      <c r="N85" s="2"/>
      <c r="O85" s="2"/>
      <c r="P85" s="2"/>
      <c r="Q85" s="22"/>
      <c r="R85" s="2"/>
      <c r="S85" s="2"/>
    </row>
    <row r="86" spans="1:19" x14ac:dyDescent="0.2">
      <c r="A86" s="18" t="s">
        <v>81</v>
      </c>
      <c r="B86" s="3">
        <f>'input dmx'!AA23</f>
        <v>16.2150757690946</v>
      </c>
      <c r="C86" s="3">
        <f>B85</f>
        <v>19.3656619723393</v>
      </c>
      <c r="D86" s="3">
        <f t="shared" ref="D86:M86" si="55">C85</f>
        <v>21.082523269950727</v>
      </c>
      <c r="E86" s="3">
        <f t="shared" si="55"/>
        <v>22.755136156025564</v>
      </c>
      <c r="F86" s="3">
        <f t="shared" si="55"/>
        <v>24.410247264287925</v>
      </c>
      <c r="G86" s="3">
        <f t="shared" si="55"/>
        <v>25.917812870349838</v>
      </c>
      <c r="H86" s="3">
        <f t="shared" si="55"/>
        <v>27.284449367842459</v>
      </c>
      <c r="I86" s="3">
        <f t="shared" si="55"/>
        <v>28.558192362339479</v>
      </c>
      <c r="J86" s="3">
        <f t="shared" si="55"/>
        <v>29.868227275845005</v>
      </c>
      <c r="K86" s="3">
        <f t="shared" si="55"/>
        <v>31.100739311227731</v>
      </c>
      <c r="L86" s="3">
        <f t="shared" si="55"/>
        <v>32.260315977240651</v>
      </c>
      <c r="M86" s="3">
        <f t="shared" si="55"/>
        <v>33.351273311336058</v>
      </c>
      <c r="N86" s="2"/>
      <c r="O86" s="2"/>
      <c r="P86" s="2"/>
      <c r="Q86" s="22"/>
      <c r="R86" s="2"/>
      <c r="S86" s="2"/>
    </row>
    <row r="87" spans="1:19" x14ac:dyDescent="0.2">
      <c r="A87" s="18" t="s">
        <v>134</v>
      </c>
      <c r="B87" s="3">
        <f>('input dmx'!AB14-'input dmx'!AB17)/'input dmx'!AB4</f>
        <v>0.15625242698211339</v>
      </c>
      <c r="C87" s="25">
        <f>C26</f>
        <v>0.15767808425106022</v>
      </c>
      <c r="D87" s="25">
        <f t="shared" ref="D87:M87" si="56">D26</f>
        <v>0.15856809784862924</v>
      </c>
      <c r="E87" s="25">
        <f t="shared" si="56"/>
        <v>0.15947881628616031</v>
      </c>
      <c r="F87" s="25">
        <f t="shared" si="56"/>
        <v>0.16025103179527789</v>
      </c>
      <c r="G87" s="25">
        <f t="shared" si="56"/>
        <v>0.16065888153016486</v>
      </c>
      <c r="H87" s="25">
        <f t="shared" si="56"/>
        <v>0.16102478244078308</v>
      </c>
      <c r="I87" s="25">
        <f t="shared" si="56"/>
        <v>0.16133504213720029</v>
      </c>
      <c r="J87" s="25">
        <f t="shared" si="56"/>
        <v>0.16164589963650125</v>
      </c>
      <c r="K87" s="25">
        <f t="shared" si="56"/>
        <v>0.16195735609052145</v>
      </c>
      <c r="L87" s="25">
        <f t="shared" si="56"/>
        <v>0.16226941265331629</v>
      </c>
      <c r="M87" s="25">
        <f t="shared" si="56"/>
        <v>0.16258207048116466</v>
      </c>
      <c r="N87" s="2"/>
      <c r="O87" s="2"/>
      <c r="P87" s="2"/>
      <c r="Q87" s="22"/>
      <c r="R87" s="2"/>
      <c r="S87" s="2"/>
    </row>
    <row r="88" spans="1:19" x14ac:dyDescent="0.2">
      <c r="A88" s="18" t="s">
        <v>126</v>
      </c>
      <c r="B88" s="3">
        <f>'input dmx'!AB17/'input dmx'!AB4</f>
        <v>6.1930948643129681E-3</v>
      </c>
      <c r="C88" s="17">
        <f>((C$15/100)/(1+C$2/100))*(C86/100)</f>
        <v>3.2915749416661186E-2</v>
      </c>
      <c r="D88" s="17">
        <f t="shared" ref="D88:M88" si="57">((D$15/100)/(1+D$2/100))*(D86/100)</f>
        <v>1.6988814217044387E-2</v>
      </c>
      <c r="E88" s="17">
        <f t="shared" si="57"/>
        <v>2.0548864372255244E-2</v>
      </c>
      <c r="F88" s="17">
        <f t="shared" si="57"/>
        <v>2.3950782911600854E-2</v>
      </c>
      <c r="G88" s="17">
        <f t="shared" si="57"/>
        <v>2.6006713416421905E-2</v>
      </c>
      <c r="H88" s="17">
        <f t="shared" si="57"/>
        <v>2.7640828619832501E-2</v>
      </c>
      <c r="I88" s="17">
        <f t="shared" si="57"/>
        <v>2.9156479317199651E-2</v>
      </c>
      <c r="J88" s="17">
        <f t="shared" si="57"/>
        <v>3.0493959133002121E-2</v>
      </c>
      <c r="K88" s="17">
        <f t="shared" si="57"/>
        <v>3.1752291985862428E-2</v>
      </c>
      <c r="L88" s="17">
        <f t="shared" si="57"/>
        <v>3.2936161491689347E-2</v>
      </c>
      <c r="M88" s="17">
        <f t="shared" si="57"/>
        <v>3.4049974107835418E-2</v>
      </c>
      <c r="N88" s="2"/>
      <c r="O88" s="2"/>
      <c r="P88" s="2"/>
      <c r="Q88" s="22"/>
      <c r="R88" s="2"/>
      <c r="S88" s="2"/>
    </row>
    <row r="89" spans="1:19" x14ac:dyDescent="0.2">
      <c r="A89" s="22" t="s">
        <v>178</v>
      </c>
      <c r="B89" s="3">
        <v>-0.03</v>
      </c>
      <c r="C89" s="3">
        <v>-0.03</v>
      </c>
      <c r="D89" s="3">
        <v>-0.03</v>
      </c>
      <c r="E89" s="3">
        <v>-0.03</v>
      </c>
      <c r="F89" s="3">
        <v>-0.03</v>
      </c>
      <c r="G89" s="3">
        <v>-0.03</v>
      </c>
      <c r="H89" s="3">
        <v>-0.03</v>
      </c>
      <c r="I89" s="3">
        <v>-0.03</v>
      </c>
      <c r="J89" s="3">
        <v>-0.03</v>
      </c>
      <c r="K89" s="3">
        <v>-0.03</v>
      </c>
      <c r="L89" s="3">
        <v>-0.03</v>
      </c>
      <c r="M89" s="3">
        <v>-0.03</v>
      </c>
      <c r="N89" s="2"/>
      <c r="O89" s="2"/>
      <c r="P89" s="2"/>
      <c r="Q89" s="22"/>
      <c r="R89" s="2"/>
      <c r="S89" s="2"/>
    </row>
    <row r="90" spans="1:19" x14ac:dyDescent="0.2">
      <c r="A90" s="22" t="s">
        <v>179</v>
      </c>
      <c r="B90" s="3">
        <f>B7</f>
        <v>3.9204044662567265E-2</v>
      </c>
      <c r="C90" s="3">
        <f t="shared" ref="C90:M90" si="58">C5-C87-C88-C89</f>
        <v>1.8862979718082415E-2</v>
      </c>
      <c r="D90" s="3">
        <f t="shared" si="58"/>
        <v>3.6723975651176591E-2</v>
      </c>
      <c r="E90" s="3">
        <f t="shared" si="58"/>
        <v>3.274190181857449E-2</v>
      </c>
      <c r="F90" s="3">
        <f t="shared" si="58"/>
        <v>2.9482127073704512E-2</v>
      </c>
      <c r="G90" s="3">
        <f t="shared" si="58"/>
        <v>2.7701280887328046E-2</v>
      </c>
      <c r="H90" s="3">
        <f t="shared" si="58"/>
        <v>2.6679320591761365E-2</v>
      </c>
      <c r="I90" s="3">
        <f t="shared" si="58"/>
        <v>2.4853410197977006E-2</v>
      </c>
      <c r="J90" s="3">
        <f t="shared" si="58"/>
        <v>2.3205072882873577E-2</v>
      </c>
      <c r="K90" s="3">
        <f t="shared" si="58"/>
        <v>2.1635283575993071E-2</v>
      </c>
      <c r="L90" s="3">
        <f t="shared" si="58"/>
        <v>2.0139357507371308E-2</v>
      </c>
      <c r="M90" s="3">
        <f t="shared" si="58"/>
        <v>1.8712887063376871E-2</v>
      </c>
      <c r="N90" s="2"/>
      <c r="O90" s="2"/>
      <c r="P90" s="2"/>
      <c r="Q90" s="22"/>
      <c r="R90" s="2"/>
      <c r="S90" s="2"/>
    </row>
    <row r="91" spans="1:19" x14ac:dyDescent="0.2">
      <c r="A91" s="2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2"/>
      <c r="O91" s="2"/>
      <c r="P91" s="2"/>
      <c r="Q91" s="22"/>
      <c r="R91" s="2"/>
      <c r="S91" s="2"/>
    </row>
    <row r="92" spans="1:19" x14ac:dyDescent="0.2">
      <c r="A92" s="27" t="s">
        <v>204</v>
      </c>
      <c r="B92" s="3">
        <f>'input dmx'!AB23</f>
        <v>19.3656619723393</v>
      </c>
      <c r="C92" s="3">
        <f t="shared" ref="C92:M92" si="59">(1/(1+C2/100))*C93-C96*100</f>
        <v>19.582523269950727</v>
      </c>
      <c r="D92" s="3">
        <f t="shared" si="59"/>
        <v>19.849578393579058</v>
      </c>
      <c r="E92" s="3">
        <f t="shared" si="59"/>
        <v>20.176415670923543</v>
      </c>
      <c r="F92" s="3">
        <f t="shared" si="59"/>
        <v>20.442836331572426</v>
      </c>
      <c r="G92" s="3">
        <f t="shared" si="59"/>
        <v>20.654510695502985</v>
      </c>
      <c r="H92" s="3">
        <f t="shared" si="59"/>
        <v>20.847722594242224</v>
      </c>
      <c r="I92" s="3">
        <f t="shared" si="59"/>
        <v>21.114033750418457</v>
      </c>
      <c r="J92" s="3">
        <f t="shared" si="59"/>
        <v>21.364585626372342</v>
      </c>
      <c r="K92" s="3">
        <f t="shared" si="59"/>
        <v>21.600310796302768</v>
      </c>
      <c r="L92" s="3">
        <f t="shared" si="59"/>
        <v>21.822086648218381</v>
      </c>
      <c r="M92" s="3">
        <f t="shared" si="59"/>
        <v>22.030738649646199</v>
      </c>
      <c r="N92" s="2"/>
      <c r="O92" s="2"/>
      <c r="P92" s="2"/>
      <c r="Q92" s="22"/>
      <c r="R92" s="2"/>
      <c r="S92" s="2"/>
    </row>
    <row r="93" spans="1:19" x14ac:dyDescent="0.2">
      <c r="A93" s="18" t="s">
        <v>81</v>
      </c>
      <c r="B93" s="3">
        <f>'input dmx'!AA23</f>
        <v>16.2150757690946</v>
      </c>
      <c r="C93" s="3">
        <f>B92</f>
        <v>19.3656619723393</v>
      </c>
      <c r="D93" s="3">
        <f t="shared" ref="D93:M93" si="60">C92</f>
        <v>19.582523269950727</v>
      </c>
      <c r="E93" s="3">
        <f t="shared" si="60"/>
        <v>19.849578393579058</v>
      </c>
      <c r="F93" s="3">
        <f t="shared" si="60"/>
        <v>20.176415670923543</v>
      </c>
      <c r="G93" s="3">
        <f t="shared" si="60"/>
        <v>20.442836331572426</v>
      </c>
      <c r="H93" s="3">
        <f t="shared" si="60"/>
        <v>20.654510695502985</v>
      </c>
      <c r="I93" s="3">
        <f t="shared" si="60"/>
        <v>20.847722594242224</v>
      </c>
      <c r="J93" s="3">
        <f t="shared" si="60"/>
        <v>21.114033750418457</v>
      </c>
      <c r="K93" s="3">
        <f t="shared" si="60"/>
        <v>21.364585626372342</v>
      </c>
      <c r="L93" s="3">
        <f t="shared" si="60"/>
        <v>21.600310796302768</v>
      </c>
      <c r="M93" s="3">
        <f t="shared" si="60"/>
        <v>21.822086648218381</v>
      </c>
      <c r="N93" s="2"/>
      <c r="O93" s="2"/>
      <c r="P93" s="2"/>
      <c r="Q93" s="22"/>
      <c r="R93" s="2"/>
      <c r="S93" s="2"/>
    </row>
    <row r="94" spans="1:19" x14ac:dyDescent="0.2">
      <c r="A94" s="18" t="s">
        <v>134</v>
      </c>
      <c r="B94" s="3">
        <f>('input dmx'!AB14-'input dmx'!AB17)/'input dmx'!AB4</f>
        <v>0.15625242698211339</v>
      </c>
      <c r="C94" s="25">
        <f>C26</f>
        <v>0.15767808425106022</v>
      </c>
      <c r="D94" s="25">
        <f t="shared" ref="D94:M94" si="61">D26</f>
        <v>0.15856809784862924</v>
      </c>
      <c r="E94" s="25">
        <f t="shared" si="61"/>
        <v>0.15947881628616031</v>
      </c>
      <c r="F94" s="25">
        <f t="shared" si="61"/>
        <v>0.16025103179527789</v>
      </c>
      <c r="G94" s="25">
        <f t="shared" si="61"/>
        <v>0.16065888153016486</v>
      </c>
      <c r="H94" s="25">
        <f t="shared" si="61"/>
        <v>0.16102478244078308</v>
      </c>
      <c r="I94" s="25">
        <f t="shared" si="61"/>
        <v>0.16133504213720029</v>
      </c>
      <c r="J94" s="25">
        <f t="shared" si="61"/>
        <v>0.16164589963650125</v>
      </c>
      <c r="K94" s="25">
        <f t="shared" si="61"/>
        <v>0.16195735609052145</v>
      </c>
      <c r="L94" s="25">
        <f t="shared" si="61"/>
        <v>0.16226941265331629</v>
      </c>
      <c r="M94" s="25">
        <f t="shared" si="61"/>
        <v>0.16258207048116466</v>
      </c>
      <c r="N94" s="2"/>
      <c r="O94" s="2"/>
      <c r="P94" s="2"/>
      <c r="Q94" s="22"/>
      <c r="R94" s="2"/>
      <c r="S94" s="2"/>
    </row>
    <row r="95" spans="1:19" x14ac:dyDescent="0.2">
      <c r="A95" s="18" t="s">
        <v>126</v>
      </c>
      <c r="B95" s="3">
        <f>'input dmx'!AB17/'input dmx'!AB4</f>
        <v>6.1930948643129681E-3</v>
      </c>
      <c r="C95" s="17">
        <f>((C$15/100)/(1+C$2/100))*(C93/100)</f>
        <v>3.2915749416661186E-2</v>
      </c>
      <c r="D95" s="17">
        <f t="shared" ref="D95:M95" si="62">((D$15/100)/(1+D$2/100))*(D93/100)</f>
        <v>1.578007743543304E-2</v>
      </c>
      <c r="E95" s="17">
        <f t="shared" si="62"/>
        <v>1.7925021035222231E-2</v>
      </c>
      <c r="F95" s="17">
        <f t="shared" si="62"/>
        <v>1.9796643042427942E-2</v>
      </c>
      <c r="G95" s="17">
        <f t="shared" si="62"/>
        <v>2.0512957191007201E-2</v>
      </c>
      <c r="H95" s="17">
        <f t="shared" si="62"/>
        <v>2.092429217332013E-2</v>
      </c>
      <c r="I95" s="17">
        <f t="shared" si="62"/>
        <v>2.1284477144685243E-2</v>
      </c>
      <c r="J95" s="17">
        <f t="shared" si="62"/>
        <v>2.1556367452673759E-2</v>
      </c>
      <c r="K95" s="17">
        <f t="shared" si="62"/>
        <v>2.1812168327478731E-2</v>
      </c>
      <c r="L95" s="17">
        <f t="shared" si="62"/>
        <v>2.2052831880494197E-2</v>
      </c>
      <c r="M95" s="17">
        <f t="shared" si="62"/>
        <v>2.227925388078715E-2</v>
      </c>
      <c r="N95" s="2"/>
      <c r="O95" s="2"/>
      <c r="P95" s="2"/>
      <c r="Q95" s="22"/>
      <c r="R95" s="2"/>
      <c r="S95" s="2"/>
    </row>
    <row r="96" spans="1:19" x14ac:dyDescent="0.2">
      <c r="A96" s="22" t="s">
        <v>178</v>
      </c>
      <c r="B96" s="3">
        <v>-1.4999999999999999E-2</v>
      </c>
      <c r="C96" s="3">
        <v>-1.4999999999999999E-2</v>
      </c>
      <c r="D96" s="3">
        <v>-1.4999999999999999E-2</v>
      </c>
      <c r="E96" s="3">
        <v>-1.4999999999999999E-2</v>
      </c>
      <c r="F96" s="3">
        <v>-1.4999999999999999E-2</v>
      </c>
      <c r="G96" s="3">
        <v>-1.4999999999999999E-2</v>
      </c>
      <c r="H96" s="3">
        <v>-1.4999999999999999E-2</v>
      </c>
      <c r="I96" s="3">
        <v>-1.4999999999999999E-2</v>
      </c>
      <c r="J96" s="3">
        <v>-1.4999999999999999E-2</v>
      </c>
      <c r="K96" s="3">
        <v>-1.4999999999999999E-2</v>
      </c>
      <c r="L96" s="3">
        <v>-1.4999999999999999E-2</v>
      </c>
      <c r="M96" s="3">
        <v>-1.4999999999999999E-2</v>
      </c>
      <c r="N96" s="2"/>
      <c r="O96" s="2"/>
      <c r="P96" s="2"/>
      <c r="Q96" s="22"/>
      <c r="R96" s="2"/>
      <c r="S96" s="2"/>
    </row>
    <row r="97" spans="1:19" x14ac:dyDescent="0.2">
      <c r="A97" s="22" t="s">
        <v>179</v>
      </c>
      <c r="B97" s="3">
        <f>B7</f>
        <v>3.9204044662567265E-2</v>
      </c>
      <c r="C97" s="3">
        <f t="shared" ref="C97:M97" si="63">C5-C94-C95-C96</f>
        <v>3.8629797180824155E-3</v>
      </c>
      <c r="D97" s="3">
        <f t="shared" si="63"/>
        <v>2.2932712432787938E-2</v>
      </c>
      <c r="E97" s="3">
        <f t="shared" si="63"/>
        <v>2.03657451556075E-2</v>
      </c>
      <c r="F97" s="3">
        <f t="shared" si="63"/>
        <v>1.8636266942877424E-2</v>
      </c>
      <c r="G97" s="3">
        <f t="shared" si="63"/>
        <v>1.819503711274275E-2</v>
      </c>
      <c r="H97" s="3">
        <f t="shared" si="63"/>
        <v>1.8395857038273736E-2</v>
      </c>
      <c r="I97" s="3">
        <f t="shared" si="63"/>
        <v>1.7725412370491415E-2</v>
      </c>
      <c r="J97" s="3">
        <f t="shared" si="63"/>
        <v>1.7142664563201938E-2</v>
      </c>
      <c r="K97" s="3">
        <f t="shared" si="63"/>
        <v>1.6575407234376768E-2</v>
      </c>
      <c r="L97" s="3">
        <f t="shared" si="63"/>
        <v>1.6022687118566459E-2</v>
      </c>
      <c r="M97" s="3">
        <f t="shared" si="63"/>
        <v>1.5483607290425139E-2</v>
      </c>
      <c r="N97" s="2"/>
      <c r="O97" s="2"/>
      <c r="P97" s="2"/>
      <c r="Q97" s="22"/>
      <c r="R97" s="2"/>
      <c r="S97" s="2"/>
    </row>
    <row r="98" spans="1:19" x14ac:dyDescent="0.2">
      <c r="A98" s="18"/>
      <c r="B98" s="17"/>
    </row>
    <row r="99" spans="1:19" s="58" customFormat="1" x14ac:dyDescent="0.2">
      <c r="A99" s="56" t="s">
        <v>164</v>
      </c>
      <c r="B99" s="57"/>
    </row>
    <row r="100" spans="1:19" x14ac:dyDescent="0.2">
      <c r="A100" s="18" t="s">
        <v>158</v>
      </c>
      <c r="B100" s="28">
        <f>B17+((B15/100)/(1+B19))*'input dmx'!AA23/100</f>
        <v>3.5618032829719627E-2</v>
      </c>
      <c r="C100" s="28">
        <f t="shared" ref="C100:M100" si="64">C17+((C15/100)/(1+C19))*(B18/100)</f>
        <v>3.5251456185241899E-2</v>
      </c>
      <c r="D100" s="28">
        <f t="shared" si="64"/>
        <v>1.8091829770722156E-2</v>
      </c>
      <c r="E100" s="28">
        <f t="shared" si="64"/>
        <v>2.0694606732381687E-2</v>
      </c>
      <c r="F100" s="28">
        <f t="shared" si="64"/>
        <v>2.3529418616355199E-2</v>
      </c>
      <c r="G100" s="28">
        <f t="shared" si="64"/>
        <v>2.5087064743938448E-2</v>
      </c>
      <c r="H100" s="28">
        <f t="shared" si="64"/>
        <v>1.1266397862128344E-2</v>
      </c>
      <c r="I100" s="28">
        <f t="shared" si="64"/>
        <v>1.214450610956642E-2</v>
      </c>
      <c r="J100" s="28">
        <f t="shared" si="64"/>
        <v>-1.5113067946903971E-2</v>
      </c>
      <c r="K100" s="28">
        <f t="shared" si="64"/>
        <v>-1.5113067946903971E-2</v>
      </c>
      <c r="L100" s="28">
        <f t="shared" si="64"/>
        <v>-1.5113067946903971E-2</v>
      </c>
      <c r="M100" s="28">
        <f t="shared" si="64"/>
        <v>-1.5113067946903971E-2</v>
      </c>
      <c r="N100" s="18"/>
    </row>
    <row r="101" spans="1:19" x14ac:dyDescent="0.2">
      <c r="A101" t="s">
        <v>159</v>
      </c>
      <c r="B101" s="17">
        <f t="shared" ref="B101:M101" si="65">B36+((B15/100)/(1+B19))*B32/100</f>
        <v>1.2332051570966552E-2</v>
      </c>
      <c r="C101" s="17">
        <f t="shared" si="65"/>
        <v>-2.474854381475812E-2</v>
      </c>
      <c r="D101" s="17">
        <f t="shared" si="65"/>
        <v>-3.9310775920122554E-2</v>
      </c>
      <c r="E101" s="17">
        <f t="shared" si="65"/>
        <v>-3.2622618258982189E-2</v>
      </c>
      <c r="F101" s="17">
        <f t="shared" si="65"/>
        <v>-2.5696033359397283E-2</v>
      </c>
      <c r="G101" s="17">
        <f t="shared" si="65"/>
        <v>-2.0571281379568936E-2</v>
      </c>
      <c r="H101" s="17">
        <f t="shared" si="65"/>
        <v>-1.6202712704268644E-2</v>
      </c>
      <c r="I101" s="17">
        <f t="shared" si="65"/>
        <v>-1.2323135753445812E-2</v>
      </c>
      <c r="J101" s="17">
        <f t="shared" si="65"/>
        <v>-8.6334766993770504E-3</v>
      </c>
      <c r="K101" s="17">
        <f t="shared" si="65"/>
        <v>-5.1621576194681579E-3</v>
      </c>
      <c r="L101" s="17">
        <f t="shared" si="65"/>
        <v>-1.8962579853944936E-3</v>
      </c>
      <c r="M101" s="17">
        <f t="shared" si="65"/>
        <v>1.1763781434981219E-3</v>
      </c>
    </row>
    <row r="102" spans="1:19" x14ac:dyDescent="0.2">
      <c r="A102" t="s">
        <v>160</v>
      </c>
      <c r="B102" s="17">
        <f t="shared" ref="B102:M102" si="66">B48+((B15/100)/(1+B19))*B42/100</f>
        <v>1.2332051570966552E-2</v>
      </c>
      <c r="C102" s="17">
        <f t="shared" si="66"/>
        <v>-2.0841089883140165E-2</v>
      </c>
      <c r="D102" s="17">
        <f t="shared" si="66"/>
        <v>-1.9990218384528143E-2</v>
      </c>
      <c r="E102" s="17">
        <f t="shared" si="66"/>
        <v>-2.0210519729919635E-2</v>
      </c>
      <c r="F102" s="17">
        <f t="shared" si="66"/>
        <v>-1.9703453738867688E-2</v>
      </c>
      <c r="G102" s="17">
        <f t="shared" si="66"/>
        <v>-1.9105167509374597E-2</v>
      </c>
      <c r="H102" s="17">
        <f t="shared" si="66"/>
        <v>-1.823431010982568E-2</v>
      </c>
      <c r="I102" s="17">
        <f t="shared" si="66"/>
        <v>-1.7495990855656576E-2</v>
      </c>
      <c r="J102" s="17">
        <f t="shared" si="66"/>
        <v>-1.3500221932681765E-2</v>
      </c>
      <c r="K102" s="17">
        <f t="shared" si="66"/>
        <v>-9.7409074003718121E-3</v>
      </c>
      <c r="L102" s="17">
        <f t="shared" si="66"/>
        <v>-6.2040547882053695E-3</v>
      </c>
      <c r="M102" s="17">
        <f t="shared" si="66"/>
        <v>-2.8764996467893003E-3</v>
      </c>
    </row>
    <row r="103" spans="1:19" x14ac:dyDescent="0.2">
      <c r="A103" t="s">
        <v>161</v>
      </c>
      <c r="B103" s="17">
        <f t="shared" ref="B103:M103" si="67">B60+((B15/100)/(1+B19))*B54/100</f>
        <v>1.2332051570966552E-2</v>
      </c>
      <c r="C103" s="17">
        <f t="shared" si="67"/>
        <v>5.251456185241879E-3</v>
      </c>
      <c r="D103" s="17">
        <f t="shared" si="67"/>
        <v>-1.1890684367657472E-2</v>
      </c>
      <c r="E103" s="17">
        <f t="shared" si="67"/>
        <v>-8.1977432386071691E-3</v>
      </c>
      <c r="F103" s="17">
        <f t="shared" si="67"/>
        <v>-4.539994620789585E-3</v>
      </c>
      <c r="G103" s="17">
        <f t="shared" si="67"/>
        <v>-2.2926501807631061E-3</v>
      </c>
      <c r="H103" s="17">
        <f t="shared" si="67"/>
        <v>-5.3820275519388464E-4</v>
      </c>
      <c r="I103" s="17">
        <f t="shared" si="67"/>
        <v>9.4717826320968312E-4</v>
      </c>
      <c r="J103" s="17">
        <f t="shared" si="67"/>
        <v>2.3713392607792143E-3</v>
      </c>
      <c r="K103" s="17">
        <f t="shared" si="67"/>
        <v>3.7112238331148822E-3</v>
      </c>
      <c r="L103" s="17">
        <f t="shared" si="67"/>
        <v>4.9718191381730795E-3</v>
      </c>
      <c r="M103" s="17">
        <f t="shared" si="67"/>
        <v>6.1578172128912423E-3</v>
      </c>
      <c r="Q103" s="18"/>
    </row>
    <row r="104" spans="1:19" x14ac:dyDescent="0.2">
      <c r="A104" t="s">
        <v>162</v>
      </c>
      <c r="B104" s="17">
        <f t="shared" ref="B104:M104" si="68">B70+((B15/100)/(1+B19))*B66/100</f>
        <v>1.2332051570966552E-2</v>
      </c>
      <c r="C104" s="17">
        <f t="shared" si="68"/>
        <v>5.2514561852419067E-3</v>
      </c>
      <c r="D104" s="17">
        <f t="shared" si="68"/>
        <v>-1.18906843676575E-2</v>
      </c>
      <c r="E104" s="17">
        <f t="shared" si="68"/>
        <v>-8.1977432386071379E-3</v>
      </c>
      <c r="F104" s="17">
        <f t="shared" si="68"/>
        <v>-4.539994620789644E-3</v>
      </c>
      <c r="G104" s="17">
        <f t="shared" si="68"/>
        <v>-2.2926501807630784E-3</v>
      </c>
      <c r="H104" s="17">
        <f t="shared" si="68"/>
        <v>-5.3820275519388464E-4</v>
      </c>
      <c r="I104" s="17">
        <f t="shared" si="68"/>
        <v>9.4717826320965884E-4</v>
      </c>
      <c r="J104" s="17">
        <f t="shared" si="68"/>
        <v>2.3713392607792004E-3</v>
      </c>
      <c r="K104" s="17">
        <f t="shared" si="68"/>
        <v>3.7112238331148892E-3</v>
      </c>
      <c r="L104" s="17">
        <f t="shared" si="68"/>
        <v>4.9718191381730586E-3</v>
      </c>
      <c r="M104" s="17">
        <f t="shared" si="68"/>
        <v>6.1578172128912215E-3</v>
      </c>
      <c r="Q104" s="18"/>
    </row>
    <row r="105" spans="1:19" x14ac:dyDescent="0.2">
      <c r="A105" t="s">
        <v>163</v>
      </c>
      <c r="B105" s="17">
        <f t="shared" ref="B105:M105" si="69">B80+((B15/100)/(1+B19))*B76/100</f>
        <v>1.8128006908399285E-2</v>
      </c>
      <c r="C105" s="17">
        <f t="shared" si="69"/>
        <v>2.0251456185241871E-2</v>
      </c>
      <c r="D105" s="17">
        <f t="shared" si="69"/>
        <v>1.840372402731813E-3</v>
      </c>
      <c r="E105" s="17">
        <f t="shared" si="69"/>
        <v>4.0509847560917175E-3</v>
      </c>
      <c r="F105" s="17">
        <f t="shared" si="69"/>
        <v>6.0858232590645725E-3</v>
      </c>
      <c r="G105" s="17">
        <f t="shared" si="69"/>
        <v>6.8926514594164628E-3</v>
      </c>
      <c r="H105" s="17">
        <f t="shared" si="69"/>
        <v>7.3375652811088453E-3</v>
      </c>
      <c r="I105" s="17">
        <f t="shared" si="69"/>
        <v>7.6232339926722188E-3</v>
      </c>
      <c r="J105" s="17">
        <f t="shared" si="69"/>
        <v>7.9122257314004595E-3</v>
      </c>
      <c r="K105" s="17">
        <f t="shared" si="69"/>
        <v>8.1841160393889868E-3</v>
      </c>
      <c r="L105" s="17">
        <f t="shared" si="69"/>
        <v>8.4399169141939553E-3</v>
      </c>
      <c r="M105" s="17">
        <f t="shared" si="69"/>
        <v>8.6805804672093999E-3</v>
      </c>
      <c r="Q105" s="18"/>
    </row>
    <row r="106" spans="1:19" x14ac:dyDescent="0.2">
      <c r="A106" s="27" t="s">
        <v>171</v>
      </c>
      <c r="B106" s="50">
        <f t="shared" ref="B106:M106" si="70">IF(B20&lt;0,1,0)</f>
        <v>0</v>
      </c>
      <c r="C106" s="50">
        <f t="shared" si="70"/>
        <v>0</v>
      </c>
      <c r="D106" s="50">
        <f t="shared" si="70"/>
        <v>0</v>
      </c>
      <c r="E106" s="50">
        <f t="shared" si="70"/>
        <v>0</v>
      </c>
      <c r="F106" s="50">
        <f t="shared" si="70"/>
        <v>0</v>
      </c>
      <c r="G106" s="50">
        <f t="shared" si="70"/>
        <v>0</v>
      </c>
      <c r="H106" s="50">
        <f t="shared" si="70"/>
        <v>0</v>
      </c>
      <c r="I106" s="50">
        <f t="shared" si="70"/>
        <v>0</v>
      </c>
      <c r="J106" s="50">
        <f t="shared" si="70"/>
        <v>0</v>
      </c>
      <c r="K106" s="50">
        <f t="shared" si="70"/>
        <v>0</v>
      </c>
      <c r="L106" s="50">
        <f t="shared" si="70"/>
        <v>0</v>
      </c>
      <c r="M106" s="50">
        <f t="shared" si="70"/>
        <v>0</v>
      </c>
      <c r="Q106" s="18"/>
    </row>
    <row r="107" spans="1:19" x14ac:dyDescent="0.2">
      <c r="A107" s="27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Q107" s="18"/>
    </row>
    <row r="108" spans="1:19" x14ac:dyDescent="0.2">
      <c r="A108" s="18" t="s">
        <v>165</v>
      </c>
      <c r="B108" s="27"/>
      <c r="Q108" s="18"/>
    </row>
    <row r="109" spans="1:19" x14ac:dyDescent="0.2">
      <c r="A109" s="2" t="s">
        <v>149</v>
      </c>
      <c r="C109" s="17">
        <f t="shared" ref="C109:M109" si="71">IF(C2&lt;C19*100,C100-B100,0)</f>
        <v>0</v>
      </c>
      <c r="D109" s="17">
        <f t="shared" si="71"/>
        <v>0</v>
      </c>
      <c r="E109" s="17">
        <f t="shared" si="71"/>
        <v>0</v>
      </c>
      <c r="F109" s="17">
        <f t="shared" si="71"/>
        <v>0</v>
      </c>
      <c r="G109" s="17">
        <f t="shared" si="71"/>
        <v>0</v>
      </c>
      <c r="H109" s="17">
        <f t="shared" si="71"/>
        <v>0</v>
      </c>
      <c r="I109" s="17">
        <f t="shared" si="71"/>
        <v>0</v>
      </c>
      <c r="J109" s="54">
        <f t="shared" si="71"/>
        <v>0</v>
      </c>
      <c r="K109" s="54">
        <f t="shared" si="71"/>
        <v>0</v>
      </c>
      <c r="L109" s="54">
        <f t="shared" si="71"/>
        <v>0</v>
      </c>
      <c r="M109" s="54">
        <f t="shared" si="71"/>
        <v>0</v>
      </c>
      <c r="N109" s="18"/>
      <c r="Q109" s="18"/>
    </row>
    <row r="110" spans="1:19" x14ac:dyDescent="0.2">
      <c r="A110" s="2" t="s">
        <v>150</v>
      </c>
      <c r="B110" s="17"/>
      <c r="C110">
        <f t="shared" ref="C110:M110" si="72">IF(C2&gt;C19*100,-(C100-B100),0)</f>
        <v>3.6657664447772853E-4</v>
      </c>
      <c r="D110">
        <f t="shared" si="72"/>
        <v>1.7159626414519742E-2</v>
      </c>
      <c r="E110">
        <f t="shared" si="72"/>
        <v>-2.6027769616595309E-3</v>
      </c>
      <c r="F110">
        <f t="shared" si="72"/>
        <v>-2.834811883973512E-3</v>
      </c>
      <c r="G110">
        <f t="shared" si="72"/>
        <v>-1.5576461275832489E-3</v>
      </c>
      <c r="H110">
        <f t="shared" si="72"/>
        <v>1.3820666881810105E-2</v>
      </c>
      <c r="I110">
        <f t="shared" si="72"/>
        <v>-8.7810824743807595E-4</v>
      </c>
      <c r="J110">
        <f t="shared" si="72"/>
        <v>2.7257574056470391E-2</v>
      </c>
      <c r="K110">
        <f t="shared" si="72"/>
        <v>0</v>
      </c>
      <c r="L110">
        <f t="shared" si="72"/>
        <v>0</v>
      </c>
      <c r="M110">
        <f t="shared" si="72"/>
        <v>0</v>
      </c>
    </row>
    <row r="111" spans="1:19" x14ac:dyDescent="0.2">
      <c r="A111" s="2" t="s">
        <v>151</v>
      </c>
      <c r="B111" s="18"/>
      <c r="C111" s="18">
        <f t="shared" ref="C111:M111" si="73">IF(C106=1,C100-B100,0)</f>
        <v>0</v>
      </c>
      <c r="D111" s="18">
        <f t="shared" si="73"/>
        <v>0</v>
      </c>
      <c r="E111" s="18">
        <f t="shared" si="73"/>
        <v>0</v>
      </c>
      <c r="F111" s="18">
        <f t="shared" si="73"/>
        <v>0</v>
      </c>
      <c r="G111" s="18">
        <f t="shared" si="73"/>
        <v>0</v>
      </c>
      <c r="H111" s="18">
        <f t="shared" si="73"/>
        <v>0</v>
      </c>
      <c r="I111" s="18">
        <f t="shared" si="73"/>
        <v>0</v>
      </c>
      <c r="J111" s="18">
        <f t="shared" si="73"/>
        <v>0</v>
      </c>
      <c r="K111" s="18">
        <f t="shared" si="73"/>
        <v>0</v>
      </c>
      <c r="L111" s="18">
        <f t="shared" si="73"/>
        <v>0</v>
      </c>
      <c r="M111" s="18">
        <f t="shared" si="73"/>
        <v>0</v>
      </c>
    </row>
    <row r="112" spans="1:19" x14ac:dyDescent="0.2">
      <c r="A112" s="2" t="s">
        <v>152</v>
      </c>
      <c r="C112">
        <f t="shared" ref="C112:M112" si="74">IF(C106=0,-(C100-B100),0)</f>
        <v>3.6657664447772853E-4</v>
      </c>
      <c r="D112">
        <f t="shared" si="74"/>
        <v>1.7159626414519742E-2</v>
      </c>
      <c r="E112">
        <f t="shared" si="74"/>
        <v>-2.6027769616595309E-3</v>
      </c>
      <c r="F112">
        <f t="shared" si="74"/>
        <v>-2.834811883973512E-3</v>
      </c>
      <c r="G112">
        <f t="shared" si="74"/>
        <v>-1.5576461275832489E-3</v>
      </c>
      <c r="H112">
        <f t="shared" si="74"/>
        <v>1.3820666881810105E-2</v>
      </c>
      <c r="I112">
        <f t="shared" si="74"/>
        <v>-8.7810824743807595E-4</v>
      </c>
      <c r="J112">
        <f t="shared" si="74"/>
        <v>2.7257574056470391E-2</v>
      </c>
      <c r="K112">
        <f t="shared" si="74"/>
        <v>0</v>
      </c>
      <c r="L112">
        <f t="shared" si="74"/>
        <v>0</v>
      </c>
      <c r="M112">
        <f t="shared" si="74"/>
        <v>0</v>
      </c>
      <c r="Q112" s="18"/>
    </row>
    <row r="113" spans="1:17" x14ac:dyDescent="0.2">
      <c r="A113" s="53" t="s">
        <v>166</v>
      </c>
      <c r="B113" s="11"/>
      <c r="Q113" s="18"/>
    </row>
    <row r="114" spans="1:17" x14ac:dyDescent="0.2">
      <c r="A114" s="2" t="s">
        <v>149</v>
      </c>
      <c r="C114">
        <f t="shared" ref="C114:M114" si="75">IF(C2&lt;C19*100,C101-B101,0)</f>
        <v>0</v>
      </c>
      <c r="D114">
        <f t="shared" si="75"/>
        <v>0</v>
      </c>
      <c r="E114">
        <f t="shared" si="75"/>
        <v>0</v>
      </c>
      <c r="F114">
        <f t="shared" si="75"/>
        <v>0</v>
      </c>
      <c r="G114">
        <f t="shared" si="75"/>
        <v>0</v>
      </c>
      <c r="H114">
        <f t="shared" si="75"/>
        <v>0</v>
      </c>
      <c r="I114">
        <f t="shared" si="75"/>
        <v>0</v>
      </c>
      <c r="J114">
        <f t="shared" si="75"/>
        <v>0</v>
      </c>
      <c r="K114">
        <f t="shared" si="75"/>
        <v>0</v>
      </c>
      <c r="L114">
        <f t="shared" si="75"/>
        <v>0</v>
      </c>
      <c r="M114">
        <f t="shared" si="75"/>
        <v>0</v>
      </c>
    </row>
    <row r="115" spans="1:17" x14ac:dyDescent="0.2">
      <c r="A115" s="2" t="s">
        <v>150</v>
      </c>
      <c r="C115">
        <f t="shared" ref="C115:M115" si="76">IF(C2&gt;C19*100,-(C101-B101),0)</f>
        <v>3.7080595385724668E-2</v>
      </c>
      <c r="D115">
        <f t="shared" si="76"/>
        <v>1.4562232105364434E-2</v>
      </c>
      <c r="E115">
        <f t="shared" si="76"/>
        <v>-6.6881576611403648E-3</v>
      </c>
      <c r="F115">
        <f t="shared" si="76"/>
        <v>-6.9265848995849061E-3</v>
      </c>
      <c r="G115">
        <f t="shared" si="76"/>
        <v>-5.1247519798283472E-3</v>
      </c>
      <c r="H115">
        <f t="shared" si="76"/>
        <v>-4.3685686753002911E-3</v>
      </c>
      <c r="I115">
        <f t="shared" si="76"/>
        <v>-3.8795769508228328E-3</v>
      </c>
      <c r="J115">
        <f t="shared" si="76"/>
        <v>-3.6896590540687613E-3</v>
      </c>
      <c r="K115">
        <f t="shared" si="76"/>
        <v>-3.4713190799088925E-3</v>
      </c>
      <c r="L115">
        <f t="shared" si="76"/>
        <v>-3.2658996340736643E-3</v>
      </c>
      <c r="M115">
        <f t="shared" si="76"/>
        <v>-3.0726361288926154E-3</v>
      </c>
      <c r="Q115" s="18"/>
    </row>
    <row r="116" spans="1:17" x14ac:dyDescent="0.2">
      <c r="A116" s="2" t="s">
        <v>151</v>
      </c>
      <c r="C116">
        <f t="shared" ref="C116:M116" si="77">IF(C106=1,C101-B101,0)</f>
        <v>0</v>
      </c>
      <c r="D116">
        <f t="shared" si="77"/>
        <v>0</v>
      </c>
      <c r="E116">
        <f t="shared" si="77"/>
        <v>0</v>
      </c>
      <c r="F116">
        <f t="shared" si="77"/>
        <v>0</v>
      </c>
      <c r="G116">
        <f t="shared" si="77"/>
        <v>0</v>
      </c>
      <c r="H116">
        <f t="shared" si="77"/>
        <v>0</v>
      </c>
      <c r="I116">
        <f t="shared" si="77"/>
        <v>0</v>
      </c>
      <c r="J116">
        <f t="shared" si="77"/>
        <v>0</v>
      </c>
      <c r="K116">
        <f t="shared" si="77"/>
        <v>0</v>
      </c>
      <c r="L116">
        <f t="shared" si="77"/>
        <v>0</v>
      </c>
      <c r="M116">
        <f t="shared" si="77"/>
        <v>0</v>
      </c>
    </row>
    <row r="117" spans="1:17" x14ac:dyDescent="0.2">
      <c r="A117" s="2" t="s">
        <v>152</v>
      </c>
      <c r="C117">
        <f t="shared" ref="C117:M117" si="78">IF(C106=0,-(C101-B101),0)</f>
        <v>3.7080595385724668E-2</v>
      </c>
      <c r="D117">
        <f t="shared" si="78"/>
        <v>1.4562232105364434E-2</v>
      </c>
      <c r="E117">
        <f t="shared" si="78"/>
        <v>-6.6881576611403648E-3</v>
      </c>
      <c r="F117">
        <f t="shared" si="78"/>
        <v>-6.9265848995849061E-3</v>
      </c>
      <c r="G117">
        <f t="shared" si="78"/>
        <v>-5.1247519798283472E-3</v>
      </c>
      <c r="H117">
        <f t="shared" si="78"/>
        <v>-4.3685686753002911E-3</v>
      </c>
      <c r="I117">
        <f t="shared" si="78"/>
        <v>-3.8795769508228328E-3</v>
      </c>
      <c r="J117">
        <f t="shared" si="78"/>
        <v>-3.6896590540687613E-3</v>
      </c>
      <c r="K117">
        <f t="shared" si="78"/>
        <v>-3.4713190799088925E-3</v>
      </c>
      <c r="L117">
        <f t="shared" si="78"/>
        <v>-3.2658996340736643E-3</v>
      </c>
      <c r="M117">
        <f t="shared" si="78"/>
        <v>-3.0726361288926154E-3</v>
      </c>
    </row>
    <row r="118" spans="1:17" x14ac:dyDescent="0.2">
      <c r="A118" s="18" t="s">
        <v>167</v>
      </c>
    </row>
    <row r="119" spans="1:17" x14ac:dyDescent="0.2">
      <c r="A119" s="2" t="s">
        <v>149</v>
      </c>
      <c r="C119">
        <f t="shared" ref="C119:M119" si="79">IF(C2&lt;C19*100,C102-B102,0)</f>
        <v>0</v>
      </c>
      <c r="D119">
        <f t="shared" si="79"/>
        <v>0</v>
      </c>
      <c r="E119">
        <f t="shared" si="79"/>
        <v>0</v>
      </c>
      <c r="F119">
        <f t="shared" si="79"/>
        <v>0</v>
      </c>
      <c r="G119">
        <f t="shared" si="79"/>
        <v>0</v>
      </c>
      <c r="H119">
        <f t="shared" si="79"/>
        <v>0</v>
      </c>
      <c r="I119">
        <f t="shared" si="79"/>
        <v>0</v>
      </c>
      <c r="J119">
        <f t="shared" si="79"/>
        <v>0</v>
      </c>
      <c r="K119">
        <f t="shared" si="79"/>
        <v>0</v>
      </c>
      <c r="L119">
        <f t="shared" si="79"/>
        <v>0</v>
      </c>
      <c r="M119">
        <f t="shared" si="79"/>
        <v>0</v>
      </c>
    </row>
    <row r="120" spans="1:17" x14ac:dyDescent="0.2">
      <c r="A120" s="2" t="s">
        <v>150</v>
      </c>
      <c r="C120">
        <f t="shared" ref="C120:M120" si="80">IF(C2&gt;C19*100,-(C102-B102),0)</f>
        <v>3.3173141454106714E-2</v>
      </c>
      <c r="D120">
        <f t="shared" si="80"/>
        <v>-8.5087149861202277E-4</v>
      </c>
      <c r="E120">
        <f t="shared" si="80"/>
        <v>2.2030134539149232E-4</v>
      </c>
      <c r="F120">
        <f t="shared" si="80"/>
        <v>-5.0706599105194636E-4</v>
      </c>
      <c r="G120">
        <f t="shared" si="80"/>
        <v>-5.9828622949309115E-4</v>
      </c>
      <c r="H120">
        <f t="shared" si="80"/>
        <v>-8.7085739954891744E-4</v>
      </c>
      <c r="I120">
        <f t="shared" si="80"/>
        <v>-7.383192541691036E-4</v>
      </c>
      <c r="J120">
        <f t="shared" si="80"/>
        <v>-3.9957689229748114E-3</v>
      </c>
      <c r="K120">
        <f t="shared" si="80"/>
        <v>-3.7593145323099528E-3</v>
      </c>
      <c r="L120">
        <f t="shared" si="80"/>
        <v>-3.5368526121664426E-3</v>
      </c>
      <c r="M120">
        <f t="shared" si="80"/>
        <v>-3.3275551414160692E-3</v>
      </c>
    </row>
    <row r="121" spans="1:17" x14ac:dyDescent="0.2">
      <c r="A121" s="2" t="s">
        <v>151</v>
      </c>
      <c r="C121">
        <f t="shared" ref="C121:M121" si="81">IF(C106=1,C102-B102,0)</f>
        <v>0</v>
      </c>
      <c r="D121">
        <f t="shared" si="81"/>
        <v>0</v>
      </c>
      <c r="E121">
        <f t="shared" si="81"/>
        <v>0</v>
      </c>
      <c r="F121">
        <f t="shared" si="81"/>
        <v>0</v>
      </c>
      <c r="G121">
        <f t="shared" si="81"/>
        <v>0</v>
      </c>
      <c r="H121">
        <f t="shared" si="81"/>
        <v>0</v>
      </c>
      <c r="I121">
        <f t="shared" si="81"/>
        <v>0</v>
      </c>
      <c r="J121">
        <f t="shared" si="81"/>
        <v>0</v>
      </c>
      <c r="K121">
        <f t="shared" si="81"/>
        <v>0</v>
      </c>
      <c r="L121">
        <f t="shared" si="81"/>
        <v>0</v>
      </c>
      <c r="M121">
        <f t="shared" si="81"/>
        <v>0</v>
      </c>
    </row>
    <row r="122" spans="1:17" x14ac:dyDescent="0.2">
      <c r="A122" s="2" t="s">
        <v>152</v>
      </c>
      <c r="C122">
        <f t="shared" ref="C122:M122" si="82">IF(C106=0,-(C102-B102),0)</f>
        <v>3.3173141454106714E-2</v>
      </c>
      <c r="D122">
        <f t="shared" si="82"/>
        <v>-8.5087149861202277E-4</v>
      </c>
      <c r="E122">
        <f t="shared" si="82"/>
        <v>2.2030134539149232E-4</v>
      </c>
      <c r="F122">
        <f t="shared" si="82"/>
        <v>-5.0706599105194636E-4</v>
      </c>
      <c r="G122">
        <f t="shared" si="82"/>
        <v>-5.9828622949309115E-4</v>
      </c>
      <c r="H122">
        <f t="shared" si="82"/>
        <v>-8.7085739954891744E-4</v>
      </c>
      <c r="I122">
        <f t="shared" si="82"/>
        <v>-7.383192541691036E-4</v>
      </c>
      <c r="J122">
        <f t="shared" si="82"/>
        <v>-3.9957689229748114E-3</v>
      </c>
      <c r="K122">
        <f t="shared" si="82"/>
        <v>-3.7593145323099528E-3</v>
      </c>
      <c r="L122">
        <f t="shared" si="82"/>
        <v>-3.5368526121664426E-3</v>
      </c>
      <c r="M122">
        <f t="shared" si="82"/>
        <v>-3.3275551414160692E-3</v>
      </c>
    </row>
    <row r="123" spans="1:17" x14ac:dyDescent="0.2">
      <c r="A123" s="18" t="s">
        <v>168</v>
      </c>
    </row>
    <row r="124" spans="1:17" x14ac:dyDescent="0.2">
      <c r="A124" s="2" t="s">
        <v>149</v>
      </c>
      <c r="C124">
        <f t="shared" ref="C124:M124" si="83">IF(C2&lt;C19*100,C103-B103,0)</f>
        <v>0</v>
      </c>
      <c r="D124">
        <f t="shared" si="83"/>
        <v>0</v>
      </c>
      <c r="E124">
        <f t="shared" si="83"/>
        <v>0</v>
      </c>
      <c r="F124">
        <f t="shared" si="83"/>
        <v>0</v>
      </c>
      <c r="G124">
        <f t="shared" si="83"/>
        <v>0</v>
      </c>
      <c r="H124">
        <f t="shared" si="83"/>
        <v>0</v>
      </c>
      <c r="I124">
        <f t="shared" si="83"/>
        <v>0</v>
      </c>
      <c r="J124">
        <f t="shared" si="83"/>
        <v>0</v>
      </c>
      <c r="K124">
        <f t="shared" si="83"/>
        <v>0</v>
      </c>
      <c r="L124">
        <f t="shared" si="83"/>
        <v>0</v>
      </c>
      <c r="M124">
        <f t="shared" si="83"/>
        <v>0</v>
      </c>
    </row>
    <row r="125" spans="1:17" x14ac:dyDescent="0.2">
      <c r="A125" s="2" t="s">
        <v>150</v>
      </c>
      <c r="C125">
        <f t="shared" ref="C125:M125" si="84">IF(C2&gt;C19*100,-(C103-B103),0)</f>
        <v>7.080595385724673E-3</v>
      </c>
      <c r="D125">
        <f t="shared" si="84"/>
        <v>1.7142140552899351E-2</v>
      </c>
      <c r="E125">
        <f t="shared" si="84"/>
        <v>-3.6929411290503034E-3</v>
      </c>
      <c r="F125">
        <f t="shared" si="84"/>
        <v>-3.6577486178175841E-3</v>
      </c>
      <c r="G125">
        <f t="shared" si="84"/>
        <v>-2.2473444400264789E-3</v>
      </c>
      <c r="H125">
        <f t="shared" si="84"/>
        <v>-1.7544474255692215E-3</v>
      </c>
      <c r="I125">
        <f t="shared" si="84"/>
        <v>-1.4853810184035678E-3</v>
      </c>
      <c r="J125">
        <f t="shared" si="84"/>
        <v>-1.4241609975695312E-3</v>
      </c>
      <c r="K125">
        <f t="shared" si="84"/>
        <v>-1.339884572335668E-3</v>
      </c>
      <c r="L125">
        <f t="shared" si="84"/>
        <v>-1.2605953050581972E-3</v>
      </c>
      <c r="M125">
        <f t="shared" si="84"/>
        <v>-1.1859980747181628E-3</v>
      </c>
    </row>
    <row r="126" spans="1:17" x14ac:dyDescent="0.2">
      <c r="A126" s="2" t="s">
        <v>151</v>
      </c>
      <c r="C126">
        <f t="shared" ref="C126:M126" si="85">IF(C106=1,C103-B103,0)</f>
        <v>0</v>
      </c>
      <c r="D126">
        <f t="shared" si="85"/>
        <v>0</v>
      </c>
      <c r="E126">
        <f t="shared" si="85"/>
        <v>0</v>
      </c>
      <c r="F126">
        <f t="shared" si="85"/>
        <v>0</v>
      </c>
      <c r="G126">
        <f t="shared" si="85"/>
        <v>0</v>
      </c>
      <c r="H126">
        <f t="shared" si="85"/>
        <v>0</v>
      </c>
      <c r="I126">
        <f t="shared" si="85"/>
        <v>0</v>
      </c>
      <c r="J126">
        <f t="shared" si="85"/>
        <v>0</v>
      </c>
      <c r="K126">
        <f t="shared" si="85"/>
        <v>0</v>
      </c>
      <c r="L126">
        <f t="shared" si="85"/>
        <v>0</v>
      </c>
      <c r="M126">
        <f t="shared" si="85"/>
        <v>0</v>
      </c>
    </row>
    <row r="127" spans="1:17" x14ac:dyDescent="0.2">
      <c r="A127" s="2" t="s">
        <v>152</v>
      </c>
      <c r="C127">
        <f t="shared" ref="C127:M127" si="86">IF(C106=0,-(C103-B103),0)</f>
        <v>7.080595385724673E-3</v>
      </c>
      <c r="D127">
        <f t="shared" si="86"/>
        <v>1.7142140552899351E-2</v>
      </c>
      <c r="E127">
        <f t="shared" si="86"/>
        <v>-3.6929411290503034E-3</v>
      </c>
      <c r="F127">
        <f t="shared" si="86"/>
        <v>-3.6577486178175841E-3</v>
      </c>
      <c r="G127">
        <f t="shared" si="86"/>
        <v>-2.2473444400264789E-3</v>
      </c>
      <c r="H127">
        <f t="shared" si="86"/>
        <v>-1.7544474255692215E-3</v>
      </c>
      <c r="I127">
        <f t="shared" si="86"/>
        <v>-1.4853810184035678E-3</v>
      </c>
      <c r="J127">
        <f t="shared" si="86"/>
        <v>-1.4241609975695312E-3</v>
      </c>
      <c r="K127">
        <f t="shared" si="86"/>
        <v>-1.339884572335668E-3</v>
      </c>
      <c r="L127">
        <f t="shared" si="86"/>
        <v>-1.2605953050581972E-3</v>
      </c>
      <c r="M127">
        <f t="shared" si="86"/>
        <v>-1.1859980747181628E-3</v>
      </c>
    </row>
    <row r="128" spans="1:17" x14ac:dyDescent="0.2">
      <c r="A128" s="18" t="s">
        <v>169</v>
      </c>
    </row>
    <row r="129" spans="1:13" x14ac:dyDescent="0.2">
      <c r="A129" s="2" t="s">
        <v>149</v>
      </c>
      <c r="C129">
        <f t="shared" ref="C129:M129" si="87">IF(C2&lt;C19*100,C104-B104,0)</f>
        <v>0</v>
      </c>
      <c r="D129">
        <f t="shared" si="87"/>
        <v>0</v>
      </c>
      <c r="E129">
        <f t="shared" si="87"/>
        <v>0</v>
      </c>
      <c r="F129">
        <f t="shared" si="87"/>
        <v>0</v>
      </c>
      <c r="G129">
        <f t="shared" si="87"/>
        <v>0</v>
      </c>
      <c r="H129">
        <f t="shared" si="87"/>
        <v>0</v>
      </c>
      <c r="I129">
        <f t="shared" si="87"/>
        <v>0</v>
      </c>
      <c r="J129">
        <f t="shared" si="87"/>
        <v>0</v>
      </c>
      <c r="K129">
        <f t="shared" si="87"/>
        <v>0</v>
      </c>
      <c r="L129">
        <f t="shared" si="87"/>
        <v>0</v>
      </c>
      <c r="M129">
        <f t="shared" si="87"/>
        <v>0</v>
      </c>
    </row>
    <row r="130" spans="1:13" x14ac:dyDescent="0.2">
      <c r="A130" s="2" t="s">
        <v>150</v>
      </c>
      <c r="C130">
        <f t="shared" ref="C130:M130" si="88">IF(C2&gt;C19*100,-(C104-B104),0)</f>
        <v>7.0805953857246452E-3</v>
      </c>
      <c r="D130">
        <f t="shared" si="88"/>
        <v>1.7142140552899407E-2</v>
      </c>
      <c r="E130">
        <f t="shared" si="88"/>
        <v>-3.6929411290503623E-3</v>
      </c>
      <c r="F130">
        <f t="shared" si="88"/>
        <v>-3.6577486178174939E-3</v>
      </c>
      <c r="G130">
        <f t="shared" si="88"/>
        <v>-2.2473444400265656E-3</v>
      </c>
      <c r="H130">
        <f t="shared" si="88"/>
        <v>-1.7544474255691937E-3</v>
      </c>
      <c r="I130">
        <f t="shared" si="88"/>
        <v>-1.4853810184035435E-3</v>
      </c>
      <c r="J130">
        <f t="shared" si="88"/>
        <v>-1.4241609975695416E-3</v>
      </c>
      <c r="K130">
        <f t="shared" si="88"/>
        <v>-1.3398845723356888E-3</v>
      </c>
      <c r="L130">
        <f t="shared" si="88"/>
        <v>-1.2605953050581695E-3</v>
      </c>
      <c r="M130">
        <f t="shared" si="88"/>
        <v>-1.1859980747181628E-3</v>
      </c>
    </row>
    <row r="131" spans="1:13" x14ac:dyDescent="0.2">
      <c r="A131" s="2" t="s">
        <v>151</v>
      </c>
      <c r="C131">
        <f t="shared" ref="C131:M131" si="89">IF(C106=1,C104-B104,0)</f>
        <v>0</v>
      </c>
      <c r="D131">
        <f t="shared" si="89"/>
        <v>0</v>
      </c>
      <c r="E131">
        <f t="shared" si="89"/>
        <v>0</v>
      </c>
      <c r="F131">
        <f t="shared" si="89"/>
        <v>0</v>
      </c>
      <c r="G131">
        <f t="shared" si="89"/>
        <v>0</v>
      </c>
      <c r="H131">
        <f t="shared" si="89"/>
        <v>0</v>
      </c>
      <c r="I131">
        <f t="shared" si="89"/>
        <v>0</v>
      </c>
      <c r="J131">
        <f t="shared" si="89"/>
        <v>0</v>
      </c>
      <c r="K131">
        <f t="shared" si="89"/>
        <v>0</v>
      </c>
      <c r="L131">
        <f t="shared" si="89"/>
        <v>0</v>
      </c>
      <c r="M131">
        <f t="shared" si="89"/>
        <v>0</v>
      </c>
    </row>
    <row r="132" spans="1:13" x14ac:dyDescent="0.2">
      <c r="A132" s="2" t="s">
        <v>152</v>
      </c>
      <c r="C132">
        <f t="shared" ref="C132:M132" si="90">IF(C106=0,-(C104-B104),0)</f>
        <v>7.0805953857246452E-3</v>
      </c>
      <c r="D132">
        <f t="shared" si="90"/>
        <v>1.7142140552899407E-2</v>
      </c>
      <c r="E132">
        <f t="shared" si="90"/>
        <v>-3.6929411290503623E-3</v>
      </c>
      <c r="F132">
        <f t="shared" si="90"/>
        <v>-3.6577486178174939E-3</v>
      </c>
      <c r="G132">
        <f t="shared" si="90"/>
        <v>-2.2473444400265656E-3</v>
      </c>
      <c r="H132">
        <f t="shared" si="90"/>
        <v>-1.7544474255691937E-3</v>
      </c>
      <c r="I132">
        <f t="shared" si="90"/>
        <v>-1.4853810184035435E-3</v>
      </c>
      <c r="J132">
        <f t="shared" si="90"/>
        <v>-1.4241609975695416E-3</v>
      </c>
      <c r="K132">
        <f t="shared" si="90"/>
        <v>-1.3398845723356888E-3</v>
      </c>
      <c r="L132">
        <f t="shared" si="90"/>
        <v>-1.2605953050581695E-3</v>
      </c>
      <c r="M132">
        <f t="shared" si="90"/>
        <v>-1.1859980747181628E-3</v>
      </c>
    </row>
    <row r="133" spans="1:13" x14ac:dyDescent="0.2">
      <c r="A133" s="18" t="s">
        <v>170</v>
      </c>
    </row>
    <row r="134" spans="1:13" x14ac:dyDescent="0.2">
      <c r="A134" s="2" t="s">
        <v>149</v>
      </c>
      <c r="C134">
        <f t="shared" ref="C134:M134" si="91">IF(C2&lt;C19*100,C105-B105,0)</f>
        <v>0</v>
      </c>
      <c r="D134">
        <f t="shared" si="91"/>
        <v>0</v>
      </c>
      <c r="E134">
        <f t="shared" si="91"/>
        <v>0</v>
      </c>
      <c r="F134">
        <f t="shared" si="91"/>
        <v>0</v>
      </c>
      <c r="G134">
        <f t="shared" si="91"/>
        <v>0</v>
      </c>
      <c r="H134">
        <f t="shared" si="91"/>
        <v>0</v>
      </c>
      <c r="I134">
        <f t="shared" si="91"/>
        <v>0</v>
      </c>
      <c r="J134">
        <f t="shared" si="91"/>
        <v>0</v>
      </c>
      <c r="K134">
        <f t="shared" si="91"/>
        <v>0</v>
      </c>
      <c r="L134">
        <f t="shared" si="91"/>
        <v>0</v>
      </c>
      <c r="M134">
        <f t="shared" si="91"/>
        <v>0</v>
      </c>
    </row>
    <row r="135" spans="1:13" x14ac:dyDescent="0.2">
      <c r="A135" s="2" t="s">
        <v>150</v>
      </c>
      <c r="C135">
        <f t="shared" ref="C135:M135" si="92">IF(C2&gt;C19*100,-(C105-B105),0)</f>
        <v>-2.1234492768425865E-3</v>
      </c>
      <c r="D135">
        <f t="shared" si="92"/>
        <v>1.8411083782510058E-2</v>
      </c>
      <c r="E135">
        <f t="shared" si="92"/>
        <v>-2.2106123533599045E-3</v>
      </c>
      <c r="F135">
        <f t="shared" si="92"/>
        <v>-2.034838502972855E-3</v>
      </c>
      <c r="G135">
        <f t="shared" si="92"/>
        <v>-8.0682820035189035E-4</v>
      </c>
      <c r="H135">
        <f t="shared" si="92"/>
        <v>-4.4491382169238244E-4</v>
      </c>
      <c r="I135">
        <f t="shared" si="92"/>
        <v>-2.8566871156337353E-4</v>
      </c>
      <c r="J135">
        <f t="shared" si="92"/>
        <v>-2.8899173872824063E-4</v>
      </c>
      <c r="K135">
        <f t="shared" si="92"/>
        <v>-2.7189030798852737E-4</v>
      </c>
      <c r="L135">
        <f t="shared" si="92"/>
        <v>-2.5580087480496852E-4</v>
      </c>
      <c r="M135">
        <f t="shared" si="92"/>
        <v>-2.4066355301544454E-4</v>
      </c>
    </row>
    <row r="136" spans="1:13" x14ac:dyDescent="0.2">
      <c r="A136" s="2" t="s">
        <v>151</v>
      </c>
      <c r="C136">
        <f t="shared" ref="C136:M136" si="93">IF(C106=1,C105-B105,0)</f>
        <v>0</v>
      </c>
      <c r="D136">
        <f t="shared" si="93"/>
        <v>0</v>
      </c>
      <c r="E136">
        <f t="shared" si="93"/>
        <v>0</v>
      </c>
      <c r="F136">
        <f t="shared" si="93"/>
        <v>0</v>
      </c>
      <c r="G136">
        <f t="shared" si="93"/>
        <v>0</v>
      </c>
      <c r="H136">
        <f t="shared" si="93"/>
        <v>0</v>
      </c>
      <c r="I136">
        <f t="shared" si="93"/>
        <v>0</v>
      </c>
      <c r="J136">
        <f t="shared" si="93"/>
        <v>0</v>
      </c>
      <c r="K136">
        <f t="shared" si="93"/>
        <v>0</v>
      </c>
      <c r="L136">
        <f t="shared" si="93"/>
        <v>0</v>
      </c>
      <c r="M136">
        <f t="shared" si="93"/>
        <v>0</v>
      </c>
    </row>
    <row r="137" spans="1:13" x14ac:dyDescent="0.2">
      <c r="A137" s="2" t="s">
        <v>152</v>
      </c>
      <c r="C137">
        <f t="shared" ref="C137:M137" si="94">IF(C106=0,-(C105-B105),0)</f>
        <v>-2.1234492768425865E-3</v>
      </c>
      <c r="D137">
        <f t="shared" si="94"/>
        <v>1.8411083782510058E-2</v>
      </c>
      <c r="E137">
        <f t="shared" si="94"/>
        <v>-2.2106123533599045E-3</v>
      </c>
      <c r="F137">
        <f t="shared" si="94"/>
        <v>-2.034838502972855E-3</v>
      </c>
      <c r="G137">
        <f t="shared" si="94"/>
        <v>-8.0682820035189035E-4</v>
      </c>
      <c r="H137">
        <f t="shared" si="94"/>
        <v>-4.4491382169238244E-4</v>
      </c>
      <c r="I137">
        <f t="shared" si="94"/>
        <v>-2.8566871156337353E-4</v>
      </c>
      <c r="J137">
        <f t="shared" si="94"/>
        <v>-2.8899173872824063E-4</v>
      </c>
      <c r="K137">
        <f t="shared" si="94"/>
        <v>-2.7189030798852737E-4</v>
      </c>
      <c r="L137">
        <f t="shared" si="94"/>
        <v>-2.5580087480496852E-4</v>
      </c>
      <c r="M137">
        <f t="shared" si="94"/>
        <v>-2.4066355301544454E-4</v>
      </c>
    </row>
    <row r="138" spans="1:13" x14ac:dyDescent="0.2">
      <c r="A138" s="2"/>
    </row>
    <row r="139" spans="1:13" x14ac:dyDescent="0.2">
      <c r="A139" s="11" t="s">
        <v>172</v>
      </c>
    </row>
    <row r="140" spans="1:13" x14ac:dyDescent="0.2">
      <c r="A140" s="18" t="s">
        <v>165</v>
      </c>
      <c r="C140" s="54">
        <f>SUM(C109:M110)</f>
        <v>5.07311007766236E-2</v>
      </c>
    </row>
    <row r="141" spans="1:13" x14ac:dyDescent="0.2">
      <c r="A141" s="53" t="s">
        <v>166</v>
      </c>
      <c r="C141" s="54">
        <f>SUM(C114:M115)</f>
        <v>1.1155673427468427E-2</v>
      </c>
    </row>
    <row r="142" spans="1:13" x14ac:dyDescent="0.2">
      <c r="A142" s="18" t="s">
        <v>167</v>
      </c>
      <c r="C142" s="54">
        <f>SUM(C119:M120)</f>
        <v>1.5208551217755842E-2</v>
      </c>
    </row>
    <row r="143" spans="1:13" x14ac:dyDescent="0.2">
      <c r="A143" s="18" t="s">
        <v>168</v>
      </c>
      <c r="C143" s="54">
        <f>SUM(C124:M125)</f>
        <v>6.1742343580753097E-3</v>
      </c>
    </row>
    <row r="144" spans="1:13" x14ac:dyDescent="0.2">
      <c r="A144" s="18" t="s">
        <v>169</v>
      </c>
      <c r="C144" s="54">
        <f>SUM(C129:M130)</f>
        <v>6.1742343580753305E-3</v>
      </c>
    </row>
    <row r="145" spans="1:4" x14ac:dyDescent="0.2">
      <c r="A145" s="18" t="s">
        <v>170</v>
      </c>
      <c r="C145" s="54">
        <f>SUM(C134:M135)</f>
        <v>9.4474264411898851E-3</v>
      </c>
    </row>
    <row r="147" spans="1:4" x14ac:dyDescent="0.2">
      <c r="A147" s="11" t="s">
        <v>173</v>
      </c>
    </row>
    <row r="148" spans="1:4" x14ac:dyDescent="0.2">
      <c r="A148" s="18" t="s">
        <v>165</v>
      </c>
      <c r="C148" s="54">
        <f>SUM(C111:M112)</f>
        <v>5.07311007766236E-2</v>
      </c>
      <c r="D148" s="54"/>
    </row>
    <row r="149" spans="1:4" x14ac:dyDescent="0.2">
      <c r="A149" s="53" t="s">
        <v>166</v>
      </c>
      <c r="C149" s="54">
        <f>SUM(C116:M117)</f>
        <v>1.1155673427468427E-2</v>
      </c>
      <c r="D149" s="54"/>
    </row>
    <row r="150" spans="1:4" x14ac:dyDescent="0.2">
      <c r="A150" s="18" t="s">
        <v>167</v>
      </c>
      <c r="C150" s="54">
        <f>SUM(C121:M122)</f>
        <v>1.5208551217755842E-2</v>
      </c>
      <c r="D150" s="54"/>
    </row>
    <row r="151" spans="1:4" x14ac:dyDescent="0.2">
      <c r="A151" s="18" t="s">
        <v>168</v>
      </c>
      <c r="C151" s="54">
        <f>SUM(C126:M127)</f>
        <v>6.1742343580753097E-3</v>
      </c>
      <c r="D151" s="54"/>
    </row>
    <row r="152" spans="1:4" x14ac:dyDescent="0.2">
      <c r="A152" s="18" t="s">
        <v>169</v>
      </c>
      <c r="C152" s="54">
        <f>SUM(C131:M132)</f>
        <v>6.1742343580753305E-3</v>
      </c>
      <c r="D152" s="54"/>
    </row>
    <row r="153" spans="1:4" x14ac:dyDescent="0.2">
      <c r="A153" s="18" t="s">
        <v>170</v>
      </c>
      <c r="C153" s="54">
        <f>SUM(C136:M137)</f>
        <v>9.4474264411898851E-3</v>
      </c>
      <c r="D153" s="54"/>
    </row>
  </sheetData>
  <pageMargins left="0.7" right="0.7" top="0.75" bottom="0.75" header="0.3" footer="0.3"/>
  <pageSetup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O20"/>
  <sheetViews>
    <sheetView workbookViewId="0">
      <selection activeCell="B5" sqref="B5"/>
    </sheetView>
  </sheetViews>
  <sheetFormatPr defaultColWidth="9.33203125" defaultRowHeight="12.75" x14ac:dyDescent="0.2"/>
  <cols>
    <col min="1" max="1" width="68" customWidth="1"/>
  </cols>
  <sheetData>
    <row r="1" spans="1:15" x14ac:dyDescent="0.2">
      <c r="A1" t="s">
        <v>211</v>
      </c>
      <c r="B1" s="74">
        <f>B2</f>
        <v>2015</v>
      </c>
      <c r="C1" s="74">
        <f>C2</f>
        <v>2016</v>
      </c>
      <c r="D1" t="str">
        <f t="shared" ref="D1:M1" si="0">"'"&amp;RIGHT(D2,2)</f>
        <v>'17</v>
      </c>
      <c r="E1" t="str">
        <f t="shared" si="0"/>
        <v>'18</v>
      </c>
      <c r="F1" t="str">
        <f t="shared" si="0"/>
        <v>'19</v>
      </c>
      <c r="G1" t="str">
        <f t="shared" si="0"/>
        <v>'20</v>
      </c>
      <c r="H1" t="str">
        <f t="shared" si="0"/>
        <v>'21</v>
      </c>
      <c r="I1" t="str">
        <f t="shared" si="0"/>
        <v>'22</v>
      </c>
      <c r="J1" t="str">
        <f t="shared" si="0"/>
        <v>'23</v>
      </c>
      <c r="K1" t="str">
        <f t="shared" si="0"/>
        <v>'24</v>
      </c>
      <c r="L1" t="str">
        <f t="shared" si="0"/>
        <v>'25</v>
      </c>
      <c r="M1" t="str">
        <f t="shared" si="0"/>
        <v>'26</v>
      </c>
    </row>
    <row r="2" spans="1:15" x14ac:dyDescent="0.2">
      <c r="B2" s="9">
        <v>2015</v>
      </c>
      <c r="C2" s="9">
        <v>2016</v>
      </c>
      <c r="D2" s="9">
        <v>2017</v>
      </c>
      <c r="E2" s="9">
        <v>2018</v>
      </c>
      <c r="F2" s="9">
        <v>2019</v>
      </c>
      <c r="G2" s="10">
        <v>2020</v>
      </c>
      <c r="H2" s="10">
        <v>2021</v>
      </c>
      <c r="I2" s="10">
        <v>2022</v>
      </c>
      <c r="J2" s="10">
        <v>2023</v>
      </c>
      <c r="K2" s="10">
        <v>2024</v>
      </c>
      <c r="L2" s="10">
        <v>2025</v>
      </c>
      <c r="M2" s="10">
        <v>2026</v>
      </c>
      <c r="N2" s="10"/>
      <c r="O2" s="10"/>
    </row>
    <row r="3" spans="1:15" x14ac:dyDescent="0.2">
      <c r="A3" t="s">
        <v>227</v>
      </c>
      <c r="B3" s="2">
        <f>'sim ref'!B31</f>
        <v>19.3656619723393</v>
      </c>
      <c r="C3" s="2">
        <f>'sim ref'!C31</f>
        <v>23.960156363156244</v>
      </c>
      <c r="D3" s="2">
        <f>'sim ref'!D31</f>
        <v>28.23471518245859</v>
      </c>
      <c r="E3" s="2">
        <f>'sim ref'!E31</f>
        <v>32.31895668462699</v>
      </c>
      <c r="F3" s="2">
        <f>'sim ref'!F31</f>
        <v>36.050152470572854</v>
      </c>
      <c r="G3" s="2">
        <f>'sim ref'!G31</f>
        <v>39.375781794605096</v>
      </c>
      <c r="H3" s="2">
        <f>'sim ref'!H31</f>
        <v>42.435324225395782</v>
      </c>
      <c r="I3" s="2">
        <f>'sim ref'!I31</f>
        <v>45.424149707444279</v>
      </c>
      <c r="J3" s="2">
        <f>'sim ref'!J31</f>
        <v>48.200890675130616</v>
      </c>
      <c r="K3" s="2">
        <f>'sim ref'!K31</f>
        <v>50.780596465226758</v>
      </c>
      <c r="L3" s="2">
        <f>'sim ref'!L31</f>
        <v>53.177248526366107</v>
      </c>
      <c r="M3" s="2">
        <f>'sim ref'!M31</f>
        <v>55.403836195477552</v>
      </c>
      <c r="N3" s="2"/>
      <c r="O3" s="50"/>
    </row>
    <row r="4" spans="1:15" x14ac:dyDescent="0.2">
      <c r="A4" t="s">
        <v>228</v>
      </c>
      <c r="B4" s="2">
        <f>'sim ref'!B41</f>
        <v>19.3656619723393</v>
      </c>
      <c r="C4" s="2">
        <f>'sim ref'!C41</f>
        <v>23.551583853769319</v>
      </c>
      <c r="D4" s="2">
        <f>'sim ref'!D41</f>
        <v>25.863798099439308</v>
      </c>
      <c r="E4" s="2">
        <f>'sim ref'!E41</f>
        <v>28.593727775142575</v>
      </c>
      <c r="F4" s="2">
        <f>'sim ref'!F41</f>
        <v>31.521621318331192</v>
      </c>
      <c r="G4" s="2">
        <f>'sim ref'!G41</f>
        <v>34.437687455653801</v>
      </c>
      <c r="H4" s="2">
        <f>'sim ref'!H41</f>
        <v>37.38023855952391</v>
      </c>
      <c r="I4" s="2">
        <f>'sim ref'!I41</f>
        <v>40.595318089354826</v>
      </c>
      <c r="J4" s="2">
        <f>'sim ref'!J41</f>
        <v>43.714708841985356</v>
      </c>
      <c r="K4" s="2">
        <f>'sim ref'!K41</f>
        <v>46.612750279692243</v>
      </c>
      <c r="L4" s="2">
        <f>'sim ref'!L41</f>
        <v>49.305149161616143</v>
      </c>
      <c r="M4" s="2">
        <f>'sim ref'!M41</f>
        <v>51.806497708626878</v>
      </c>
      <c r="N4" s="22"/>
      <c r="O4" s="50"/>
    </row>
    <row r="5" spans="1:15" x14ac:dyDescent="0.2">
      <c r="A5" t="s">
        <v>229</v>
      </c>
      <c r="B5" s="2">
        <f>'sim ref'!B53</f>
        <v>19.3656619723393</v>
      </c>
      <c r="C5" s="2">
        <f>'sim ref'!C53</f>
        <v>20.960156363156244</v>
      </c>
      <c r="D5" s="2">
        <f>'sim ref'!D53</f>
        <v>22.450753987199139</v>
      </c>
      <c r="E5" s="2">
        <f>'sim ref'!E53</f>
        <v>23.927444031502318</v>
      </c>
      <c r="F5" s="2">
        <f>'sim ref'!F53</f>
        <v>25.247727499191136</v>
      </c>
      <c r="G5" s="2">
        <f>'sim ref'!G53</f>
        <v>26.37473175766748</v>
      </c>
      <c r="H5" s="2">
        <f>'sim ref'!H53</f>
        <v>27.405151063695726</v>
      </c>
      <c r="I5" s="2">
        <f>'sim ref'!I53</f>
        <v>28.460504850901472</v>
      </c>
      <c r="J5" s="2">
        <f>'sim ref'!J53</f>
        <v>29.440971630891827</v>
      </c>
      <c r="K5" s="2">
        <f>'sim ref'!K53</f>
        <v>30.35186532201115</v>
      </c>
      <c r="L5" s="2">
        <f>'sim ref'!L53</f>
        <v>31.198122771477351</v>
      </c>
      <c r="M5" s="2">
        <f>'sim ref'!M53</f>
        <v>31.984330512028297</v>
      </c>
      <c r="N5" s="2"/>
      <c r="O5" s="50"/>
    </row>
    <row r="6" spans="1:15" x14ac:dyDescent="0.2">
      <c r="B6" s="2">
        <f>'sim ref'!B65</f>
        <v>19.3656619723393</v>
      </c>
      <c r="C6" s="2">
        <f>'sim ref'!C65</f>
        <v>20.960156363156244</v>
      </c>
      <c r="D6" s="2">
        <f>'sim ref'!D65</f>
        <v>22.450753987199143</v>
      </c>
      <c r="E6" s="2">
        <f>'sim ref'!E65</f>
        <v>23.927444031502318</v>
      </c>
      <c r="F6" s="2">
        <f>'sim ref'!F65</f>
        <v>25.247727499191139</v>
      </c>
      <c r="G6" s="2">
        <f>'sim ref'!G65</f>
        <v>26.374731757667483</v>
      </c>
      <c r="H6" s="2">
        <f>'sim ref'!H65</f>
        <v>27.40515106369573</v>
      </c>
      <c r="I6" s="2">
        <f>'sim ref'!I65</f>
        <v>28.460504850901476</v>
      </c>
      <c r="J6" s="2">
        <f>'sim ref'!J65</f>
        <v>29.440971630891834</v>
      </c>
      <c r="K6" s="2">
        <f>'sim ref'!K65</f>
        <v>30.351865322011161</v>
      </c>
      <c r="L6" s="2">
        <f>'sim ref'!L65</f>
        <v>31.198122771477365</v>
      </c>
      <c r="M6" s="2">
        <f>'sim ref'!M65</f>
        <v>31.984330512028315</v>
      </c>
      <c r="N6" s="2"/>
      <c r="O6" s="50"/>
    </row>
    <row r="7" spans="1:15" x14ac:dyDescent="0.2">
      <c r="A7" t="s">
        <v>230</v>
      </c>
      <c r="B7">
        <f>'sim ref'!B85</f>
        <v>19.3656619723393</v>
      </c>
      <c r="C7">
        <f>'sim ref'!C85</f>
        <v>20.984324152513615</v>
      </c>
      <c r="D7">
        <f>'sim ref'!D85</f>
        <v>22.488904753508038</v>
      </c>
      <c r="E7">
        <f>'sim ref'!E85</f>
        <v>23.974338014501686</v>
      </c>
      <c r="F7">
        <f>'sim ref'!F85</f>
        <v>25.291329505061388</v>
      </c>
      <c r="G7">
        <f>'sim ref'!G85</f>
        <v>26.415099160688051</v>
      </c>
      <c r="H7">
        <f>'sim ref'!H85</f>
        <v>27.442503958042405</v>
      </c>
      <c r="I7">
        <f>'sim ref'!I85</f>
        <v>28.495207215632046</v>
      </c>
      <c r="J7">
        <f>'sim ref'!J85</f>
        <v>29.473211545333715</v>
      </c>
      <c r="K7">
        <f>'sim ref'!K85</f>
        <v>30.381817519542651</v>
      </c>
      <c r="L7">
        <f>'sim ref'!L85</f>
        <v>31.225949586544839</v>
      </c>
      <c r="M7">
        <f>'sim ref'!M85</f>
        <v>32.01018275996389</v>
      </c>
    </row>
    <row r="8" spans="1:15" x14ac:dyDescent="0.2">
      <c r="A8" t="s">
        <v>231</v>
      </c>
      <c r="B8">
        <f>'sim ref'!B92</f>
        <v>19.3656619723393</v>
      </c>
      <c r="C8">
        <f>'sim ref'!C92</f>
        <v>19.484324152513615</v>
      </c>
      <c r="D8">
        <f>'sim ref'!D92</f>
        <v>19.595800219009114</v>
      </c>
      <c r="E8">
        <f>'sim ref'!E92</f>
        <v>19.776076223499953</v>
      </c>
      <c r="F8">
        <f>'sim ref'!F92</f>
        <v>19.887787439577831</v>
      </c>
      <c r="G8">
        <f>'sim ref'!G92</f>
        <v>19.912417381664685</v>
      </c>
      <c r="H8">
        <f>'sim ref'!H92</f>
        <v>19.925421676624659</v>
      </c>
      <c r="I8">
        <f>'sim ref'!I92</f>
        <v>20.01153070000797</v>
      </c>
      <c r="J8">
        <f>'sim ref'!J92</f>
        <v>20.091529500323389</v>
      </c>
      <c r="K8">
        <f>'sim ref'!K92</f>
        <v>20.165851653803337</v>
      </c>
      <c r="L8">
        <f>'sim ref'!L92</f>
        <v>20.234899970479557</v>
      </c>
      <c r="M8">
        <f>'sim ref'!M92</f>
        <v>20.299048677326503</v>
      </c>
    </row>
    <row r="20" spans="3:12" x14ac:dyDescent="0.2">
      <c r="C20" s="14"/>
      <c r="D20" s="14"/>
      <c r="E20" s="14"/>
      <c r="F20" s="14"/>
      <c r="G20" s="14"/>
      <c r="H20" s="14"/>
      <c r="I20" s="14"/>
      <c r="J20" s="14"/>
      <c r="K20" s="14"/>
      <c r="L20" s="14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8"/>
  <sheetViews>
    <sheetView workbookViewId="0">
      <selection activeCell="B3" sqref="B3"/>
    </sheetView>
  </sheetViews>
  <sheetFormatPr defaultColWidth="9.33203125" defaultRowHeight="12.75" x14ac:dyDescent="0.2"/>
  <cols>
    <col min="1" max="1" width="45.33203125" customWidth="1"/>
  </cols>
  <sheetData>
    <row r="1" spans="1:14" x14ac:dyDescent="0.2">
      <c r="A1" s="27" t="s">
        <v>140</v>
      </c>
      <c r="B1" s="74">
        <f>B2</f>
        <v>2015</v>
      </c>
      <c r="C1" s="74">
        <f>C2</f>
        <v>2016</v>
      </c>
      <c r="D1" t="str">
        <f t="shared" ref="D1:M1" si="0">"'"&amp;RIGHT(D2,2)</f>
        <v>'17</v>
      </c>
      <c r="E1" t="str">
        <f t="shared" si="0"/>
        <v>'18</v>
      </c>
      <c r="F1" t="str">
        <f t="shared" si="0"/>
        <v>'19</v>
      </c>
      <c r="G1" t="str">
        <f t="shared" si="0"/>
        <v>'20</v>
      </c>
      <c r="H1" t="str">
        <f t="shared" si="0"/>
        <v>'21</v>
      </c>
      <c r="I1" t="str">
        <f t="shared" si="0"/>
        <v>'22</v>
      </c>
      <c r="J1" t="str">
        <f t="shared" si="0"/>
        <v>'23</v>
      </c>
      <c r="K1" t="str">
        <f t="shared" si="0"/>
        <v>'24</v>
      </c>
      <c r="L1" t="str">
        <f t="shared" si="0"/>
        <v>'25</v>
      </c>
      <c r="M1" t="str">
        <f t="shared" si="0"/>
        <v>'26</v>
      </c>
    </row>
    <row r="2" spans="1:14" x14ac:dyDescent="0.2">
      <c r="B2" s="9">
        <v>2015</v>
      </c>
      <c r="C2" s="9">
        <v>2016</v>
      </c>
      <c r="D2" s="9">
        <v>2017</v>
      </c>
      <c r="E2" s="9">
        <v>2018</v>
      </c>
      <c r="F2" s="9">
        <v>2019</v>
      </c>
      <c r="G2" s="10">
        <v>2020</v>
      </c>
      <c r="H2" s="10">
        <v>2021</v>
      </c>
      <c r="I2" s="10">
        <v>2022</v>
      </c>
      <c r="J2" s="10">
        <v>2023</v>
      </c>
      <c r="K2" s="10">
        <v>2024</v>
      </c>
      <c r="L2" s="10">
        <v>2025</v>
      </c>
      <c r="M2" s="10">
        <v>2026</v>
      </c>
    </row>
    <row r="3" spans="1:14" x14ac:dyDescent="0.2">
      <c r="A3" t="s">
        <v>227</v>
      </c>
      <c r="B3" s="69">
        <f>'sim boom bust'!B31</f>
        <v>19.3656619723393</v>
      </c>
      <c r="C3" s="69">
        <f>'sim boom bust'!C31</f>
        <v>23.456441460694279</v>
      </c>
      <c r="D3" s="69">
        <f>'sim boom bust'!D31</f>
        <v>26.791234417137289</v>
      </c>
      <c r="E3" s="69">
        <f>'sim boom bust'!E31</f>
        <v>29.211749812261594</v>
      </c>
      <c r="F3" s="69">
        <f>'sim boom bust'!F31</f>
        <v>35.178877337398809</v>
      </c>
      <c r="G3" s="69">
        <f>'sim boom bust'!G31</f>
        <v>40.534179457013387</v>
      </c>
      <c r="H3" s="69">
        <f>'sim boom bust'!H31</f>
        <v>45.183370991922281</v>
      </c>
      <c r="I3" s="69">
        <f>'sim boom bust'!I31</f>
        <v>49.219384317524579</v>
      </c>
      <c r="J3" s="69">
        <f>'sim boom bust'!J31</f>
        <v>52.393526814497228</v>
      </c>
      <c r="K3" s="69">
        <f>'sim boom bust'!K31</f>
        <v>54.675726709767488</v>
      </c>
      <c r="L3" s="69">
        <f>'sim boom bust'!L31</f>
        <v>56.795983641364181</v>
      </c>
      <c r="M3" s="69">
        <f>'sim boom bust'!M31</f>
        <v>58.765788944265353</v>
      </c>
    </row>
    <row r="4" spans="1:14" x14ac:dyDescent="0.2">
      <c r="A4" t="s">
        <v>228</v>
      </c>
      <c r="B4" s="69">
        <f>'sim boom bust'!B41</f>
        <v>19.3656619723393</v>
      </c>
      <c r="C4" s="69">
        <f>'sim boom bust'!C41</f>
        <v>22.956177359048052</v>
      </c>
      <c r="D4" s="69">
        <f>'sim boom bust'!D41</f>
        <v>24.226382922947362</v>
      </c>
      <c r="E4" s="69">
        <f>'sim boom bust'!E41</f>
        <v>25.17501476124265</v>
      </c>
      <c r="F4" s="69">
        <f>'sim boom bust'!F41</f>
        <v>29.931405537998167</v>
      </c>
      <c r="G4" s="69">
        <f>'sim boom bust'!G41</f>
        <v>34.658746944991492</v>
      </c>
      <c r="H4" s="69">
        <f>'sim boom bust'!H41</f>
        <v>39.195105924260616</v>
      </c>
      <c r="I4" s="69">
        <f>'sim boom bust'!I41</f>
        <v>43.491411311686974</v>
      </c>
      <c r="J4" s="69">
        <f>'sim boom bust'!J41</f>
        <v>46.994416831229394</v>
      </c>
      <c r="K4" s="69">
        <f>'sim boom bust'!K41</f>
        <v>49.65973297924419</v>
      </c>
      <c r="L4" s="69">
        <f>'sim boom bust'!L41</f>
        <v>52.135920560111536</v>
      </c>
      <c r="M4" s="69">
        <f>'sim boom bust'!M41</f>
        <v>54.436399976112014</v>
      </c>
      <c r="N4" s="18"/>
    </row>
    <row r="5" spans="1:14" x14ac:dyDescent="0.2">
      <c r="A5" t="s">
        <v>229</v>
      </c>
      <c r="B5" s="69">
        <f>'sim boom bust'!B53</f>
        <v>19.3656619723393</v>
      </c>
      <c r="C5" s="69">
        <f>'sim boom bust'!C53</f>
        <v>20.456441460694279</v>
      </c>
      <c r="D5" s="69">
        <f>'sim boom bust'!D53</f>
        <v>21.132105437324608</v>
      </c>
      <c r="E5" s="69">
        <f>'sim boom bust'!E53</f>
        <v>21.308717574571702</v>
      </c>
      <c r="F5" s="69">
        <f>'sim boom bust'!F53</f>
        <v>24.284738515209284</v>
      </c>
      <c r="G5" s="69">
        <f>'sim boom bust'!G53</f>
        <v>26.839689649769074</v>
      </c>
      <c r="H5" s="69">
        <f>'sim boom bust'!H53</f>
        <v>28.945252400391052</v>
      </c>
      <c r="I5" s="69">
        <f>'sim boom bust'!I53</f>
        <v>30.687088417637103</v>
      </c>
      <c r="J5" s="69">
        <f>'sim boom bust'!J53</f>
        <v>31.925235028906922</v>
      </c>
      <c r="K5" s="69">
        <f>'sim boom bust'!K53</f>
        <v>32.659847502042631</v>
      </c>
      <c r="L5" s="69">
        <f>'sim boom bust'!L53</f>
        <v>33.342332498835134</v>
      </c>
      <c r="M5" s="69">
        <f>'sim boom bust'!M53</f>
        <v>33.976388940673992</v>
      </c>
    </row>
    <row r="6" spans="1:14" x14ac:dyDescent="0.2">
      <c r="B6" s="69">
        <f>'sim boom bust'!B65</f>
        <v>19.3656619723393</v>
      </c>
      <c r="C6" s="69">
        <f>'sim boom bust'!C65</f>
        <v>20.456441460694275</v>
      </c>
      <c r="D6" s="69">
        <f>'sim boom bust'!D65</f>
        <v>21.132105437324611</v>
      </c>
      <c r="E6" s="69">
        <f>'sim boom bust'!E65</f>
        <v>21.308717574571702</v>
      </c>
      <c r="F6" s="69">
        <f>'sim boom bust'!F65</f>
        <v>24.284738515209284</v>
      </c>
      <c r="G6" s="69">
        <f>'sim boom bust'!G65</f>
        <v>26.83968964976907</v>
      </c>
      <c r="H6" s="69">
        <f>'sim boom bust'!H65</f>
        <v>28.945252400391048</v>
      </c>
      <c r="I6" s="69">
        <f>'sim boom bust'!I65</f>
        <v>30.687088417637099</v>
      </c>
      <c r="J6" s="69">
        <f>'sim boom bust'!J65</f>
        <v>31.925235028906922</v>
      </c>
      <c r="K6" s="69">
        <f>'sim boom bust'!K65</f>
        <v>32.659847502042631</v>
      </c>
      <c r="L6" s="69">
        <f>'sim boom bust'!L65</f>
        <v>33.342332498835141</v>
      </c>
      <c r="M6" s="69">
        <f>'sim boom bust'!M65</f>
        <v>33.976388940673999</v>
      </c>
    </row>
    <row r="7" spans="1:14" x14ac:dyDescent="0.2">
      <c r="A7" t="s">
        <v>230</v>
      </c>
      <c r="B7">
        <f>'sim boom bust'!B85</f>
        <v>19.3656619723393</v>
      </c>
      <c r="C7">
        <f>'sim boom bust'!C85</f>
        <v>20.479271767253003</v>
      </c>
      <c r="D7">
        <f>'sim boom bust'!D85</f>
        <v>21.166340837963791</v>
      </c>
      <c r="E7">
        <f>'sim boom bust'!E85</f>
        <v>21.347592287204446</v>
      </c>
      <c r="F7">
        <f>'sim boom bust'!F85</f>
        <v>24.323569481472092</v>
      </c>
      <c r="G7">
        <f>'sim boom bust'!G85</f>
        <v>26.877808988955131</v>
      </c>
      <c r="H7">
        <f>'sim boom bust'!H85</f>
        <v>28.982101406077184</v>
      </c>
      <c r="I7">
        <f>'sim boom bust'!I85</f>
        <v>30.722335706706179</v>
      </c>
      <c r="J7">
        <f>'sim boom bust'!J85</f>
        <v>31.958458647471822</v>
      </c>
      <c r="K7">
        <f>'sim boom bust'!K85</f>
        <v>32.690713600889161</v>
      </c>
      <c r="L7">
        <f>'sim boom bust'!L85</f>
        <v>33.371008365557557</v>
      </c>
      <c r="M7">
        <f>'sim boom bust'!M85</f>
        <v>34.003029992281157</v>
      </c>
    </row>
    <row r="8" spans="1:14" x14ac:dyDescent="0.2">
      <c r="A8" t="s">
        <v>231</v>
      </c>
      <c r="B8">
        <f>'sim boom bust'!B92</f>
        <v>19.3656619723393</v>
      </c>
      <c r="C8">
        <f>'sim boom bust'!C92</f>
        <v>18.979271767253003</v>
      </c>
      <c r="D8">
        <f>'sim boom bust'!D92</f>
        <v>18.335750982687859</v>
      </c>
      <c r="E8">
        <f>'sim boom bust'!E92</f>
        <v>17.393955685843927</v>
      </c>
      <c r="F8">
        <f>'sim boom bust'!F92</f>
        <v>18.874381974076506</v>
      </c>
      <c r="G8">
        <f>'sim boom bust'!G92</f>
        <v>20.028484805853466</v>
      </c>
      <c r="H8">
        <f>'sim boom bust'!H92</f>
        <v>20.861032123176443</v>
      </c>
      <c r="I8">
        <f>'sim boom bust'!I92</f>
        <v>21.454265137786496</v>
      </c>
      <c r="J8">
        <f>'sim boom bust'!J92</f>
        <v>21.722500520000207</v>
      </c>
      <c r="K8">
        <f>'sim boom bust'!K92</f>
        <v>21.681090356981702</v>
      </c>
      <c r="L8">
        <f>'sim boom bust'!L92</f>
        <v>21.642618623913755</v>
      </c>
      <c r="M8">
        <f>'sim boom bust'!M92</f>
        <v>21.606876812306062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8"/>
  <sheetViews>
    <sheetView workbookViewId="0">
      <selection activeCell="A3" sqref="A3:A8"/>
    </sheetView>
  </sheetViews>
  <sheetFormatPr defaultColWidth="9.33203125" defaultRowHeight="12.75" x14ac:dyDescent="0.2"/>
  <cols>
    <col min="1" max="1" width="45.33203125" customWidth="1"/>
  </cols>
  <sheetData>
    <row r="1" spans="1:14" x14ac:dyDescent="0.2">
      <c r="A1" s="27" t="s">
        <v>141</v>
      </c>
      <c r="B1" s="74">
        <f>B2</f>
        <v>2015</v>
      </c>
      <c r="C1" s="74">
        <f>C2</f>
        <v>2016</v>
      </c>
      <c r="D1" t="str">
        <f t="shared" ref="D1:M1" si="0">"'"&amp;RIGHT(D2,2)</f>
        <v>'17</v>
      </c>
      <c r="E1" t="str">
        <f t="shared" si="0"/>
        <v>'18</v>
      </c>
      <c r="F1" t="str">
        <f t="shared" si="0"/>
        <v>'19</v>
      </c>
      <c r="G1" t="str">
        <f t="shared" si="0"/>
        <v>'20</v>
      </c>
      <c r="H1" t="str">
        <f t="shared" si="0"/>
        <v>'21</v>
      </c>
      <c r="I1" t="str">
        <f t="shared" si="0"/>
        <v>'22</v>
      </c>
      <c r="J1" t="str">
        <f t="shared" si="0"/>
        <v>'23</v>
      </c>
      <c r="K1" t="str">
        <f t="shared" si="0"/>
        <v>'24</v>
      </c>
      <c r="L1" t="str">
        <f t="shared" si="0"/>
        <v>'25</v>
      </c>
      <c r="M1" t="str">
        <f t="shared" si="0"/>
        <v>'26</v>
      </c>
    </row>
    <row r="2" spans="1:14" x14ac:dyDescent="0.2">
      <c r="B2" s="9">
        <v>2015</v>
      </c>
      <c r="C2" s="9">
        <v>2016</v>
      </c>
      <c r="D2" s="9">
        <v>2017</v>
      </c>
      <c r="E2" s="9">
        <v>2018</v>
      </c>
      <c r="F2" s="9">
        <v>2019</v>
      </c>
      <c r="G2" s="10">
        <v>2020</v>
      </c>
      <c r="H2" s="10">
        <v>2021</v>
      </c>
      <c r="I2" s="10">
        <v>2022</v>
      </c>
      <c r="J2" s="10">
        <v>2023</v>
      </c>
      <c r="K2" s="10">
        <v>2024</v>
      </c>
      <c r="L2" s="10">
        <v>2025</v>
      </c>
      <c r="M2" s="10">
        <v>2026</v>
      </c>
    </row>
    <row r="3" spans="1:14" x14ac:dyDescent="0.2">
      <c r="A3" t="s">
        <v>227</v>
      </c>
      <c r="B3">
        <f>'sim neg'!B31</f>
        <v>19.3656619723393</v>
      </c>
      <c r="C3">
        <f>'sim neg'!C31</f>
        <v>24.224557426354405</v>
      </c>
      <c r="D3">
        <f>'sim neg'!D31</f>
        <v>29.405277963797587</v>
      </c>
      <c r="E3">
        <f>'sim neg'!E31</f>
        <v>35.418846807960406</v>
      </c>
      <c r="F3">
        <f>'sim neg'!F31</f>
        <v>40.839560070883174</v>
      </c>
      <c r="G3">
        <f>'sim neg'!G31</f>
        <v>45.489027207174161</v>
      </c>
      <c r="H3">
        <f>'sim neg'!H31</f>
        <v>49.322472856706426</v>
      </c>
      <c r="I3">
        <f>'sim neg'!I31</f>
        <v>52.490696679035679</v>
      </c>
      <c r="J3">
        <f>'sim neg'!J31</f>
        <v>54.766001483356312</v>
      </c>
      <c r="K3">
        <f>'sim neg'!K31</f>
        <v>56.879852593793245</v>
      </c>
      <c r="L3">
        <f>'sim neg'!L31</f>
        <v>58.843706627156315</v>
      </c>
      <c r="M3">
        <f>'sim neg'!M31</f>
        <v>60.668207248469798</v>
      </c>
    </row>
    <row r="4" spans="1:14" x14ac:dyDescent="0.2">
      <c r="A4" t="s">
        <v>228</v>
      </c>
      <c r="B4">
        <f>'sim neg'!B41</f>
        <v>19.3656619723393</v>
      </c>
      <c r="C4">
        <f>'sim neg'!C41</f>
        <v>23.864114035961578</v>
      </c>
      <c r="D4">
        <f>'sim neg'!D41</f>
        <v>27.168579627589324</v>
      </c>
      <c r="E4">
        <f>'sim neg'!E41</f>
        <v>31.960795574726134</v>
      </c>
      <c r="F4">
        <f>'sim neg'!F41</f>
        <v>36.880282202473389</v>
      </c>
      <c r="G4">
        <f>'sim neg'!G41</f>
        <v>41.608855286389812</v>
      </c>
      <c r="H4">
        <f>'sim neg'!H41</f>
        <v>45.62710601687602</v>
      </c>
      <c r="I4">
        <f>'sim neg'!I41</f>
        <v>49.007493811907693</v>
      </c>
      <c r="J4">
        <f>'sim neg'!J41</f>
        <v>51.529963729393032</v>
      </c>
      <c r="K4">
        <f>'sim neg'!K41</f>
        <v>53.87344132676585</v>
      </c>
      <c r="L4">
        <f>'sim neg'!L41</f>
        <v>56.050627746837471</v>
      </c>
      <c r="M4">
        <f>'sim neg'!M41</f>
        <v>58.073322870126994</v>
      </c>
      <c r="N4" s="18"/>
    </row>
    <row r="5" spans="1:14" x14ac:dyDescent="0.2">
      <c r="A5" t="s">
        <v>229</v>
      </c>
      <c r="B5">
        <f>'sim neg'!B53</f>
        <v>19.3656619723393</v>
      </c>
      <c r="C5">
        <f>'sim neg'!C53</f>
        <v>21.224557426354409</v>
      </c>
      <c r="D5">
        <f>'sim neg'!D53</f>
        <v>23.506738574384283</v>
      </c>
      <c r="E5">
        <f>'sim neg'!E53</f>
        <v>26.517585581948182</v>
      </c>
      <c r="F5">
        <f>'sim neg'!F53</f>
        <v>29.083881861716371</v>
      </c>
      <c r="G5">
        <f>'sim neg'!G53</f>
        <v>31.122100241387844</v>
      </c>
      <c r="H5">
        <f>'sim neg'!H53</f>
        <v>32.639814824146875</v>
      </c>
      <c r="I5">
        <f>'sim neg'!I53</f>
        <v>33.765848562740416</v>
      </c>
      <c r="J5">
        <f>'sim neg'!J53</f>
        <v>34.369852664863394</v>
      </c>
      <c r="K5">
        <f>'sim neg'!K53</f>
        <v>34.930997149574466</v>
      </c>
      <c r="L5">
        <f>'sim neg'!L53</f>
        <v>35.452323298875257</v>
      </c>
      <c r="M5">
        <f>'sim neg'!M53</f>
        <v>35.936656587983002</v>
      </c>
    </row>
    <row r="6" spans="1:14" x14ac:dyDescent="0.2">
      <c r="B6">
        <f>'sim neg'!B65</f>
        <v>19.3656619723393</v>
      </c>
      <c r="C6">
        <f>'sim neg'!C65</f>
        <v>21.224557426354401</v>
      </c>
      <c r="D6">
        <f>'sim neg'!D65</f>
        <v>23.506738574384279</v>
      </c>
      <c r="E6">
        <f>'sim neg'!E65</f>
        <v>26.517585581948179</v>
      </c>
      <c r="F6">
        <f>'sim neg'!F65</f>
        <v>29.083881861716367</v>
      </c>
      <c r="G6">
        <f>'sim neg'!G65</f>
        <v>31.122100241387837</v>
      </c>
      <c r="H6">
        <f>'sim neg'!H65</f>
        <v>32.639814824146875</v>
      </c>
      <c r="I6">
        <f>'sim neg'!I65</f>
        <v>33.765848562740416</v>
      </c>
      <c r="J6">
        <f>'sim neg'!J65</f>
        <v>34.369852664863402</v>
      </c>
      <c r="K6">
        <f>'sim neg'!K65</f>
        <v>34.930997149574473</v>
      </c>
      <c r="L6">
        <f>'sim neg'!L65</f>
        <v>35.452323298875264</v>
      </c>
      <c r="M6">
        <f>'sim neg'!M65</f>
        <v>35.936656587983009</v>
      </c>
    </row>
    <row r="7" spans="1:14" x14ac:dyDescent="0.2">
      <c r="A7" t="s">
        <v>230</v>
      </c>
      <c r="B7">
        <f>'sim neg'!B85</f>
        <v>19.3656619723393</v>
      </c>
      <c r="C7">
        <f>'sim neg'!C85</f>
        <v>21.249442520304267</v>
      </c>
      <c r="D7">
        <f>'sim neg'!D85</f>
        <v>23.548042204340735</v>
      </c>
      <c r="E7">
        <f>'sim neg'!E85</f>
        <v>26.5725771360663</v>
      </c>
      <c r="F7">
        <f>'sim neg'!F85</f>
        <v>29.137974011115734</v>
      </c>
      <c r="G7">
        <f>'sim neg'!G85</f>
        <v>31.174403604979872</v>
      </c>
      <c r="H7">
        <f>'sim neg'!H85</f>
        <v>32.689627079731295</v>
      </c>
      <c r="I7">
        <f>'sim neg'!I85</f>
        <v>33.812800922002729</v>
      </c>
      <c r="J7">
        <f>'sim neg'!J85</f>
        <v>34.41347332464305</v>
      </c>
      <c r="K7">
        <f>'sim neg'!K85</f>
        <v>34.971522524433311</v>
      </c>
      <c r="L7">
        <f>'sim neg'!L85</f>
        <v>35.489973027598886</v>
      </c>
      <c r="M7">
        <f>'sim neg'!M85</f>
        <v>35.971634723975576</v>
      </c>
    </row>
    <row r="8" spans="1:14" x14ac:dyDescent="0.2">
      <c r="A8" t="s">
        <v>231</v>
      </c>
      <c r="B8">
        <f>'sim neg'!B92</f>
        <v>19.3656619723393</v>
      </c>
      <c r="C8">
        <f>'sim neg'!C92</f>
        <v>19.749442520304267</v>
      </c>
      <c r="D8">
        <f>'sim neg'!D92</f>
        <v>20.597554113791539</v>
      </c>
      <c r="E8">
        <f>'sim neg'!E92</f>
        <v>22.119014903589271</v>
      </c>
      <c r="F8">
        <f>'sim neg'!F92</f>
        <v>23.257251234649516</v>
      </c>
      <c r="G8">
        <f>'sim neg'!G92</f>
        <v>23.98815181101677</v>
      </c>
      <c r="H8">
        <f>'sim neg'!H92</f>
        <v>24.345642554242815</v>
      </c>
      <c r="I8">
        <f>'sim neg'!I92</f>
        <v>24.447873816744934</v>
      </c>
      <c r="J8">
        <f>'sim neg'!J92</f>
        <v>24.213073482380651</v>
      </c>
      <c r="K8">
        <f>'sim neg'!K92</f>
        <v>23.994934380057128</v>
      </c>
      <c r="L8">
        <f>'sim neg'!L92</f>
        <v>23.792274242918282</v>
      </c>
      <c r="M8">
        <f>'sim neg'!M92</f>
        <v>23.603994696758676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N8"/>
  <sheetViews>
    <sheetView workbookViewId="0">
      <selection activeCell="A3" sqref="A3:A8"/>
    </sheetView>
  </sheetViews>
  <sheetFormatPr defaultColWidth="9.33203125" defaultRowHeight="12.75" x14ac:dyDescent="0.2"/>
  <cols>
    <col min="1" max="1" width="45.33203125" customWidth="1"/>
  </cols>
  <sheetData>
    <row r="1" spans="1:14" x14ac:dyDescent="0.2">
      <c r="A1" s="27" t="s">
        <v>148</v>
      </c>
      <c r="B1" s="74">
        <f>B2</f>
        <v>2015</v>
      </c>
      <c r="C1" s="74">
        <f>C2</f>
        <v>2016</v>
      </c>
      <c r="D1" t="str">
        <f t="shared" ref="D1:M1" si="0">"'"&amp;RIGHT(D2,2)</f>
        <v>'17</v>
      </c>
      <c r="E1" t="str">
        <f t="shared" si="0"/>
        <v>'18</v>
      </c>
      <c r="F1" t="str">
        <f t="shared" si="0"/>
        <v>'19</v>
      </c>
      <c r="G1" t="str">
        <f t="shared" si="0"/>
        <v>'20</v>
      </c>
      <c r="H1" t="str">
        <f t="shared" si="0"/>
        <v>'21</v>
      </c>
      <c r="I1" t="str">
        <f t="shared" si="0"/>
        <v>'22</v>
      </c>
      <c r="J1" t="str">
        <f t="shared" si="0"/>
        <v>'23</v>
      </c>
      <c r="K1" t="str">
        <f t="shared" si="0"/>
        <v>'24</v>
      </c>
      <c r="L1" t="str">
        <f t="shared" si="0"/>
        <v>'25</v>
      </c>
      <c r="M1" t="str">
        <f t="shared" si="0"/>
        <v>'26</v>
      </c>
    </row>
    <row r="2" spans="1:14" x14ac:dyDescent="0.2">
      <c r="B2" s="9">
        <v>2015</v>
      </c>
      <c r="C2" s="9">
        <v>2016</v>
      </c>
      <c r="D2" s="9">
        <v>2017</v>
      </c>
      <c r="E2" s="9">
        <v>2018</v>
      </c>
      <c r="F2" s="9">
        <v>2019</v>
      </c>
      <c r="G2" s="10">
        <v>2020</v>
      </c>
      <c r="H2" s="10">
        <v>2021</v>
      </c>
      <c r="I2" s="10">
        <v>2022</v>
      </c>
      <c r="J2" s="10">
        <v>2023</v>
      </c>
      <c r="K2" s="10">
        <v>2024</v>
      </c>
      <c r="L2" s="10">
        <v>2025</v>
      </c>
      <c r="M2" s="10">
        <v>2026</v>
      </c>
    </row>
    <row r="3" spans="1:14" x14ac:dyDescent="0.2">
      <c r="A3" t="s">
        <v>227</v>
      </c>
      <c r="B3">
        <f>'sim pot2.5'!B31</f>
        <v>19.3656619723393</v>
      </c>
      <c r="C3">
        <f>'sim pot2.5'!C31</f>
        <v>24.05809101440677</v>
      </c>
      <c r="D3">
        <f>'sim pot2.5'!D31</f>
        <v>28.525007606523111</v>
      </c>
      <c r="E3">
        <f>'sim pot2.5'!E31</f>
        <v>32.824475553960468</v>
      </c>
      <c r="F3">
        <f>'sim pot2.5'!F31</f>
        <v>36.817598042671172</v>
      </c>
      <c r="G3">
        <f>'sim pot2.5'!G31</f>
        <v>40.497320433070762</v>
      </c>
      <c r="H3">
        <f>'sim pot2.5'!H31</f>
        <v>43.935099654516875</v>
      </c>
      <c r="I3">
        <f>'sim pot2.5'!I31</f>
        <v>47.335187743225774</v>
      </c>
      <c r="J3">
        <f>'sim pot2.5'!J31</f>
        <v>50.534071564941179</v>
      </c>
      <c r="K3">
        <f>'sim pot2.5'!K31</f>
        <v>53.543657622083074</v>
      </c>
      <c r="L3">
        <f>'sim pot2.5'!L31</f>
        <v>56.375147835593147</v>
      </c>
      <c r="M3">
        <f>'sim pot2.5'!M31</f>
        <v>59.039081239383954</v>
      </c>
    </row>
    <row r="4" spans="1:14" x14ac:dyDescent="0.2">
      <c r="A4" t="s">
        <v>228</v>
      </c>
      <c r="B4">
        <f>'sim pot2.5'!B41</f>
        <v>19.3656619723393</v>
      </c>
      <c r="C4">
        <f>'sim pot2.5'!C41</f>
        <v>23.667345621244973</v>
      </c>
      <c r="D4">
        <f>'sim pot2.5'!D41</f>
        <v>26.19350349909557</v>
      </c>
      <c r="E4">
        <f>'sim pot2.5'!E41</f>
        <v>29.166985092741026</v>
      </c>
      <c r="F4">
        <f>'sim pot2.5'!F41</f>
        <v>32.402232988523309</v>
      </c>
      <c r="G4">
        <f>'sim pot2.5'!G41</f>
        <v>35.740753732348956</v>
      </c>
      <c r="H4">
        <f>'sim pot2.5'!H41</f>
        <v>39.168219365605417</v>
      </c>
      <c r="I4">
        <f>'sim pot2.5'!I41</f>
        <v>42.850393279549621</v>
      </c>
      <c r="J4">
        <f>'sim pot2.5'!J41</f>
        <v>46.314670161426328</v>
      </c>
      <c r="K4">
        <f>'sim pot2.5'!K41</f>
        <v>49.573944327933624</v>
      </c>
      <c r="L4">
        <f>'sim pot2.5'!L41</f>
        <v>52.640347059203485</v>
      </c>
      <c r="M4">
        <f>'sim pot2.5'!M41</f>
        <v>55.525291752400491</v>
      </c>
      <c r="N4" s="18"/>
    </row>
    <row r="5" spans="1:14" x14ac:dyDescent="0.2">
      <c r="A5" t="s">
        <v>229</v>
      </c>
      <c r="B5">
        <f>'sim pot2.5'!B53</f>
        <v>19.3656619723393</v>
      </c>
      <c r="C5">
        <f>'sim pot2.5'!C53</f>
        <v>21.05809101440677</v>
      </c>
      <c r="D5">
        <f>'sim pot2.5'!D53</f>
        <v>22.716180306838229</v>
      </c>
      <c r="E5">
        <f>'sim pot2.5'!E53</f>
        <v>24.361944288519453</v>
      </c>
      <c r="F5">
        <f>'sim pot2.5'!F53</f>
        <v>25.872463122444476</v>
      </c>
      <c r="G5">
        <f>'sim pot2.5'!G53</f>
        <v>27.24195760118139</v>
      </c>
      <c r="H5">
        <f>'sim pot2.5'!H53</f>
        <v>28.518389002869114</v>
      </c>
      <c r="I5">
        <f>'sim pot2.5'!I53</f>
        <v>29.830779327633746</v>
      </c>
      <c r="J5">
        <f>'sim pot2.5'!J53</f>
        <v>31.065507390005674</v>
      </c>
      <c r="K5">
        <f>'sim pot2.5'!K53</f>
        <v>32.227168946968277</v>
      </c>
      <c r="L5">
        <f>'sim pot2.5'!L53</f>
        <v>33.320087796105341</v>
      </c>
      <c r="M5">
        <f>'sim pot2.5'!M53</f>
        <v>34.348331869122852</v>
      </c>
    </row>
    <row r="6" spans="1:14" x14ac:dyDescent="0.2">
      <c r="B6">
        <f>'sim pot2.5'!B65</f>
        <v>19.3656619723393</v>
      </c>
      <c r="C6">
        <f>'sim pot2.5'!C65</f>
        <v>21.058091014406767</v>
      </c>
      <c r="D6">
        <f>'sim pot2.5'!D65</f>
        <v>22.716180306838226</v>
      </c>
      <c r="E6">
        <f>'sim pot2.5'!E65</f>
        <v>24.361944288519449</v>
      </c>
      <c r="F6">
        <f>'sim pot2.5'!F65</f>
        <v>25.872463122444479</v>
      </c>
      <c r="G6">
        <f>'sim pot2.5'!G65</f>
        <v>27.241957601181394</v>
      </c>
      <c r="H6">
        <f>'sim pot2.5'!H65</f>
        <v>28.518389002869117</v>
      </c>
      <c r="I6">
        <f>'sim pot2.5'!I65</f>
        <v>29.830779327633753</v>
      </c>
      <c r="J6">
        <f>'sim pot2.5'!J65</f>
        <v>31.065507390005685</v>
      </c>
      <c r="K6">
        <f>'sim pot2.5'!K65</f>
        <v>32.227168946968284</v>
      </c>
      <c r="L6">
        <f>'sim pot2.5'!L65</f>
        <v>33.320087796105348</v>
      </c>
      <c r="M6">
        <f>'sim pot2.5'!M65</f>
        <v>34.348331869122859</v>
      </c>
    </row>
    <row r="7" spans="1:14" x14ac:dyDescent="0.2">
      <c r="A7" t="s">
        <v>230</v>
      </c>
      <c r="B7">
        <f>'sim pot2.5'!B85</f>
        <v>19.3656619723393</v>
      </c>
      <c r="C7">
        <f>'sim pot2.5'!C85</f>
        <v>21.082523269950727</v>
      </c>
      <c r="D7">
        <f>'sim pot2.5'!D85</f>
        <v>22.755136156025564</v>
      </c>
      <c r="E7">
        <f>'sim pot2.5'!E85</f>
        <v>24.410247264287925</v>
      </c>
      <c r="F7">
        <f>'sim pot2.5'!F85</f>
        <v>25.917812870349838</v>
      </c>
      <c r="G7">
        <f>'sim pot2.5'!G85</f>
        <v>27.284449367842459</v>
      </c>
      <c r="H7">
        <f>'sim pot2.5'!H85</f>
        <v>28.558192362339479</v>
      </c>
      <c r="I7">
        <f>'sim pot2.5'!I85</f>
        <v>29.868227275845005</v>
      </c>
      <c r="J7">
        <f>'sim pot2.5'!J85</f>
        <v>31.100739311227731</v>
      </c>
      <c r="K7">
        <f>'sim pot2.5'!K85</f>
        <v>32.260315977240651</v>
      </c>
      <c r="L7">
        <f>'sim pot2.5'!L85</f>
        <v>33.351273311336058</v>
      </c>
      <c r="M7">
        <f>'sim pot2.5'!M85</f>
        <v>34.377671944303458</v>
      </c>
    </row>
    <row r="8" spans="1:14" x14ac:dyDescent="0.2">
      <c r="A8" t="s">
        <v>231</v>
      </c>
      <c r="B8">
        <f>'sim pot2.5'!B92</f>
        <v>19.3656619723393</v>
      </c>
      <c r="C8">
        <f>'sim pot2.5'!C92</f>
        <v>19.582523269950727</v>
      </c>
      <c r="D8">
        <f>'sim pot2.5'!D92</f>
        <v>19.849578393579058</v>
      </c>
      <c r="E8">
        <f>'sim pot2.5'!E92</f>
        <v>20.176415670923543</v>
      </c>
      <c r="F8">
        <f>'sim pot2.5'!F92</f>
        <v>20.442836331572426</v>
      </c>
      <c r="G8">
        <f>'sim pot2.5'!G92</f>
        <v>20.654510695502985</v>
      </c>
      <c r="H8">
        <f>'sim pot2.5'!H92</f>
        <v>20.847722594242224</v>
      </c>
      <c r="I8">
        <f>'sim pot2.5'!I92</f>
        <v>21.114033750418457</v>
      </c>
      <c r="J8">
        <f>'sim pot2.5'!J92</f>
        <v>21.364585626372342</v>
      </c>
      <c r="K8">
        <f>'sim pot2.5'!K92</f>
        <v>21.600310796302768</v>
      </c>
      <c r="L8">
        <f>'sim pot2.5'!L92</f>
        <v>21.822086648218381</v>
      </c>
      <c r="M8">
        <f>'sim pot2.5'!M92</f>
        <v>22.030738649646199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J142"/>
  <sheetViews>
    <sheetView topLeftCell="O1" workbookViewId="0">
      <selection activeCell="X8" sqref="X8"/>
    </sheetView>
  </sheetViews>
  <sheetFormatPr defaultColWidth="9.33203125" defaultRowHeight="12.75" x14ac:dyDescent="0.2"/>
  <cols>
    <col min="1" max="1" width="49.5" customWidth="1"/>
    <col min="24" max="24" width="46.83203125" customWidth="1"/>
  </cols>
  <sheetData>
    <row r="1" spans="1:36" ht="26.25" x14ac:dyDescent="0.4">
      <c r="A1" s="68" t="s">
        <v>196</v>
      </c>
    </row>
    <row r="2" spans="1:36" x14ac:dyDescent="0.2">
      <c r="A2" s="27" t="str">
        <f>'sim ref'!A31</f>
        <v>Debt, Golden rule, 1.5%, comply DR (CapEx fixed, growth feedback)</v>
      </c>
    </row>
    <row r="3" spans="1:36" x14ac:dyDescent="0.2">
      <c r="B3" s="27">
        <v>2015</v>
      </c>
      <c r="C3" s="27">
        <f>B3+1</f>
        <v>2016</v>
      </c>
      <c r="D3" s="27">
        <f t="shared" ref="D3" si="0">C3+1</f>
        <v>2017</v>
      </c>
      <c r="E3" s="27">
        <f t="shared" ref="E3" si="1">D3+1</f>
        <v>2018</v>
      </c>
      <c r="F3" s="27">
        <f t="shared" ref="F3" si="2">E3+1</f>
        <v>2019</v>
      </c>
      <c r="G3" s="27">
        <f t="shared" ref="G3" si="3">F3+1</f>
        <v>2020</v>
      </c>
      <c r="H3" s="27">
        <f t="shared" ref="H3" si="4">G3+1</f>
        <v>2021</v>
      </c>
      <c r="I3" s="27">
        <f t="shared" ref="I3" si="5">H3+1</f>
        <v>2022</v>
      </c>
      <c r="J3" s="27">
        <f t="shared" ref="J3" si="6">I3+1</f>
        <v>2023</v>
      </c>
      <c r="K3" s="27">
        <f t="shared" ref="K3" si="7">J3+1</f>
        <v>2024</v>
      </c>
      <c r="L3" s="27">
        <f t="shared" ref="L3" si="8">K3+1</f>
        <v>2025</v>
      </c>
      <c r="M3" s="27">
        <f t="shared" ref="M3" si="9">L3+1</f>
        <v>2026</v>
      </c>
    </row>
    <row r="4" spans="1:36" x14ac:dyDescent="0.2">
      <c r="A4" t="str">
        <f>'sim ref'!A33</f>
        <v>Current Primary Expenditures (share of GDP)</v>
      </c>
      <c r="B4" s="14">
        <f>'sim ref'!B33</f>
        <v>0.15625242698211339</v>
      </c>
      <c r="C4" s="14">
        <f>'sim ref'!C33</f>
        <v>0.16176380934492945</v>
      </c>
      <c r="D4" s="14">
        <f>'sim ref'!D33</f>
        <v>0.17815971120759749</v>
      </c>
      <c r="E4" s="14">
        <f>'sim ref'!E33</f>
        <v>0.17250949721708037</v>
      </c>
      <c r="F4" s="14">
        <f>'sim ref'!F33</f>
        <v>0.1672793447383259</v>
      </c>
      <c r="G4" s="14">
        <f>'sim ref'!G33</f>
        <v>0.16362406861462792</v>
      </c>
      <c r="H4" s="14">
        <f>'sim ref'!H33</f>
        <v>0.16094063660895352</v>
      </c>
      <c r="I4" s="14">
        <f>'sim ref'!I33</f>
        <v>0.15756319567321636</v>
      </c>
      <c r="J4" s="14">
        <f>'sim ref'!J33</f>
        <v>0.15454997154933264</v>
      </c>
      <c r="K4" s="14">
        <f>'sim ref'!K33</f>
        <v>0.15175056324668595</v>
      </c>
      <c r="L4" s="14">
        <f>'sim ref'!L33</f>
        <v>0.14914979857644084</v>
      </c>
      <c r="M4" s="14">
        <f>'sim ref'!M33</f>
        <v>0.14673358195537839</v>
      </c>
      <c r="X4" s="27" t="s">
        <v>208</v>
      </c>
    </row>
    <row r="5" spans="1:36" x14ac:dyDescent="0.2">
      <c r="A5" t="str">
        <f>'sim ref'!A34</f>
        <v>Interest Payments (share of GDP)</v>
      </c>
      <c r="B5" s="14">
        <f>'sim ref'!B34</f>
        <v>6.1930948643129681E-3</v>
      </c>
      <c r="C5" s="14">
        <f>'sim ref'!C34</f>
        <v>3.2693004040874364E-2</v>
      </c>
      <c r="D5" s="14">
        <f>'sim ref'!D34</f>
        <v>1.9121176509252727E-2</v>
      </c>
      <c r="E5" s="14">
        <f>'sim ref'!E34</f>
        <v>2.5260085259909658E-2</v>
      </c>
      <c r="F5" s="14">
        <f>'sim ref'!F34</f>
        <v>3.1404597042257378E-2</v>
      </c>
      <c r="G5" s="14">
        <f>'sim ref'!G34</f>
        <v>3.5742807219286889E-2</v>
      </c>
      <c r="H5" s="14">
        <f>'sim ref'!H34</f>
        <v>3.940429504342343E-2</v>
      </c>
      <c r="I5" s="14">
        <f>'sim ref'!I34</f>
        <v>4.2781735979160573E-2</v>
      </c>
      <c r="J5" s="14">
        <f>'sim ref'!J34</f>
        <v>4.5794960103044333E-2</v>
      </c>
      <c r="K5" s="14">
        <f>'sim ref'!K34</f>
        <v>4.8594368405691007E-2</v>
      </c>
      <c r="L5" s="14">
        <f>'sim ref'!L34</f>
        <v>5.1195133075936101E-2</v>
      </c>
      <c r="M5" s="14">
        <f>'sim ref'!M34</f>
        <v>5.3611349696998538E-2</v>
      </c>
      <c r="Y5" s="27">
        <v>2015</v>
      </c>
      <c r="Z5" s="27">
        <f>Y5+1</f>
        <v>2016</v>
      </c>
      <c r="AA5" s="27">
        <f t="shared" ref="AA5" si="10">Z5+1</f>
        <v>2017</v>
      </c>
      <c r="AB5" s="27">
        <f t="shared" ref="AB5" si="11">AA5+1</f>
        <v>2018</v>
      </c>
      <c r="AC5" s="27">
        <f t="shared" ref="AC5" si="12">AB5+1</f>
        <v>2019</v>
      </c>
      <c r="AD5" s="27">
        <f t="shared" ref="AD5" si="13">AC5+1</f>
        <v>2020</v>
      </c>
      <c r="AE5" s="27">
        <f t="shared" ref="AE5" si="14">AD5+1</f>
        <v>2021</v>
      </c>
      <c r="AF5" s="27">
        <f t="shared" ref="AF5" si="15">AE5+1</f>
        <v>2022</v>
      </c>
      <c r="AG5" s="27">
        <f t="shared" ref="AG5" si="16">AF5+1</f>
        <v>2023</v>
      </c>
      <c r="AH5" s="27">
        <f t="shared" ref="AH5" si="17">AG5+1</f>
        <v>2024</v>
      </c>
      <c r="AI5" s="27">
        <f t="shared" ref="AI5" si="18">AH5+1</f>
        <v>2025</v>
      </c>
      <c r="AJ5" s="27">
        <f t="shared" ref="AJ5" si="19">AI5+1</f>
        <v>2026</v>
      </c>
    </row>
    <row r="6" spans="1:36" x14ac:dyDescent="0.2">
      <c r="A6" t="s">
        <v>197</v>
      </c>
      <c r="B6" s="14">
        <f>'sim ref'!B$6</f>
        <v>4.4999999999999998E-2</v>
      </c>
      <c r="C6" s="14">
        <f>'sim ref'!C$6</f>
        <v>4.4999999999999998E-2</v>
      </c>
      <c r="D6" s="14">
        <f>'sim ref'!D$6</f>
        <v>4.4999999999999998E-2</v>
      </c>
      <c r="E6" s="14">
        <f>'sim ref'!E$6</f>
        <v>4.4999999999999998E-2</v>
      </c>
      <c r="F6" s="14">
        <f>'sim ref'!F$6</f>
        <v>4.4999999999999998E-2</v>
      </c>
      <c r="G6" s="14">
        <f>'sim ref'!G$6</f>
        <v>4.4999999999999998E-2</v>
      </c>
      <c r="H6" s="14">
        <f>'sim ref'!H$6</f>
        <v>4.4999999999999998E-2</v>
      </c>
      <c r="I6" s="14">
        <f>'sim ref'!I$6</f>
        <v>4.4999999999999998E-2</v>
      </c>
      <c r="J6" s="14">
        <f>'sim ref'!J$6</f>
        <v>4.4999999999999998E-2</v>
      </c>
      <c r="K6" s="14">
        <f>'sim ref'!K$6</f>
        <v>4.4999999999999998E-2</v>
      </c>
      <c r="L6" s="14">
        <f>'sim ref'!L$6</f>
        <v>4.4999999999999998E-2</v>
      </c>
      <c r="M6" s="14">
        <f>'sim ref'!M$6</f>
        <v>4.4999999999999998E-2</v>
      </c>
      <c r="X6" t="s">
        <v>227</v>
      </c>
      <c r="Y6" s="14">
        <f>B6*100</f>
        <v>4.5</v>
      </c>
      <c r="Z6" s="14">
        <f t="shared" ref="Z6:AJ6" si="20">C6*100</f>
        <v>4.5</v>
      </c>
      <c r="AA6" s="14">
        <f t="shared" si="20"/>
        <v>4.5</v>
      </c>
      <c r="AB6" s="14">
        <f t="shared" si="20"/>
        <v>4.5</v>
      </c>
      <c r="AC6" s="14">
        <f t="shared" si="20"/>
        <v>4.5</v>
      </c>
      <c r="AD6" s="14">
        <f t="shared" si="20"/>
        <v>4.5</v>
      </c>
      <c r="AE6" s="14">
        <f t="shared" si="20"/>
        <v>4.5</v>
      </c>
      <c r="AF6" s="14">
        <f t="shared" si="20"/>
        <v>4.5</v>
      </c>
      <c r="AG6" s="14">
        <f t="shared" si="20"/>
        <v>4.5</v>
      </c>
      <c r="AH6" s="14">
        <f t="shared" si="20"/>
        <v>4.5</v>
      </c>
      <c r="AI6" s="14">
        <f t="shared" si="20"/>
        <v>4.5</v>
      </c>
      <c r="AJ6" s="14">
        <f t="shared" si="20"/>
        <v>4.5</v>
      </c>
    </row>
    <row r="7" spans="1:36" x14ac:dyDescent="0.2">
      <c r="A7" t="str">
        <f>'sim ref'!A36</f>
        <v>Central government, overall balance (share of GDP)</v>
      </c>
      <c r="B7" s="14">
        <f>'sim ref'!B36</f>
        <v>-2.3285981258753075E-2</v>
      </c>
      <c r="C7" s="14">
        <f>'sim ref'!C36</f>
        <v>-5.9999999999999991E-2</v>
      </c>
      <c r="D7" s="14">
        <f>'sim ref'!D36</f>
        <v>-0.06</v>
      </c>
      <c r="E7" s="14">
        <f>'sim ref'!E36</f>
        <v>-5.9999999999999977E-2</v>
      </c>
      <c r="F7" s="14">
        <f>'sim ref'!F36</f>
        <v>-6.0000000000000019E-2</v>
      </c>
      <c r="G7" s="14">
        <f>'sim ref'!G36</f>
        <v>-5.9999999999999991E-2</v>
      </c>
      <c r="H7" s="14">
        <f>'sim ref'!H36</f>
        <v>-6.0000000000000005E-2</v>
      </c>
      <c r="I7" s="14">
        <f>'sim ref'!I36</f>
        <v>-5.9999999999999984E-2</v>
      </c>
      <c r="J7" s="14">
        <f>'sim ref'!J36</f>
        <v>-6.0000000000000026E-2</v>
      </c>
      <c r="K7" s="14">
        <f>'sim ref'!K36</f>
        <v>-6.0000000000000012E-2</v>
      </c>
      <c r="L7" s="14">
        <f>'sim ref'!L36</f>
        <v>-5.9999999999999991E-2</v>
      </c>
      <c r="M7" s="14">
        <f>'sim ref'!M36</f>
        <v>-5.9999999999999977E-2</v>
      </c>
      <c r="X7" t="s">
        <v>228</v>
      </c>
      <c r="Y7" s="14">
        <f>B17*100</f>
        <v>4.5</v>
      </c>
      <c r="Z7" s="14">
        <f t="shared" ref="Z7:AJ7" si="21">C17*100</f>
        <v>4.5</v>
      </c>
      <c r="AA7" s="14">
        <f t="shared" si="21"/>
        <v>4.5</v>
      </c>
      <c r="AB7" s="14">
        <f t="shared" si="21"/>
        <v>4.5</v>
      </c>
      <c r="AC7" s="14">
        <f t="shared" si="21"/>
        <v>4.5</v>
      </c>
      <c r="AD7" s="14">
        <f t="shared" si="21"/>
        <v>4.5</v>
      </c>
      <c r="AE7" s="14">
        <f t="shared" si="21"/>
        <v>4.5</v>
      </c>
      <c r="AF7" s="14">
        <f t="shared" si="21"/>
        <v>4.5</v>
      </c>
      <c r="AG7" s="14">
        <f t="shared" si="21"/>
        <v>4.5</v>
      </c>
      <c r="AH7" s="14">
        <f t="shared" si="21"/>
        <v>4.5</v>
      </c>
      <c r="AI7" s="14">
        <f t="shared" si="21"/>
        <v>4.5</v>
      </c>
      <c r="AJ7" s="14">
        <f t="shared" si="21"/>
        <v>4.5</v>
      </c>
    </row>
    <row r="8" spans="1:36" x14ac:dyDescent="0.2">
      <c r="A8" t="s">
        <v>198</v>
      </c>
      <c r="B8" s="70">
        <f>'sim ref'!B$5-B4-B5-B6</f>
        <v>-2.3285981258753075E-2</v>
      </c>
      <c r="C8" s="70">
        <f>'sim ref'!C$5-C4-C5-C6</f>
        <v>-5.9999999999999991E-2</v>
      </c>
      <c r="D8" s="70">
        <f>'sim ref'!D$5-D4-D5-D6</f>
        <v>-0.06</v>
      </c>
      <c r="E8" s="70">
        <f>'sim ref'!E$5-E4-E5-E6</f>
        <v>-5.9999999999999977E-2</v>
      </c>
      <c r="F8" s="70">
        <f>'sim ref'!F$5-F4-F5-F6</f>
        <v>-6.0000000000000019E-2</v>
      </c>
      <c r="G8" s="70">
        <f>'sim ref'!G$5-G4-G5-G6</f>
        <v>-5.9999999999999991E-2</v>
      </c>
      <c r="H8" s="70">
        <f>'sim ref'!H$5-H4-H5-H6</f>
        <v>-6.0000000000000005E-2</v>
      </c>
      <c r="I8" s="70">
        <f>'sim ref'!I$5-I4-I5-I6</f>
        <v>-5.9999999999999984E-2</v>
      </c>
      <c r="J8" s="70">
        <f>'sim ref'!J$5-J4-J5-J6</f>
        <v>-6.0000000000000026E-2</v>
      </c>
      <c r="K8" s="70">
        <f>'sim ref'!K$5-K4-K5-K6</f>
        <v>-6.0000000000000012E-2</v>
      </c>
      <c r="L8" s="70">
        <f>'sim ref'!L$5-L4-L5-L6</f>
        <v>-5.9999999999999991E-2</v>
      </c>
      <c r="M8" s="70">
        <f>'sim ref'!M$5-M4-M5-M6</f>
        <v>-5.9999999999999977E-2</v>
      </c>
      <c r="X8" t="s">
        <v>229</v>
      </c>
      <c r="Y8" s="14">
        <f>B28*100</f>
        <v>4.5</v>
      </c>
      <c r="Z8" s="14">
        <f t="shared" ref="Z8:AJ8" si="22">C28*100</f>
        <v>4.5</v>
      </c>
      <c r="AA8" s="14">
        <f t="shared" si="22"/>
        <v>4.5</v>
      </c>
      <c r="AB8" s="14">
        <f t="shared" si="22"/>
        <v>4.5</v>
      </c>
      <c r="AC8" s="14">
        <f t="shared" si="22"/>
        <v>4.5</v>
      </c>
      <c r="AD8" s="14">
        <f t="shared" si="22"/>
        <v>4.5</v>
      </c>
      <c r="AE8" s="14">
        <f t="shared" si="22"/>
        <v>4.5</v>
      </c>
      <c r="AF8" s="14">
        <f t="shared" si="22"/>
        <v>4.5</v>
      </c>
      <c r="AG8" s="14">
        <f t="shared" si="22"/>
        <v>4.5</v>
      </c>
      <c r="AH8" s="14">
        <f t="shared" si="22"/>
        <v>4.5</v>
      </c>
      <c r="AI8" s="14">
        <f t="shared" si="22"/>
        <v>4.5</v>
      </c>
      <c r="AJ8" s="14">
        <f t="shared" si="22"/>
        <v>4.5</v>
      </c>
    </row>
    <row r="9" spans="1:36" x14ac:dyDescent="0.2">
      <c r="A9" s="18" t="s">
        <v>199</v>
      </c>
      <c r="B9" s="70">
        <f>B7-B8</f>
        <v>0</v>
      </c>
      <c r="C9" s="70">
        <f t="shared" ref="C9:M9" si="23">C7-C8</f>
        <v>0</v>
      </c>
      <c r="D9" s="70">
        <f t="shared" si="23"/>
        <v>0</v>
      </c>
      <c r="E9" s="70">
        <f t="shared" si="23"/>
        <v>0</v>
      </c>
      <c r="F9" s="70">
        <f t="shared" si="23"/>
        <v>0</v>
      </c>
      <c r="G9" s="70">
        <f t="shared" si="23"/>
        <v>0</v>
      </c>
      <c r="H9" s="70">
        <f t="shared" si="23"/>
        <v>0</v>
      </c>
      <c r="I9" s="70">
        <f t="shared" si="23"/>
        <v>0</v>
      </c>
      <c r="J9" s="70">
        <f t="shared" si="23"/>
        <v>0</v>
      </c>
      <c r="K9" s="70">
        <f t="shared" si="23"/>
        <v>0</v>
      </c>
      <c r="L9" s="70">
        <f t="shared" si="23"/>
        <v>0</v>
      </c>
      <c r="M9" s="70">
        <f t="shared" si="23"/>
        <v>0</v>
      </c>
      <c r="X9" t="s">
        <v>230</v>
      </c>
      <c r="Y9" s="17">
        <f t="shared" ref="Y9:AJ9" si="24">B52*100</f>
        <v>3.9204044662567266</v>
      </c>
      <c r="Z9" s="17">
        <f t="shared" si="24"/>
        <v>1.9041732290068238</v>
      </c>
      <c r="AA9" s="17">
        <f t="shared" si="24"/>
        <v>3.695292653262793</v>
      </c>
      <c r="AB9" s="17">
        <f t="shared" si="24"/>
        <v>3.3160273448845659</v>
      </c>
      <c r="AC9" s="17">
        <f t="shared" si="24"/>
        <v>3.0136847799658484</v>
      </c>
      <c r="AD9" s="17">
        <f t="shared" si="24"/>
        <v>2.8632285801357953</v>
      </c>
      <c r="AE9" s="17">
        <f t="shared" si="24"/>
        <v>2.7885922042251705</v>
      </c>
      <c r="AF9" s="17">
        <f t="shared" si="24"/>
        <v>2.634336450633918</v>
      </c>
      <c r="AG9" s="17">
        <f t="shared" si="24"/>
        <v>2.4971210230056058</v>
      </c>
      <c r="AH9" s="17">
        <f t="shared" si="24"/>
        <v>2.3673765715769473</v>
      </c>
      <c r="AI9" s="17">
        <f t="shared" si="24"/>
        <v>2.2445685966932101</v>
      </c>
      <c r="AJ9" s="17">
        <f t="shared" si="24"/>
        <v>2.1282005179291712</v>
      </c>
    </row>
    <row r="10" spans="1:36" x14ac:dyDescent="0.2">
      <c r="X10" t="s">
        <v>231</v>
      </c>
      <c r="Y10" s="14">
        <f t="shared" ref="Y10:AJ10" si="25">B63*100</f>
        <v>3.9204044662567266</v>
      </c>
      <c r="Z10" s="14">
        <f t="shared" si="25"/>
        <v>0.40417322900682395</v>
      </c>
      <c r="AA10" s="14">
        <f t="shared" si="25"/>
        <v>2.3150953918245598</v>
      </c>
      <c r="AB10" s="14">
        <f t="shared" si="25"/>
        <v>2.0749978037480505</v>
      </c>
      <c r="AC10" s="14">
        <f t="shared" si="25"/>
        <v>1.9216333443668434</v>
      </c>
      <c r="AD10" s="14">
        <f t="shared" si="25"/>
        <v>1.8989760017466784</v>
      </c>
      <c r="AE10" s="14">
        <f t="shared" si="25"/>
        <v>1.9393312618792256</v>
      </c>
      <c r="AF10" s="14">
        <f t="shared" si="25"/>
        <v>1.8921810891927995</v>
      </c>
      <c r="AG10" s="14">
        <f t="shared" si="25"/>
        <v>1.8524141436525472</v>
      </c>
      <c r="AH10" s="14">
        <f t="shared" si="25"/>
        <v>1.813203312897953</v>
      </c>
      <c r="AI10" s="14">
        <f t="shared" si="25"/>
        <v>1.7745047699594836</v>
      </c>
      <c r="AJ10" s="14">
        <f t="shared" si="25"/>
        <v>1.7362777893806649</v>
      </c>
    </row>
    <row r="13" spans="1:36" x14ac:dyDescent="0.2">
      <c r="A13" s="27" t="str">
        <f>'sim ref'!A41</f>
        <v>Debt, Golden rule, 1.5%, comply DR&amp;ER (CapEx fixed, growth feedback)</v>
      </c>
    </row>
    <row r="14" spans="1:36" x14ac:dyDescent="0.2">
      <c r="B14" s="27">
        <v>2015</v>
      </c>
      <c r="C14" s="27">
        <f>B14+1</f>
        <v>2016</v>
      </c>
      <c r="D14" s="27">
        <f t="shared" ref="D14" si="26">C14+1</f>
        <v>2017</v>
      </c>
      <c r="E14" s="27">
        <f t="shared" ref="E14" si="27">D14+1</f>
        <v>2018</v>
      </c>
      <c r="F14" s="27">
        <f t="shared" ref="F14" si="28">E14+1</f>
        <v>2019</v>
      </c>
      <c r="G14" s="27">
        <f t="shared" ref="G14" si="29">F14+1</f>
        <v>2020</v>
      </c>
      <c r="H14" s="27">
        <f t="shared" ref="H14" si="30">G14+1</f>
        <v>2021</v>
      </c>
      <c r="I14" s="27">
        <f t="shared" ref="I14" si="31">H14+1</f>
        <v>2022</v>
      </c>
      <c r="J14" s="27">
        <f t="shared" ref="J14" si="32">I14+1</f>
        <v>2023</v>
      </c>
      <c r="K14" s="27">
        <f t="shared" ref="K14" si="33">J14+1</f>
        <v>2024</v>
      </c>
      <c r="L14" s="27">
        <f t="shared" ref="L14" si="34">K14+1</f>
        <v>2025</v>
      </c>
      <c r="M14" s="27">
        <f t="shared" ref="M14" si="35">L14+1</f>
        <v>2026</v>
      </c>
    </row>
    <row r="15" spans="1:36" x14ac:dyDescent="0.2">
      <c r="A15" t="str">
        <f>'sim ref'!A45</f>
        <v>Current Primary Expenditures (% of GDP)</v>
      </c>
      <c r="B15" s="17">
        <f>'sim ref'!B45</f>
        <v>0.15625242698211339</v>
      </c>
      <c r="C15" s="17">
        <f>'sim ref'!C45</f>
        <v>0.15767808425106022</v>
      </c>
      <c r="D15" s="17">
        <f>'sim ref'!D45</f>
        <v>0.15856809784862924</v>
      </c>
      <c r="E15" s="17">
        <f>'sim ref'!E45</f>
        <v>0.15947881628616031</v>
      </c>
      <c r="F15" s="17">
        <f>'sim ref'!F45</f>
        <v>0.16025103179527789</v>
      </c>
      <c r="G15" s="17">
        <f>'sim ref'!G45</f>
        <v>0.16065888153016486</v>
      </c>
      <c r="H15" s="17">
        <f>'sim ref'!H45</f>
        <v>0.16102478244078308</v>
      </c>
      <c r="I15" s="17">
        <f>'sim ref'!I45</f>
        <v>0.16133504213720029</v>
      </c>
      <c r="J15" s="17">
        <f>'sim ref'!J45</f>
        <v>0.15941822230843233</v>
      </c>
      <c r="K15" s="17">
        <f>'sim ref'!K45</f>
        <v>0.15627336707211936</v>
      </c>
      <c r="L15" s="17">
        <f>'sim ref'!L45</f>
        <v>0.15335166808883588</v>
      </c>
      <c r="M15" s="17">
        <f>'sim ref'!M45</f>
        <v>0.15063729038064999</v>
      </c>
    </row>
    <row r="16" spans="1:36" x14ac:dyDescent="0.2">
      <c r="A16" t="str">
        <f>'sim ref'!A46</f>
        <v>Interest Payments (share of GDP)</v>
      </c>
      <c r="B16" s="17">
        <f>'sim ref'!B46</f>
        <v>6.1930948643129681E-3</v>
      </c>
      <c r="C16" s="17">
        <f>'sim ref'!C46</f>
        <v>3.2693004040874364E-2</v>
      </c>
      <c r="D16" s="17">
        <f>'sim ref'!D46</f>
        <v>1.8795119076638101E-2</v>
      </c>
      <c r="E16" s="17">
        <f>'sim ref'!E46</f>
        <v>2.3138952913639307E-2</v>
      </c>
      <c r="F16" s="17">
        <f>'sim ref'!F46</f>
        <v>2.7784761354672397E-2</v>
      </c>
      <c r="G16" s="17">
        <f>'sim ref'!G46</f>
        <v>3.1252884018733593E-2</v>
      </c>
      <c r="H16" s="17">
        <f>'sim ref'!H46</f>
        <v>3.4462624874198863E-2</v>
      </c>
      <c r="I16" s="17">
        <f>'sim ref'!I46</f>
        <v>3.7685384195427912E-2</v>
      </c>
      <c r="J16" s="17">
        <f>'sim ref'!J46</f>
        <v>4.0926709343944601E-2</v>
      </c>
      <c r="K16" s="17">
        <f>'sim ref'!K46</f>
        <v>4.4071564580257586E-2</v>
      </c>
      <c r="L16" s="17">
        <f>'sim ref'!L46</f>
        <v>4.6993263563541054E-2</v>
      </c>
      <c r="M16" s="17">
        <f>'sim ref'!M46</f>
        <v>4.970764127172695E-2</v>
      </c>
    </row>
    <row r="17" spans="1:13" x14ac:dyDescent="0.2">
      <c r="A17" t="s">
        <v>197</v>
      </c>
      <c r="B17" s="17">
        <f>'sim ref'!B$6</f>
        <v>4.4999999999999998E-2</v>
      </c>
      <c r="C17" s="17">
        <f>'sim ref'!C$6</f>
        <v>4.4999999999999998E-2</v>
      </c>
      <c r="D17" s="17">
        <f>'sim ref'!D$6</f>
        <v>4.4999999999999998E-2</v>
      </c>
      <c r="E17" s="17">
        <f>'sim ref'!E$6</f>
        <v>4.4999999999999998E-2</v>
      </c>
      <c r="F17" s="17">
        <f>'sim ref'!F$6</f>
        <v>4.4999999999999998E-2</v>
      </c>
      <c r="G17" s="17">
        <f>'sim ref'!G$6</f>
        <v>4.4999999999999998E-2</v>
      </c>
      <c r="H17" s="17">
        <f>'sim ref'!H$6</f>
        <v>4.4999999999999998E-2</v>
      </c>
      <c r="I17" s="17">
        <f>'sim ref'!I$6</f>
        <v>4.4999999999999998E-2</v>
      </c>
      <c r="J17" s="17">
        <f>'sim ref'!J$6</f>
        <v>4.4999999999999998E-2</v>
      </c>
      <c r="K17" s="17">
        <f>'sim ref'!K$6</f>
        <v>4.4999999999999998E-2</v>
      </c>
      <c r="L17" s="17">
        <f>'sim ref'!L$6</f>
        <v>4.4999999999999998E-2</v>
      </c>
      <c r="M17" s="17">
        <f>'sim ref'!M$6</f>
        <v>4.4999999999999998E-2</v>
      </c>
    </row>
    <row r="18" spans="1:13" x14ac:dyDescent="0.2">
      <c r="A18" t="str">
        <f>'sim ref'!A48</f>
        <v>Central government, overall balance (share of GDP)</v>
      </c>
      <c r="B18" s="17">
        <f>'sim ref'!B48</f>
        <v>-2.3285981258753075E-2</v>
      </c>
      <c r="C18" s="17">
        <f>'sim ref'!C48</f>
        <v>-5.5914274906130761E-2</v>
      </c>
      <c r="D18" s="17">
        <f>'sim ref'!D48</f>
        <v>-4.0082329208417117E-2</v>
      </c>
      <c r="E18" s="17">
        <f>'sim ref'!E48</f>
        <v>-4.4848186722809574E-2</v>
      </c>
      <c r="F18" s="17">
        <f>'sim ref'!F48</f>
        <v>-4.9351851369367025E-2</v>
      </c>
      <c r="G18" s="17">
        <f>'sim ref'!G48</f>
        <v>-5.2544889714983639E-2</v>
      </c>
      <c r="H18" s="17">
        <f>'sim ref'!H48</f>
        <v>-5.5142475662604995E-2</v>
      </c>
      <c r="I18" s="17">
        <f>'sim ref'!I48</f>
        <v>-5.8675494680251253E-2</v>
      </c>
      <c r="J18" s="17">
        <f>'sim ref'!J48</f>
        <v>-5.9999999999999984E-2</v>
      </c>
      <c r="K18" s="17">
        <f>'sim ref'!K48</f>
        <v>-0.06</v>
      </c>
      <c r="L18" s="17">
        <f>'sim ref'!L48</f>
        <v>-5.9999999999999984E-2</v>
      </c>
      <c r="M18" s="17">
        <f>'sim ref'!M48</f>
        <v>-5.9999999999999991E-2</v>
      </c>
    </row>
    <row r="19" spans="1:13" x14ac:dyDescent="0.2">
      <c r="A19" t="s">
        <v>198</v>
      </c>
      <c r="B19" s="70">
        <f>'sim ref'!B$5-B15-B16-B17</f>
        <v>-2.3285981258753075E-2</v>
      </c>
      <c r="C19" s="70">
        <f>'sim ref'!C$5-C15-C16-C17</f>
        <v>-5.5914274906130761E-2</v>
      </c>
      <c r="D19" s="70">
        <f>'sim ref'!D$5-D15-D16-D17</f>
        <v>-4.0082329208417117E-2</v>
      </c>
      <c r="E19" s="70">
        <f>'sim ref'!E$5-E15-E16-E17</f>
        <v>-4.4848186722809574E-2</v>
      </c>
      <c r="F19" s="70">
        <f>'sim ref'!F$5-F15-F16-F17</f>
        <v>-4.9351851369367025E-2</v>
      </c>
      <c r="G19" s="70">
        <f>'sim ref'!G$5-G15-G16-G17</f>
        <v>-5.2544889714983639E-2</v>
      </c>
      <c r="H19" s="70">
        <f>'sim ref'!H$5-H15-H16-H17</f>
        <v>-5.5142475662604995E-2</v>
      </c>
      <c r="I19" s="70">
        <f>'sim ref'!I$5-I15-I16-I17</f>
        <v>-5.8675494680251253E-2</v>
      </c>
      <c r="J19" s="70">
        <f>'sim ref'!J$5-J15-J16-J17</f>
        <v>-5.9999999999999984E-2</v>
      </c>
      <c r="K19" s="70">
        <f>'sim ref'!K$5-K15-K16-K17</f>
        <v>-0.06</v>
      </c>
      <c r="L19" s="70">
        <f>'sim ref'!L$5-L15-L16-L17</f>
        <v>-5.9999999999999984E-2</v>
      </c>
      <c r="M19" s="70">
        <f>'sim ref'!M$5-M15-M16-M17</f>
        <v>-5.9999999999999991E-2</v>
      </c>
    </row>
    <row r="20" spans="1:13" x14ac:dyDescent="0.2">
      <c r="A20" s="18" t="s">
        <v>199</v>
      </c>
      <c r="B20" s="70">
        <f>B18-B19</f>
        <v>0</v>
      </c>
      <c r="C20" s="70">
        <f t="shared" ref="C20:M20" si="36">C18-C19</f>
        <v>0</v>
      </c>
      <c r="D20" s="70">
        <f t="shared" si="36"/>
        <v>0</v>
      </c>
      <c r="E20" s="70">
        <f t="shared" si="36"/>
        <v>0</v>
      </c>
      <c r="F20" s="70">
        <f t="shared" si="36"/>
        <v>0</v>
      </c>
      <c r="G20" s="70">
        <f t="shared" si="36"/>
        <v>0</v>
      </c>
      <c r="H20" s="70">
        <f t="shared" si="36"/>
        <v>0</v>
      </c>
      <c r="I20" s="70">
        <f t="shared" si="36"/>
        <v>0</v>
      </c>
      <c r="J20" s="70">
        <f t="shared" si="36"/>
        <v>0</v>
      </c>
      <c r="K20" s="70">
        <f t="shared" si="36"/>
        <v>0</v>
      </c>
      <c r="L20" s="70">
        <f t="shared" si="36"/>
        <v>0</v>
      </c>
      <c r="M20" s="70">
        <f t="shared" si="36"/>
        <v>0</v>
      </c>
    </row>
    <row r="24" spans="1:13" x14ac:dyDescent="0.2">
      <c r="A24" t="str">
        <f>'sim boom bust'!A53</f>
        <v>Debt, 3% deficit, comply DR&amp;ER (CapEx fixed, growth feedback)</v>
      </c>
    </row>
    <row r="25" spans="1:13" x14ac:dyDescent="0.2">
      <c r="B25" s="27">
        <v>2015</v>
      </c>
      <c r="C25" s="27">
        <f>B25+1</f>
        <v>2016</v>
      </c>
      <c r="D25" s="27">
        <f t="shared" ref="D25:M25" si="37">C25+1</f>
        <v>2017</v>
      </c>
      <c r="E25" s="27">
        <f t="shared" si="37"/>
        <v>2018</v>
      </c>
      <c r="F25" s="27">
        <f t="shared" si="37"/>
        <v>2019</v>
      </c>
      <c r="G25" s="27">
        <f t="shared" si="37"/>
        <v>2020</v>
      </c>
      <c r="H25" s="27">
        <f t="shared" si="37"/>
        <v>2021</v>
      </c>
      <c r="I25" s="27">
        <f t="shared" si="37"/>
        <v>2022</v>
      </c>
      <c r="J25" s="27">
        <f t="shared" si="37"/>
        <v>2023</v>
      </c>
      <c r="K25" s="27">
        <f t="shared" si="37"/>
        <v>2024</v>
      </c>
      <c r="L25" s="27">
        <f t="shared" si="37"/>
        <v>2025</v>
      </c>
      <c r="M25" s="27">
        <f t="shared" si="37"/>
        <v>2026</v>
      </c>
    </row>
    <row r="26" spans="1:13" x14ac:dyDescent="0.2">
      <c r="A26" t="str">
        <f>'sim ref'!A57</f>
        <v>Current Primary Expenditures (% of GDP)</v>
      </c>
      <c r="B26" s="17">
        <f>'sim ref'!B57</f>
        <v>0.15625242698211339</v>
      </c>
      <c r="C26" s="17">
        <f>'sim ref'!C57</f>
        <v>0.13176380934492948</v>
      </c>
      <c r="D26" s="17">
        <f>'sim ref'!D57</f>
        <v>0.15055383287601726</v>
      </c>
      <c r="E26" s="17">
        <f>'sim ref'!E57</f>
        <v>0.14768409706652505</v>
      </c>
      <c r="F26" s="17">
        <f>'sim ref'!F57</f>
        <v>0.14543344686538301</v>
      </c>
      <c r="G26" s="17">
        <f>'sim ref'!G57</f>
        <v>0.14433439760888342</v>
      </c>
      <c r="H26" s="17">
        <f>'sim ref'!H57</f>
        <v>0.14395110111736845</v>
      </c>
      <c r="I26" s="17">
        <f>'sim ref'!I57</f>
        <v>0.14271606446030338</v>
      </c>
      <c r="J26" s="17">
        <f>'sim ref'!J57</f>
        <v>0.14165209551666968</v>
      </c>
      <c r="K26" s="17">
        <f>'sim ref'!K57</f>
        <v>0.14066362490442486</v>
      </c>
      <c r="L26" s="17">
        <f>'sim ref'!L57</f>
        <v>0.13974529532618096</v>
      </c>
      <c r="M26" s="17">
        <f>'sim ref'!M57</f>
        <v>0.13889212963381672</v>
      </c>
    </row>
    <row r="27" spans="1:13" x14ac:dyDescent="0.2">
      <c r="A27" t="str">
        <f>'sim ref'!A58</f>
        <v>Interest Payments (share of GDP)</v>
      </c>
      <c r="B27" s="17">
        <f>'sim ref'!B58</f>
        <v>6.1930948643129681E-3</v>
      </c>
      <c r="C27" s="17">
        <f>'sim ref'!C58</f>
        <v>3.2693004040874364E-2</v>
      </c>
      <c r="D27" s="17">
        <f>'sim ref'!D58</f>
        <v>1.6727054840832957E-2</v>
      </c>
      <c r="E27" s="17">
        <f>'sim ref'!E58</f>
        <v>2.0085485410465013E-2</v>
      </c>
      <c r="F27" s="17">
        <f>'sim ref'!F58</f>
        <v>2.3250494915200242E-2</v>
      </c>
      <c r="G27" s="17">
        <f>'sim ref'!G58</f>
        <v>2.50324782250314E-2</v>
      </c>
      <c r="H27" s="17">
        <f>'sim ref'!H58</f>
        <v>2.6393830535008485E-2</v>
      </c>
      <c r="I27" s="17">
        <f>'sim ref'!I58</f>
        <v>2.7628867192073567E-2</v>
      </c>
      <c r="J27" s="17">
        <f>'sim ref'!J58</f>
        <v>2.8692836135707243E-2</v>
      </c>
      <c r="K27" s="17">
        <f>'sim ref'!K58</f>
        <v>2.9681306747952083E-2</v>
      </c>
      <c r="L27" s="17">
        <f>'sim ref'!L58</f>
        <v>3.0599636326195966E-2</v>
      </c>
      <c r="M27" s="17">
        <f>'sim ref'!M58</f>
        <v>3.1452802018560204E-2</v>
      </c>
    </row>
    <row r="28" spans="1:13" x14ac:dyDescent="0.2">
      <c r="A28" t="s">
        <v>197</v>
      </c>
      <c r="B28" s="17">
        <f>'sim ref'!B$6</f>
        <v>4.4999999999999998E-2</v>
      </c>
      <c r="C28" s="17">
        <f>'sim ref'!C$6</f>
        <v>4.4999999999999998E-2</v>
      </c>
      <c r="D28" s="17">
        <f>'sim ref'!D$6</f>
        <v>4.4999999999999998E-2</v>
      </c>
      <c r="E28" s="17">
        <f>'sim ref'!E$6</f>
        <v>4.4999999999999998E-2</v>
      </c>
      <c r="F28" s="17">
        <f>'sim ref'!F$6</f>
        <v>4.4999999999999998E-2</v>
      </c>
      <c r="G28" s="17">
        <f>'sim ref'!G$6</f>
        <v>4.4999999999999998E-2</v>
      </c>
      <c r="H28" s="17">
        <f>'sim ref'!H$6</f>
        <v>4.4999999999999998E-2</v>
      </c>
      <c r="I28" s="17">
        <f>'sim ref'!I$6</f>
        <v>4.4999999999999998E-2</v>
      </c>
      <c r="J28" s="17">
        <f>'sim ref'!J$6</f>
        <v>4.4999999999999998E-2</v>
      </c>
      <c r="K28" s="17">
        <f>'sim ref'!K$6</f>
        <v>4.4999999999999998E-2</v>
      </c>
      <c r="L28" s="17">
        <f>'sim ref'!L$6</f>
        <v>4.4999999999999998E-2</v>
      </c>
      <c r="M28" s="17">
        <f>'sim ref'!M$6</f>
        <v>4.4999999999999998E-2</v>
      </c>
    </row>
    <row r="29" spans="1:13" x14ac:dyDescent="0.2">
      <c r="A29" t="str">
        <f>'sim ref'!A60</f>
        <v>Central government, overall balance (share of GDP)</v>
      </c>
      <c r="B29" s="17">
        <f>'sim ref'!B60</f>
        <v>-2.3285981258753075E-2</v>
      </c>
      <c r="C29" s="17">
        <f>'sim ref'!C60</f>
        <v>-3.000000000000002E-2</v>
      </c>
      <c r="D29" s="17">
        <f>'sim ref'!D60</f>
        <v>-2.9999999999999992E-2</v>
      </c>
      <c r="E29" s="17">
        <f>'sim ref'!E60</f>
        <v>-3.0000000000000016E-2</v>
      </c>
      <c r="F29" s="17">
        <f>'sim ref'!F60</f>
        <v>-2.9999999999999995E-2</v>
      </c>
      <c r="G29" s="17">
        <f>'sim ref'!G60</f>
        <v>-3.0000000000000006E-2</v>
      </c>
      <c r="H29" s="17">
        <f>'sim ref'!H60</f>
        <v>-2.9999999999999982E-2</v>
      </c>
      <c r="I29" s="17">
        <f>'sim ref'!I60</f>
        <v>-0.03</v>
      </c>
      <c r="J29" s="17">
        <f>'sim ref'!J60</f>
        <v>-2.9999999999999978E-2</v>
      </c>
      <c r="K29" s="17">
        <f>'sim ref'!K60</f>
        <v>-2.9999999999999988E-2</v>
      </c>
      <c r="L29" s="17">
        <f>'sim ref'!L60</f>
        <v>-2.9999999999999978E-2</v>
      </c>
      <c r="M29" s="17">
        <f>'sim ref'!M60</f>
        <v>-2.9999999999999978E-2</v>
      </c>
    </row>
    <row r="30" spans="1:13" x14ac:dyDescent="0.2">
      <c r="A30" t="s">
        <v>198</v>
      </c>
      <c r="B30" s="70">
        <f>'sim ref'!B$5-B26-B27-B28</f>
        <v>-2.3285981258753075E-2</v>
      </c>
      <c r="C30" s="70">
        <f>'sim ref'!C$5-C26-C27-C28</f>
        <v>-3.000000000000002E-2</v>
      </c>
      <c r="D30" s="70">
        <f>'sim ref'!D$5-D26-D27-D28</f>
        <v>-2.9999999999999992E-2</v>
      </c>
      <c r="E30" s="70">
        <f>'sim ref'!E$5-E26-E27-E28</f>
        <v>-3.0000000000000016E-2</v>
      </c>
      <c r="F30" s="70">
        <f>'sim ref'!F$5-F26-F27-F28</f>
        <v>-2.9999999999999995E-2</v>
      </c>
      <c r="G30" s="70">
        <f>'sim ref'!G$5-G26-G27-G28</f>
        <v>-3.0000000000000006E-2</v>
      </c>
      <c r="H30" s="70">
        <f>'sim ref'!H$5-H26-H27-H28</f>
        <v>-2.9999999999999982E-2</v>
      </c>
      <c r="I30" s="70">
        <f>'sim ref'!I$5-I26-I27-I28</f>
        <v>-0.03</v>
      </c>
      <c r="J30" s="70">
        <f>'sim ref'!J$5-J26-J27-J28</f>
        <v>-2.9999999999999978E-2</v>
      </c>
      <c r="K30" s="70">
        <f>'sim ref'!K$5-K26-K27-K28</f>
        <v>-2.9999999999999988E-2</v>
      </c>
      <c r="L30" s="70">
        <f>'sim ref'!L$5-L26-L27-L28</f>
        <v>-2.9999999999999978E-2</v>
      </c>
      <c r="M30" s="70">
        <f>'sim ref'!M$5-M26-M27-M28</f>
        <v>-2.9999999999999978E-2</v>
      </c>
    </row>
    <row r="31" spans="1:13" x14ac:dyDescent="0.2">
      <c r="A31" s="18" t="s">
        <v>199</v>
      </c>
      <c r="B31" s="70">
        <f>B29-B30</f>
        <v>0</v>
      </c>
      <c r="C31" s="70">
        <f t="shared" ref="C31" si="38">C29-C30</f>
        <v>0</v>
      </c>
      <c r="D31" s="70">
        <f t="shared" ref="D31" si="39">D29-D30</f>
        <v>0</v>
      </c>
      <c r="E31" s="70">
        <f t="shared" ref="E31" si="40">E29-E30</f>
        <v>0</v>
      </c>
      <c r="F31" s="70">
        <f t="shared" ref="F31" si="41">F29-F30</f>
        <v>0</v>
      </c>
      <c r="G31" s="70">
        <f t="shared" ref="G31" si="42">G29-G30</f>
        <v>0</v>
      </c>
      <c r="H31" s="70">
        <f t="shared" ref="H31" si="43">H29-H30</f>
        <v>0</v>
      </c>
      <c r="I31" s="70">
        <f t="shared" ref="I31" si="44">I29-I30</f>
        <v>0</v>
      </c>
      <c r="J31" s="70">
        <f t="shared" ref="J31" si="45">J29-J30</f>
        <v>0</v>
      </c>
      <c r="K31" s="70">
        <f t="shared" ref="K31" si="46">K29-K30</f>
        <v>0</v>
      </c>
      <c r="L31" s="70">
        <f t="shared" ref="L31" si="47">L29-L30</f>
        <v>0</v>
      </c>
      <c r="M31" s="70">
        <f t="shared" ref="M31" si="48">M29-M30</f>
        <v>0</v>
      </c>
    </row>
    <row r="33" spans="1:36" x14ac:dyDescent="0.2">
      <c r="X33" s="27" t="s">
        <v>209</v>
      </c>
    </row>
    <row r="34" spans="1:36" x14ac:dyDescent="0.2">
      <c r="Y34" s="27">
        <v>2015</v>
      </c>
      <c r="Z34" s="27">
        <f>Y34+1</f>
        <v>2016</v>
      </c>
      <c r="AA34" s="27">
        <f t="shared" ref="AA34" si="49">Z34+1</f>
        <v>2017</v>
      </c>
      <c r="AB34" s="27">
        <f t="shared" ref="AB34" si="50">AA34+1</f>
        <v>2018</v>
      </c>
      <c r="AC34" s="27">
        <f t="shared" ref="AC34" si="51">AB34+1</f>
        <v>2019</v>
      </c>
      <c r="AD34" s="27">
        <f t="shared" ref="AD34" si="52">AC34+1</f>
        <v>2020</v>
      </c>
      <c r="AE34" s="27">
        <f t="shared" ref="AE34" si="53">AD34+1</f>
        <v>2021</v>
      </c>
      <c r="AF34" s="27">
        <f t="shared" ref="AF34" si="54">AE34+1</f>
        <v>2022</v>
      </c>
      <c r="AG34" s="27">
        <f t="shared" ref="AG34" si="55">AF34+1</f>
        <v>2023</v>
      </c>
      <c r="AH34" s="27">
        <f t="shared" ref="AH34" si="56">AG34+1</f>
        <v>2024</v>
      </c>
      <c r="AI34" s="27">
        <f t="shared" ref="AI34" si="57">AH34+1</f>
        <v>2025</v>
      </c>
      <c r="AJ34" s="27">
        <f t="shared" ref="AJ34" si="58">AI34+1</f>
        <v>2026</v>
      </c>
    </row>
    <row r="35" spans="1:36" x14ac:dyDescent="0.2">
      <c r="A35" t="str">
        <f>'sim ref'!A65</f>
        <v>Debt, 3% deficit, comply DR (CapEx fixed, growth feedback)</v>
      </c>
      <c r="X35" t="s">
        <v>227</v>
      </c>
      <c r="Y35" s="14">
        <f>B5*100</f>
        <v>0.6193094864312968</v>
      </c>
      <c r="Z35" s="14">
        <f t="shared" ref="Z35:AJ35" si="59">C5*100</f>
        <v>3.2693004040874363</v>
      </c>
      <c r="AA35" s="14">
        <f t="shared" si="59"/>
        <v>1.9121176509252726</v>
      </c>
      <c r="AB35" s="14">
        <f t="shared" si="59"/>
        <v>2.5260085259909659</v>
      </c>
      <c r="AC35" s="14">
        <f t="shared" si="59"/>
        <v>3.1404597042257376</v>
      </c>
      <c r="AD35" s="14">
        <f t="shared" si="59"/>
        <v>3.5742807219286887</v>
      </c>
      <c r="AE35" s="14">
        <f t="shared" si="59"/>
        <v>3.940429504342343</v>
      </c>
      <c r="AF35" s="14">
        <f t="shared" si="59"/>
        <v>4.2781735979160569</v>
      </c>
      <c r="AG35" s="14">
        <f t="shared" si="59"/>
        <v>4.5794960103044335</v>
      </c>
      <c r="AH35" s="14">
        <f t="shared" si="59"/>
        <v>4.8594368405691011</v>
      </c>
      <c r="AI35" s="14">
        <f t="shared" si="59"/>
        <v>5.1195133075936106</v>
      </c>
      <c r="AJ35" s="14">
        <f t="shared" si="59"/>
        <v>5.3611349696998536</v>
      </c>
    </row>
    <row r="36" spans="1:36" x14ac:dyDescent="0.2">
      <c r="B36" s="27">
        <v>2015</v>
      </c>
      <c r="C36" s="27">
        <f>B36+1</f>
        <v>2016</v>
      </c>
      <c r="D36" s="27">
        <f t="shared" ref="D36" si="60">C36+1</f>
        <v>2017</v>
      </c>
      <c r="E36" s="27">
        <f t="shared" ref="E36" si="61">D36+1</f>
        <v>2018</v>
      </c>
      <c r="F36" s="27">
        <f t="shared" ref="F36" si="62">E36+1</f>
        <v>2019</v>
      </c>
      <c r="G36" s="27">
        <f t="shared" ref="G36" si="63">F36+1</f>
        <v>2020</v>
      </c>
      <c r="H36" s="27">
        <f t="shared" ref="H36" si="64">G36+1</f>
        <v>2021</v>
      </c>
      <c r="I36" s="27">
        <f t="shared" ref="I36" si="65">H36+1</f>
        <v>2022</v>
      </c>
      <c r="J36" s="27">
        <f t="shared" ref="J36" si="66">I36+1</f>
        <v>2023</v>
      </c>
      <c r="K36" s="27">
        <f t="shared" ref="K36" si="67">J36+1</f>
        <v>2024</v>
      </c>
      <c r="L36" s="27">
        <f t="shared" ref="L36" si="68">K36+1</f>
        <v>2025</v>
      </c>
      <c r="M36" s="27">
        <f t="shared" ref="M36" si="69">L36+1</f>
        <v>2026</v>
      </c>
      <c r="X36" t="s">
        <v>228</v>
      </c>
      <c r="Y36" s="14">
        <f>B16*100</f>
        <v>0.6193094864312968</v>
      </c>
      <c r="Z36" s="14">
        <f t="shared" ref="Z36:AJ36" si="70">C16*100</f>
        <v>3.2693004040874363</v>
      </c>
      <c r="AA36" s="14">
        <f t="shared" si="70"/>
        <v>1.87951190766381</v>
      </c>
      <c r="AB36" s="14">
        <f t="shared" si="70"/>
        <v>2.3138952913639308</v>
      </c>
      <c r="AC36" s="14">
        <f t="shared" si="70"/>
        <v>2.7784761354672396</v>
      </c>
      <c r="AD36" s="14">
        <f t="shared" si="70"/>
        <v>3.1252884018733593</v>
      </c>
      <c r="AE36" s="14">
        <f t="shared" si="70"/>
        <v>3.4462624874198862</v>
      </c>
      <c r="AF36" s="14">
        <f t="shared" si="70"/>
        <v>3.7685384195427911</v>
      </c>
      <c r="AG36" s="14">
        <f t="shared" si="70"/>
        <v>4.0926709343944605</v>
      </c>
      <c r="AH36" s="14">
        <f t="shared" si="70"/>
        <v>4.4071564580257583</v>
      </c>
      <c r="AI36" s="14">
        <f t="shared" si="70"/>
        <v>4.6993263563541054</v>
      </c>
      <c r="AJ36" s="14">
        <f t="shared" si="70"/>
        <v>4.9707641271726954</v>
      </c>
    </row>
    <row r="37" spans="1:36" x14ac:dyDescent="0.2">
      <c r="A37" t="str">
        <f>'sim ref'!A67</f>
        <v>Current Primary Expenditures (% of GDP)</v>
      </c>
      <c r="B37" s="17">
        <f>'sim ref'!B67</f>
        <v>0.15625242698211339</v>
      </c>
      <c r="C37" s="17">
        <f>'sim ref'!C67</f>
        <v>0.13176380934492946</v>
      </c>
      <c r="D37" s="17">
        <f>'sim ref'!D67</f>
        <v>0.15055383287601729</v>
      </c>
      <c r="E37" s="17">
        <f>'sim ref'!E67</f>
        <v>0.14768409706652502</v>
      </c>
      <c r="F37" s="17">
        <f>'sim ref'!F67</f>
        <v>0.14543344686538304</v>
      </c>
      <c r="G37" s="17">
        <f>'sim ref'!G67</f>
        <v>0.14433439760888339</v>
      </c>
      <c r="H37" s="17">
        <f>'sim ref'!H67</f>
        <v>0.14395110111736847</v>
      </c>
      <c r="I37" s="17">
        <f>'sim ref'!I67</f>
        <v>0.14271606446030338</v>
      </c>
      <c r="J37" s="17">
        <f>'sim ref'!J67</f>
        <v>0.14165209551666971</v>
      </c>
      <c r="K37" s="17">
        <f>'sim ref'!K67</f>
        <v>0.14066362490442488</v>
      </c>
      <c r="L37" s="17">
        <f>'sim ref'!L67</f>
        <v>0.13974529532618099</v>
      </c>
      <c r="M37" s="17">
        <f>'sim ref'!M67</f>
        <v>0.13889212963381675</v>
      </c>
      <c r="X37" t="s">
        <v>229</v>
      </c>
      <c r="Y37" s="14">
        <f>B27*100</f>
        <v>0.6193094864312968</v>
      </c>
      <c r="Z37" s="14">
        <f t="shared" ref="Z37:AJ37" si="71">C27*100</f>
        <v>3.2693004040874363</v>
      </c>
      <c r="AA37" s="14">
        <f t="shared" si="71"/>
        <v>1.6727054840832958</v>
      </c>
      <c r="AB37" s="14">
        <f t="shared" si="71"/>
        <v>2.0085485410465012</v>
      </c>
      <c r="AC37" s="14">
        <f t="shared" si="71"/>
        <v>2.3250494915200242</v>
      </c>
      <c r="AD37" s="14">
        <f t="shared" si="71"/>
        <v>2.5032478225031398</v>
      </c>
      <c r="AE37" s="14">
        <f t="shared" si="71"/>
        <v>2.6393830535008487</v>
      </c>
      <c r="AF37" s="14">
        <f t="shared" si="71"/>
        <v>2.7628867192073567</v>
      </c>
      <c r="AG37" s="14">
        <f t="shared" si="71"/>
        <v>2.8692836135707243</v>
      </c>
      <c r="AH37" s="14">
        <f t="shared" si="71"/>
        <v>2.9681306747952085</v>
      </c>
      <c r="AI37" s="14">
        <f t="shared" si="71"/>
        <v>3.0599636326195965</v>
      </c>
      <c r="AJ37" s="14">
        <f t="shared" si="71"/>
        <v>3.1452802018560204</v>
      </c>
    </row>
    <row r="38" spans="1:36" x14ac:dyDescent="0.2">
      <c r="A38" t="str">
        <f>'sim ref'!A68</f>
        <v>Interest Payments (share of GDP)</v>
      </c>
      <c r="B38" s="17">
        <f>'sim ref'!B68</f>
        <v>6.1930948643129681E-3</v>
      </c>
      <c r="C38" s="17">
        <f>'sim ref'!C68</f>
        <v>3.2693004040874364E-2</v>
      </c>
      <c r="D38" s="17">
        <f>'sim ref'!D68</f>
        <v>1.6727054840832957E-2</v>
      </c>
      <c r="E38" s="17">
        <f>'sim ref'!E68</f>
        <v>2.0085485410465013E-2</v>
      </c>
      <c r="F38" s="17">
        <f>'sim ref'!F68</f>
        <v>2.3250494915200242E-2</v>
      </c>
      <c r="G38" s="17">
        <f>'sim ref'!G68</f>
        <v>2.5032478225031407E-2</v>
      </c>
      <c r="H38" s="17">
        <f>'sim ref'!H68</f>
        <v>2.6393830535008489E-2</v>
      </c>
      <c r="I38" s="17">
        <f>'sim ref'!I68</f>
        <v>2.7628867192073574E-2</v>
      </c>
      <c r="J38" s="17">
        <f>'sim ref'!J68</f>
        <v>2.8692836135707243E-2</v>
      </c>
      <c r="K38" s="17">
        <f>'sim ref'!K68</f>
        <v>2.968130674795209E-2</v>
      </c>
      <c r="L38" s="17">
        <f>'sim ref'!L68</f>
        <v>3.0599636326195976E-2</v>
      </c>
      <c r="M38" s="17">
        <f>'sim ref'!M68</f>
        <v>3.1452802018560218E-2</v>
      </c>
      <c r="X38" t="s">
        <v>230</v>
      </c>
      <c r="Y38" s="17">
        <f t="shared" ref="Y38:AJ38" si="72">B51*100</f>
        <v>0.6193094864312968</v>
      </c>
      <c r="Z38" s="17">
        <f t="shared" si="72"/>
        <v>3.2736996844675361</v>
      </c>
      <c r="AA38" s="17">
        <f t="shared" si="72"/>
        <v>1.6759863335593046</v>
      </c>
      <c r="AB38" s="17">
        <f t="shared" si="72"/>
        <v>2.0130492741984076</v>
      </c>
      <c r="AC38" s="17">
        <f t="shared" si="72"/>
        <v>2.3296062185646882</v>
      </c>
      <c r="AD38" s="17">
        <f t="shared" si="72"/>
        <v>2.5075708502391998</v>
      </c>
      <c r="AE38" s="17">
        <f t="shared" si="72"/>
        <v>2.6434227169342162</v>
      </c>
      <c r="AF38" s="17">
        <f t="shared" si="72"/>
        <v>2.7666525008837475</v>
      </c>
      <c r="AG38" s="17">
        <f t="shared" si="72"/>
        <v>2.8727821785819638</v>
      </c>
      <c r="AH38" s="17">
        <f t="shared" si="72"/>
        <v>2.9713809846086026</v>
      </c>
      <c r="AI38" s="17">
        <f t="shared" si="72"/>
        <v>3.0629833032128557</v>
      </c>
      <c r="AJ38" s="17">
        <f t="shared" si="72"/>
        <v>3.1480855991920578</v>
      </c>
    </row>
    <row r="39" spans="1:36" x14ac:dyDescent="0.2">
      <c r="A39" t="s">
        <v>197</v>
      </c>
      <c r="B39" s="17">
        <f>'sim ref'!B$6</f>
        <v>4.4999999999999998E-2</v>
      </c>
      <c r="C39" s="17">
        <f>'sim ref'!C$6</f>
        <v>4.4999999999999998E-2</v>
      </c>
      <c r="D39" s="17">
        <f>'sim ref'!D$6</f>
        <v>4.4999999999999998E-2</v>
      </c>
      <c r="E39" s="17">
        <f>'sim ref'!E$6</f>
        <v>4.4999999999999998E-2</v>
      </c>
      <c r="F39" s="17">
        <f>'sim ref'!F$6</f>
        <v>4.4999999999999998E-2</v>
      </c>
      <c r="G39" s="17">
        <f>'sim ref'!G$6</f>
        <v>4.4999999999999998E-2</v>
      </c>
      <c r="H39" s="17">
        <f>'sim ref'!H$6</f>
        <v>4.4999999999999998E-2</v>
      </c>
      <c r="I39" s="17">
        <f>'sim ref'!I$6</f>
        <v>4.4999999999999998E-2</v>
      </c>
      <c r="J39" s="17">
        <f>'sim ref'!J$6</f>
        <v>4.4999999999999998E-2</v>
      </c>
      <c r="K39" s="17">
        <f>'sim ref'!K$6</f>
        <v>4.4999999999999998E-2</v>
      </c>
      <c r="L39" s="17">
        <f>'sim ref'!L$6</f>
        <v>4.4999999999999998E-2</v>
      </c>
      <c r="M39" s="17">
        <f>'sim ref'!M$6</f>
        <v>4.4999999999999998E-2</v>
      </c>
      <c r="X39" t="s">
        <v>231</v>
      </c>
      <c r="Y39" s="14">
        <f t="shared" ref="Y39:AJ39" si="73">B62*100</f>
        <v>0.6193094864312968</v>
      </c>
      <c r="Z39" s="14">
        <f t="shared" si="73"/>
        <v>3.2736996844675361</v>
      </c>
      <c r="AA39" s="14">
        <f t="shared" si="73"/>
        <v>1.5561835949975378</v>
      </c>
      <c r="AB39" s="14">
        <f t="shared" si="73"/>
        <v>1.7540788153349227</v>
      </c>
      <c r="AC39" s="14">
        <f t="shared" si="73"/>
        <v>1.9216576541636932</v>
      </c>
      <c r="AD39" s="14">
        <f t="shared" si="73"/>
        <v>1.9718234286283169</v>
      </c>
      <c r="AE39" s="14">
        <f t="shared" si="73"/>
        <v>1.9926836592801609</v>
      </c>
      <c r="AF39" s="14">
        <f t="shared" si="73"/>
        <v>2.0088078623248662</v>
      </c>
      <c r="AG39" s="14">
        <f t="shared" si="73"/>
        <v>2.0174890579350224</v>
      </c>
      <c r="AH39" s="14">
        <f t="shared" si="73"/>
        <v>2.0255542432875968</v>
      </c>
      <c r="AI39" s="14">
        <f t="shared" si="73"/>
        <v>2.0330471299465818</v>
      </c>
      <c r="AJ39" s="14">
        <f t="shared" si="73"/>
        <v>2.0400083277405638</v>
      </c>
    </row>
    <row r="40" spans="1:36" x14ac:dyDescent="0.2">
      <c r="A40" t="str">
        <f>'sim ref'!A70</f>
        <v>Central government, overall balance (share of GDP)</v>
      </c>
      <c r="B40" s="17">
        <f>'sim ref'!B70</f>
        <v>-2.3285981258753075E-2</v>
      </c>
      <c r="C40" s="17">
        <f>'sim ref'!C70</f>
        <v>-2.9999999999999992E-2</v>
      </c>
      <c r="D40" s="17">
        <f>'sim ref'!D70</f>
        <v>-3.000000000000002E-2</v>
      </c>
      <c r="E40" s="17">
        <f>'sim ref'!E70</f>
        <v>-2.9999999999999988E-2</v>
      </c>
      <c r="F40" s="17">
        <f>'sim ref'!F70</f>
        <v>-3.0000000000000023E-2</v>
      </c>
      <c r="G40" s="17">
        <f>'sim ref'!G70</f>
        <v>-2.9999999999999985E-2</v>
      </c>
      <c r="H40" s="17">
        <f>'sim ref'!H70</f>
        <v>-3.0000000000000013E-2</v>
      </c>
      <c r="I40" s="17">
        <f>'sim ref'!I70</f>
        <v>-3.0000000000000006E-2</v>
      </c>
      <c r="J40" s="17">
        <f>'sim ref'!J70</f>
        <v>-3.0000000000000006E-2</v>
      </c>
      <c r="K40" s="17">
        <f>'sim ref'!K70</f>
        <v>-3.0000000000000023E-2</v>
      </c>
      <c r="L40" s="17">
        <f>'sim ref'!L70</f>
        <v>-3.0000000000000016E-2</v>
      </c>
      <c r="M40" s="17">
        <f>'sim ref'!M70</f>
        <v>-3.000000000000002E-2</v>
      </c>
    </row>
    <row r="41" spans="1:36" x14ac:dyDescent="0.2">
      <c r="A41" t="s">
        <v>198</v>
      </c>
      <c r="B41" s="70">
        <f>'sim ref'!B$5-B37-B38-B39</f>
        <v>-2.3285981258753075E-2</v>
      </c>
      <c r="C41" s="70">
        <f>'sim ref'!C$5-C37-C38-C39</f>
        <v>-2.9999999999999992E-2</v>
      </c>
      <c r="D41" s="70">
        <f>'sim ref'!D$5-D37-D38-D39</f>
        <v>-3.000000000000002E-2</v>
      </c>
      <c r="E41" s="70">
        <f>'sim ref'!E$5-E37-E38-E39</f>
        <v>-2.9999999999999988E-2</v>
      </c>
      <c r="F41" s="70">
        <f>'sim ref'!F$5-F37-F38-F39</f>
        <v>-3.0000000000000023E-2</v>
      </c>
      <c r="G41" s="70">
        <f>'sim ref'!G$5-G37-G38-G39</f>
        <v>-2.9999999999999985E-2</v>
      </c>
      <c r="H41" s="70">
        <f>'sim ref'!H$5-H37-H38-H39</f>
        <v>-3.0000000000000013E-2</v>
      </c>
      <c r="I41" s="70">
        <f>'sim ref'!I$5-I37-I38-I39</f>
        <v>-3.0000000000000006E-2</v>
      </c>
      <c r="J41" s="70">
        <f>'sim ref'!J$5-J37-J38-J39</f>
        <v>-3.0000000000000006E-2</v>
      </c>
      <c r="K41" s="70">
        <f>'sim ref'!K$5-K37-K38-K39</f>
        <v>-3.0000000000000023E-2</v>
      </c>
      <c r="L41" s="70">
        <f>'sim ref'!L$5-L37-L38-L39</f>
        <v>-3.0000000000000016E-2</v>
      </c>
      <c r="M41" s="70">
        <f>'sim ref'!M$5-M37-M38-M39</f>
        <v>-3.000000000000002E-2</v>
      </c>
    </row>
    <row r="42" spans="1:36" x14ac:dyDescent="0.2">
      <c r="A42" s="18" t="s">
        <v>199</v>
      </c>
      <c r="B42" s="70">
        <f>B40-B41</f>
        <v>0</v>
      </c>
      <c r="C42" s="70">
        <f t="shared" ref="C42:M42" si="74">C40-C41</f>
        <v>0</v>
      </c>
      <c r="D42" s="70">
        <f t="shared" si="74"/>
        <v>0</v>
      </c>
      <c r="E42" s="70">
        <f t="shared" si="74"/>
        <v>0</v>
      </c>
      <c r="F42" s="70">
        <f t="shared" si="74"/>
        <v>0</v>
      </c>
      <c r="G42" s="70">
        <f t="shared" si="74"/>
        <v>0</v>
      </c>
      <c r="H42" s="70">
        <f t="shared" si="74"/>
        <v>0</v>
      </c>
      <c r="I42" s="70">
        <f t="shared" si="74"/>
        <v>0</v>
      </c>
      <c r="J42" s="70">
        <f t="shared" si="74"/>
        <v>0</v>
      </c>
      <c r="K42" s="70">
        <f t="shared" si="74"/>
        <v>0</v>
      </c>
      <c r="L42" s="70">
        <f t="shared" si="74"/>
        <v>0</v>
      </c>
      <c r="M42" s="70">
        <f t="shared" si="74"/>
        <v>0</v>
      </c>
    </row>
    <row r="48" spans="1:36" x14ac:dyDescent="0.2">
      <c r="A48" t="str">
        <f>'sim ref'!A85</f>
        <v>Debt, 3% deficit, comply DR, ER binding (Capex residual to 3% deficit)</v>
      </c>
    </row>
    <row r="49" spans="1:15" x14ac:dyDescent="0.2">
      <c r="B49" s="27">
        <v>2015</v>
      </c>
      <c r="C49" s="27">
        <f>B49+1</f>
        <v>2016</v>
      </c>
      <c r="D49" s="27">
        <f t="shared" ref="D49" si="75">C49+1</f>
        <v>2017</v>
      </c>
      <c r="E49" s="27">
        <f t="shared" ref="E49" si="76">D49+1</f>
        <v>2018</v>
      </c>
      <c r="F49" s="27">
        <f t="shared" ref="F49" si="77">E49+1</f>
        <v>2019</v>
      </c>
      <c r="G49" s="27">
        <f t="shared" ref="G49" si="78">F49+1</f>
        <v>2020</v>
      </c>
      <c r="H49" s="27">
        <f t="shared" ref="H49" si="79">G49+1</f>
        <v>2021</v>
      </c>
      <c r="I49" s="27">
        <f t="shared" ref="I49" si="80">H49+1</f>
        <v>2022</v>
      </c>
      <c r="J49" s="27">
        <f t="shared" ref="J49" si="81">I49+1</f>
        <v>2023</v>
      </c>
      <c r="K49" s="27">
        <f t="shared" ref="K49" si="82">J49+1</f>
        <v>2024</v>
      </c>
      <c r="L49" s="27">
        <f t="shared" ref="L49" si="83">K49+1</f>
        <v>2025</v>
      </c>
      <c r="M49" s="27">
        <f t="shared" ref="M49" si="84">L49+1</f>
        <v>2026</v>
      </c>
    </row>
    <row r="50" spans="1:15" x14ac:dyDescent="0.2">
      <c r="A50" t="str">
        <f>'sim ref'!A87</f>
        <v xml:space="preserve">    Current Primary Expenditures, if ER binding</v>
      </c>
      <c r="B50" s="70">
        <f>'sim ref'!B87</f>
        <v>0.15625242698211339</v>
      </c>
      <c r="C50" s="70">
        <f>'sim ref'!C87</f>
        <v>0.15767808425106022</v>
      </c>
      <c r="D50" s="70">
        <f>'sim ref'!D87</f>
        <v>0.15856809784862924</v>
      </c>
      <c r="E50" s="70">
        <f>'sim ref'!E87</f>
        <v>0.15947881628616031</v>
      </c>
      <c r="F50" s="70">
        <f>'sim ref'!F87</f>
        <v>0.16025103179527789</v>
      </c>
      <c r="G50" s="70">
        <f>'sim ref'!G87</f>
        <v>0.16065888153016486</v>
      </c>
      <c r="H50" s="70">
        <f>'sim ref'!H87</f>
        <v>0.16102478244078308</v>
      </c>
      <c r="I50" s="70">
        <f>'sim ref'!I87</f>
        <v>0.16133504213720029</v>
      </c>
      <c r="J50" s="70">
        <f>'sim ref'!J87</f>
        <v>0.16164589963650125</v>
      </c>
      <c r="K50" s="70">
        <f>'sim ref'!K87</f>
        <v>0.16195735609052145</v>
      </c>
      <c r="L50" s="70">
        <f>'sim ref'!L87</f>
        <v>0.16226941265331629</v>
      </c>
      <c r="M50" s="70">
        <f>'sim ref'!M87</f>
        <v>0.16258207048116466</v>
      </c>
      <c r="N50" s="14"/>
      <c r="O50" s="14"/>
    </row>
    <row r="51" spans="1:15" x14ac:dyDescent="0.2">
      <c r="A51" t="str">
        <f>'sim ref'!A88</f>
        <v>Interest Payments (share of GDP)</v>
      </c>
      <c r="B51" s="70">
        <f>'sim ref'!B88</f>
        <v>6.1930948643129681E-3</v>
      </c>
      <c r="C51" s="70">
        <f>'sim ref'!C88</f>
        <v>3.2736996844675362E-2</v>
      </c>
      <c r="D51" s="70">
        <f>'sim ref'!D88</f>
        <v>1.6759863335593046E-2</v>
      </c>
      <c r="E51" s="70">
        <f>'sim ref'!E88</f>
        <v>2.0130492741984075E-2</v>
      </c>
      <c r="F51" s="70">
        <f>'sim ref'!F88</f>
        <v>2.3296062185646883E-2</v>
      </c>
      <c r="G51" s="70">
        <f>'sim ref'!G88</f>
        <v>2.5075708502391998E-2</v>
      </c>
      <c r="H51" s="70">
        <f>'sim ref'!H88</f>
        <v>2.6434227169342159E-2</v>
      </c>
      <c r="I51" s="70">
        <f>'sim ref'!I88</f>
        <v>2.7666525008837477E-2</v>
      </c>
      <c r="J51" s="70">
        <f>'sim ref'!J88</f>
        <v>2.8727821785819639E-2</v>
      </c>
      <c r="K51" s="70">
        <f>'sim ref'!K88</f>
        <v>2.9713809846086025E-2</v>
      </c>
      <c r="L51" s="70">
        <f>'sim ref'!L88</f>
        <v>3.0629833032128555E-2</v>
      </c>
      <c r="M51" s="70">
        <f>'sim ref'!M88</f>
        <v>3.1480855991920575E-2</v>
      </c>
      <c r="N51" s="14"/>
      <c r="O51" s="14"/>
    </row>
    <row r="52" spans="1:15" x14ac:dyDescent="0.2">
      <c r="A52" t="str">
        <f>'sim ref'!A90</f>
        <v xml:space="preserve">Capital Expenditures, as residual </v>
      </c>
      <c r="B52" s="70">
        <f>'sim ref'!B90</f>
        <v>3.9204044662567265E-2</v>
      </c>
      <c r="C52" s="70">
        <f>'sim ref'!C90</f>
        <v>1.9041732290068239E-2</v>
      </c>
      <c r="D52" s="70">
        <f>'sim ref'!D90</f>
        <v>3.6952926532627932E-2</v>
      </c>
      <c r="E52" s="70">
        <f>'sim ref'!E90</f>
        <v>3.3160273448845659E-2</v>
      </c>
      <c r="F52" s="70">
        <f>'sim ref'!F90</f>
        <v>3.0136847799658483E-2</v>
      </c>
      <c r="G52" s="70">
        <f>'sim ref'!G90</f>
        <v>2.8632285801357953E-2</v>
      </c>
      <c r="H52" s="70">
        <f>'sim ref'!H90</f>
        <v>2.7885922042251706E-2</v>
      </c>
      <c r="I52" s="70">
        <f>'sim ref'!I90</f>
        <v>2.634336450633918E-2</v>
      </c>
      <c r="J52" s="70">
        <f>'sim ref'!J90</f>
        <v>2.4971210230056058E-2</v>
      </c>
      <c r="K52" s="70">
        <f>'sim ref'!K90</f>
        <v>2.3673765715769474E-2</v>
      </c>
      <c r="L52" s="70">
        <f>'sim ref'!L90</f>
        <v>2.24456859669321E-2</v>
      </c>
      <c r="M52" s="70">
        <f>'sim ref'!M90</f>
        <v>2.1282005179291713E-2</v>
      </c>
      <c r="N52" s="14"/>
      <c r="O52" s="14"/>
    </row>
    <row r="53" spans="1:15" x14ac:dyDescent="0.2">
      <c r="A53" t="str">
        <f>'sim ref'!A89</f>
        <v>Central government, overall balance ASSUME at cap of 3% (share of GDP)</v>
      </c>
      <c r="B53" s="70">
        <f>'sim ref'!B89</f>
        <v>-0.03</v>
      </c>
      <c r="C53" s="70">
        <f>'sim ref'!C89</f>
        <v>-0.03</v>
      </c>
      <c r="D53" s="70">
        <f>'sim ref'!D89</f>
        <v>-0.03</v>
      </c>
      <c r="E53" s="70">
        <f>'sim ref'!E89</f>
        <v>-0.03</v>
      </c>
      <c r="F53" s="70">
        <f>'sim ref'!F89</f>
        <v>-0.03</v>
      </c>
      <c r="G53" s="70">
        <f>'sim ref'!G89</f>
        <v>-0.03</v>
      </c>
      <c r="H53" s="70">
        <f>'sim ref'!H89</f>
        <v>-0.03</v>
      </c>
      <c r="I53" s="70">
        <f>'sim ref'!I89</f>
        <v>-0.03</v>
      </c>
      <c r="J53" s="70">
        <f>'sim ref'!J89</f>
        <v>-0.03</v>
      </c>
      <c r="K53" s="70">
        <f>'sim ref'!K89</f>
        <v>-0.03</v>
      </c>
      <c r="L53" s="70">
        <f>'sim ref'!L89</f>
        <v>-0.03</v>
      </c>
      <c r="M53" s="70">
        <f>'sim ref'!M89</f>
        <v>-0.03</v>
      </c>
      <c r="N53" s="14"/>
      <c r="O53" s="14"/>
    </row>
    <row r="54" spans="1:15" x14ac:dyDescent="0.2">
      <c r="A54" t="s">
        <v>198</v>
      </c>
      <c r="B54" s="26">
        <f>'sim ref'!B$5-B50-B51-B52</f>
        <v>-1.7490025921320342E-2</v>
      </c>
      <c r="C54" s="70">
        <f>'sim ref'!C$5-C50-C51-C52</f>
        <v>-0.03</v>
      </c>
      <c r="D54" s="70">
        <f>'sim ref'!D$5-D50-D51-D52</f>
        <v>-0.03</v>
      </c>
      <c r="E54" s="70">
        <f>'sim ref'!E$5-E50-E51-E52</f>
        <v>-3.0000000000000002E-2</v>
      </c>
      <c r="F54" s="70">
        <f>'sim ref'!F$5-F50-F51-F52</f>
        <v>-0.03</v>
      </c>
      <c r="G54" s="70">
        <f>'sim ref'!G$5-G50-G51-G52</f>
        <v>-0.03</v>
      </c>
      <c r="H54" s="70">
        <f>'sim ref'!H$5-H50-H51-H52</f>
        <v>-0.03</v>
      </c>
      <c r="I54" s="70">
        <f>'sim ref'!I$5-I50-I51-I52</f>
        <v>-0.03</v>
      </c>
      <c r="J54" s="70">
        <f>'sim ref'!J$5-J50-J51-J52</f>
        <v>-0.03</v>
      </c>
      <c r="K54" s="70">
        <f>'sim ref'!K$5-K50-K51-K52</f>
        <v>-0.03</v>
      </c>
      <c r="L54" s="70">
        <f>'sim ref'!L$5-L50-L51-L52</f>
        <v>-0.03</v>
      </c>
      <c r="M54" s="70">
        <f>'sim ref'!M$5-M50-M51-M52</f>
        <v>-0.03</v>
      </c>
      <c r="N54" s="14"/>
      <c r="O54" s="14"/>
    </row>
    <row r="55" spans="1:15" x14ac:dyDescent="0.2">
      <c r="A55" s="18" t="s">
        <v>199</v>
      </c>
      <c r="B55" s="71"/>
      <c r="C55" s="70">
        <f t="shared" ref="C55:M55" si="85">C53-C54</f>
        <v>0</v>
      </c>
      <c r="D55" s="70">
        <f t="shared" si="85"/>
        <v>0</v>
      </c>
      <c r="E55" s="70">
        <f t="shared" si="85"/>
        <v>0</v>
      </c>
      <c r="F55" s="70">
        <f t="shared" si="85"/>
        <v>0</v>
      </c>
      <c r="G55" s="70">
        <f t="shared" si="85"/>
        <v>0</v>
      </c>
      <c r="H55" s="70">
        <f t="shared" si="85"/>
        <v>0</v>
      </c>
      <c r="I55" s="70">
        <f t="shared" si="85"/>
        <v>0</v>
      </c>
      <c r="J55" s="70">
        <f t="shared" si="85"/>
        <v>0</v>
      </c>
      <c r="K55" s="70">
        <f t="shared" si="85"/>
        <v>0</v>
      </c>
      <c r="L55" s="70">
        <f t="shared" si="85"/>
        <v>0</v>
      </c>
      <c r="M55" s="70">
        <f t="shared" si="85"/>
        <v>0</v>
      </c>
      <c r="N55" s="14"/>
      <c r="O55" s="14"/>
    </row>
    <row r="56" spans="1:15" x14ac:dyDescent="0.2">
      <c r="B56" s="47"/>
    </row>
    <row r="59" spans="1:15" x14ac:dyDescent="0.2">
      <c r="A59" t="str">
        <f>'sim ref'!A92</f>
        <v>Debt, 1.5% deficit, comply DR, ER binding, (Capex residual to 1.5% deficit)</v>
      </c>
    </row>
    <row r="60" spans="1:15" x14ac:dyDescent="0.2">
      <c r="B60" s="27">
        <v>2015</v>
      </c>
      <c r="C60" s="27">
        <f>B60+1</f>
        <v>2016</v>
      </c>
      <c r="D60" s="27">
        <f t="shared" ref="D60" si="86">C60+1</f>
        <v>2017</v>
      </c>
      <c r="E60" s="27">
        <f t="shared" ref="E60" si="87">D60+1</f>
        <v>2018</v>
      </c>
      <c r="F60" s="27">
        <f t="shared" ref="F60" si="88">E60+1</f>
        <v>2019</v>
      </c>
      <c r="G60" s="27">
        <f t="shared" ref="G60" si="89">F60+1</f>
        <v>2020</v>
      </c>
      <c r="H60" s="27">
        <f t="shared" ref="H60" si="90">G60+1</f>
        <v>2021</v>
      </c>
      <c r="I60" s="27">
        <f t="shared" ref="I60" si="91">H60+1</f>
        <v>2022</v>
      </c>
      <c r="J60" s="27">
        <f t="shared" ref="J60" si="92">I60+1</f>
        <v>2023</v>
      </c>
      <c r="K60" s="27">
        <f t="shared" ref="K60" si="93">J60+1</f>
        <v>2024</v>
      </c>
      <c r="L60" s="27">
        <f t="shared" ref="L60" si="94">K60+1</f>
        <v>2025</v>
      </c>
      <c r="M60" s="27">
        <f t="shared" ref="M60" si="95">L60+1</f>
        <v>2026</v>
      </c>
    </row>
    <row r="61" spans="1:15" x14ac:dyDescent="0.2">
      <c r="A61" t="str">
        <f>'sim ref'!A94</f>
        <v xml:space="preserve">    Current Primary Expenditures, if ER binding</v>
      </c>
      <c r="B61" s="14">
        <f>'sim ref'!B94</f>
        <v>0.15625242698211339</v>
      </c>
      <c r="C61" s="14">
        <f>'sim ref'!C94</f>
        <v>0.15767808425106022</v>
      </c>
      <c r="D61" s="14">
        <f>'sim ref'!D94</f>
        <v>0.15856809784862924</v>
      </c>
      <c r="E61" s="14">
        <f>'sim ref'!E94</f>
        <v>0.15947881628616031</v>
      </c>
      <c r="F61" s="14">
        <f>'sim ref'!F94</f>
        <v>0.16025103179527789</v>
      </c>
      <c r="G61" s="14">
        <f>'sim ref'!G94</f>
        <v>0.16065888153016486</v>
      </c>
      <c r="H61" s="14">
        <f>'sim ref'!H94</f>
        <v>0.16102478244078308</v>
      </c>
      <c r="I61" s="14">
        <f>'sim ref'!I94</f>
        <v>0.16133504213720029</v>
      </c>
      <c r="J61" s="14">
        <f>'sim ref'!J94</f>
        <v>0.16164589963650125</v>
      </c>
      <c r="K61" s="14">
        <f>'sim ref'!K94</f>
        <v>0.16195735609052145</v>
      </c>
      <c r="L61" s="14">
        <f>'sim ref'!L94</f>
        <v>0.16226941265331629</v>
      </c>
      <c r="M61" s="14">
        <f>'sim ref'!M94</f>
        <v>0.16258207048116466</v>
      </c>
      <c r="N61" s="14"/>
      <c r="O61" s="14"/>
    </row>
    <row r="62" spans="1:15" x14ac:dyDescent="0.2">
      <c r="A62" t="str">
        <f>'sim ref'!A95</f>
        <v>Interest Payments (share of GDP)</v>
      </c>
      <c r="B62" s="14">
        <f>'sim ref'!B95</f>
        <v>6.1930948643129681E-3</v>
      </c>
      <c r="C62" s="14">
        <f>'sim ref'!C95</f>
        <v>3.2736996844675362E-2</v>
      </c>
      <c r="D62" s="14">
        <f>'sim ref'!D95</f>
        <v>1.5561835949975377E-2</v>
      </c>
      <c r="E62" s="14">
        <f>'sim ref'!E95</f>
        <v>1.7540788153349227E-2</v>
      </c>
      <c r="F62" s="14">
        <f>'sim ref'!F95</f>
        <v>1.9216576541636932E-2</v>
      </c>
      <c r="G62" s="14">
        <f>'sim ref'!G95</f>
        <v>1.9718234286283168E-2</v>
      </c>
      <c r="H62" s="14">
        <f>'sim ref'!H95</f>
        <v>1.992683659280161E-2</v>
      </c>
      <c r="I62" s="14">
        <f>'sim ref'!I95</f>
        <v>2.0088078623248663E-2</v>
      </c>
      <c r="J62" s="14">
        <f>'sim ref'!J95</f>
        <v>2.0174890579350225E-2</v>
      </c>
      <c r="K62" s="14">
        <f>'sim ref'!K95</f>
        <v>2.0255542432875969E-2</v>
      </c>
      <c r="L62" s="14">
        <f>'sim ref'!L95</f>
        <v>2.0330471299465819E-2</v>
      </c>
      <c r="M62" s="14">
        <f>'sim ref'!M95</f>
        <v>2.040008327740564E-2</v>
      </c>
      <c r="N62" s="14"/>
      <c r="O62" s="14"/>
    </row>
    <row r="63" spans="1:15" x14ac:dyDescent="0.2">
      <c r="A63" t="str">
        <f>'sim ref'!A97</f>
        <v xml:space="preserve">Capital Expenditures, as residual </v>
      </c>
      <c r="B63" s="14">
        <f>'sim ref'!B97</f>
        <v>3.9204044662567265E-2</v>
      </c>
      <c r="C63" s="14">
        <f>'sim ref'!C97</f>
        <v>4.0417322900682395E-3</v>
      </c>
      <c r="D63" s="14">
        <f>'sim ref'!D97</f>
        <v>2.31509539182456E-2</v>
      </c>
      <c r="E63" s="14">
        <f>'sim ref'!E97</f>
        <v>2.0749978037480504E-2</v>
      </c>
      <c r="F63" s="14">
        <f>'sim ref'!F97</f>
        <v>1.9216333443668434E-2</v>
      </c>
      <c r="G63" s="14">
        <f>'sim ref'!G97</f>
        <v>1.8989760017466783E-2</v>
      </c>
      <c r="H63" s="14">
        <f>'sim ref'!H97</f>
        <v>1.9393312618792256E-2</v>
      </c>
      <c r="I63" s="14">
        <f>'sim ref'!I97</f>
        <v>1.8921810891927994E-2</v>
      </c>
      <c r="J63" s="14">
        <f>'sim ref'!J97</f>
        <v>1.8524141436525473E-2</v>
      </c>
      <c r="K63" s="14">
        <f>'sim ref'!K97</f>
        <v>1.8132033128979531E-2</v>
      </c>
      <c r="L63" s="14">
        <f>'sim ref'!L97</f>
        <v>1.7745047699594837E-2</v>
      </c>
      <c r="M63" s="14">
        <f>'sim ref'!M97</f>
        <v>1.736277789380665E-2</v>
      </c>
      <c r="N63" s="14"/>
      <c r="O63" s="14"/>
    </row>
    <row r="64" spans="1:15" x14ac:dyDescent="0.2">
      <c r="A64" t="str">
        <f>'sim ref'!A96</f>
        <v>Central government, overall balance ASSUME at cap of 3% (share of GDP)</v>
      </c>
      <c r="B64" s="70">
        <f>'sim ref'!B96</f>
        <v>-1.4999999999999999E-2</v>
      </c>
      <c r="C64" s="70">
        <f>'sim ref'!C96</f>
        <v>-1.4999999999999999E-2</v>
      </c>
      <c r="D64" s="70">
        <f>'sim ref'!D96</f>
        <v>-1.4999999999999999E-2</v>
      </c>
      <c r="E64" s="70">
        <f>'sim ref'!E96</f>
        <v>-1.4999999999999999E-2</v>
      </c>
      <c r="F64" s="70">
        <f>'sim ref'!F96</f>
        <v>-1.4999999999999999E-2</v>
      </c>
      <c r="G64" s="70">
        <f>'sim ref'!G96</f>
        <v>-1.4999999999999999E-2</v>
      </c>
      <c r="H64" s="70">
        <f>'sim ref'!H96</f>
        <v>-1.4999999999999999E-2</v>
      </c>
      <c r="I64" s="70">
        <f>'sim ref'!I96</f>
        <v>-1.4999999999999999E-2</v>
      </c>
      <c r="J64" s="70">
        <f>'sim ref'!J96</f>
        <v>-1.4999999999999999E-2</v>
      </c>
      <c r="K64" s="70">
        <f>'sim ref'!K96</f>
        <v>-1.4999999999999999E-2</v>
      </c>
      <c r="L64" s="70">
        <f>'sim ref'!L96</f>
        <v>-1.4999999999999999E-2</v>
      </c>
      <c r="M64" s="70">
        <f>'sim ref'!M96</f>
        <v>-1.4999999999999999E-2</v>
      </c>
      <c r="N64" s="14"/>
      <c r="O64" s="14"/>
    </row>
    <row r="65" spans="1:36" x14ac:dyDescent="0.2">
      <c r="A65" t="s">
        <v>198</v>
      </c>
      <c r="B65" s="70">
        <f>'sim ref'!B$5-B61-B62-B63</f>
        <v>-1.7490025921320342E-2</v>
      </c>
      <c r="C65" s="70">
        <f>'sim ref'!C$5-C61-C62-C63</f>
        <v>-1.4999999999999999E-2</v>
      </c>
      <c r="D65" s="70">
        <f>'sim ref'!D$5-D61-D62-D63</f>
        <v>-1.4999999999999998E-2</v>
      </c>
      <c r="E65" s="70">
        <f>'sim ref'!E$5-E61-E62-E63</f>
        <v>-1.4999999999999999E-2</v>
      </c>
      <c r="F65" s="70">
        <f>'sim ref'!F$5-F61-F62-F63</f>
        <v>-1.4999999999999999E-2</v>
      </c>
      <c r="G65" s="70">
        <f>'sim ref'!G$5-G61-G62-G63</f>
        <v>-1.4999999999999999E-2</v>
      </c>
      <c r="H65" s="70">
        <f>'sim ref'!H$5-H61-H62-H63</f>
        <v>-1.4999999999999999E-2</v>
      </c>
      <c r="I65" s="70">
        <f>'sim ref'!I$5-I61-I62-I63</f>
        <v>-1.4999999999999999E-2</v>
      </c>
      <c r="J65" s="70">
        <f>'sim ref'!J$5-J61-J62-J63</f>
        <v>-1.4999999999999999E-2</v>
      </c>
      <c r="K65" s="70">
        <f>'sim ref'!K$5-K61-K62-K63</f>
        <v>-1.4999999999999999E-2</v>
      </c>
      <c r="L65" s="70">
        <f>'sim ref'!L$5-L61-L62-L63</f>
        <v>-1.4999999999999999E-2</v>
      </c>
      <c r="M65" s="70">
        <f>'sim ref'!M$5-M61-M62-M63</f>
        <v>-1.4999999999999999E-2</v>
      </c>
      <c r="N65" s="14"/>
      <c r="O65" s="14"/>
    </row>
    <row r="66" spans="1:36" x14ac:dyDescent="0.2">
      <c r="A66" s="18" t="s">
        <v>199</v>
      </c>
      <c r="B66" s="70"/>
      <c r="C66" s="70">
        <f t="shared" ref="C66:M66" si="96">C64-C65</f>
        <v>0</v>
      </c>
      <c r="D66" s="70">
        <f t="shared" si="96"/>
        <v>0</v>
      </c>
      <c r="E66" s="70">
        <f t="shared" si="96"/>
        <v>0</v>
      </c>
      <c r="F66" s="70">
        <f t="shared" si="96"/>
        <v>0</v>
      </c>
      <c r="G66" s="70">
        <f t="shared" si="96"/>
        <v>0</v>
      </c>
      <c r="H66" s="70">
        <f t="shared" si="96"/>
        <v>0</v>
      </c>
      <c r="I66" s="70">
        <f t="shared" si="96"/>
        <v>0</v>
      </c>
      <c r="J66" s="70">
        <f t="shared" si="96"/>
        <v>0</v>
      </c>
      <c r="K66" s="70">
        <f t="shared" si="96"/>
        <v>0</v>
      </c>
      <c r="L66" s="70">
        <f t="shared" si="96"/>
        <v>0</v>
      </c>
      <c r="M66" s="70">
        <f t="shared" si="96"/>
        <v>0</v>
      </c>
      <c r="N66" s="14"/>
      <c r="O66" s="14"/>
    </row>
    <row r="69" spans="1:36" x14ac:dyDescent="0.2">
      <c r="A69" s="27"/>
    </row>
    <row r="70" spans="1:36" x14ac:dyDescent="0.2">
      <c r="X70" s="27" t="s">
        <v>210</v>
      </c>
    </row>
    <row r="71" spans="1:36" x14ac:dyDescent="0.2">
      <c r="Y71" s="27">
        <v>2015</v>
      </c>
      <c r="Z71" s="27">
        <f>Y71+1</f>
        <v>2016</v>
      </c>
      <c r="AA71" s="27">
        <f t="shared" ref="AA71" si="97">Z71+1</f>
        <v>2017</v>
      </c>
      <c r="AB71" s="27">
        <f t="shared" ref="AB71" si="98">AA71+1</f>
        <v>2018</v>
      </c>
      <c r="AC71" s="27">
        <f t="shared" ref="AC71" si="99">AB71+1</f>
        <v>2019</v>
      </c>
      <c r="AD71" s="27">
        <f t="shared" ref="AD71" si="100">AC71+1</f>
        <v>2020</v>
      </c>
      <c r="AE71" s="27">
        <f t="shared" ref="AE71" si="101">AD71+1</f>
        <v>2021</v>
      </c>
      <c r="AF71" s="27">
        <f t="shared" ref="AF71" si="102">AE71+1</f>
        <v>2022</v>
      </c>
      <c r="AG71" s="27">
        <f t="shared" ref="AG71" si="103">AF71+1</f>
        <v>2023</v>
      </c>
      <c r="AH71" s="27">
        <f t="shared" ref="AH71" si="104">AG71+1</f>
        <v>2024</v>
      </c>
      <c r="AI71" s="27">
        <f t="shared" ref="AI71" si="105">AH71+1</f>
        <v>2025</v>
      </c>
      <c r="AJ71" s="27">
        <f t="shared" ref="AJ71" si="106">AI71+1</f>
        <v>2026</v>
      </c>
    </row>
    <row r="72" spans="1:36" x14ac:dyDescent="0.2">
      <c r="X72" t="s">
        <v>227</v>
      </c>
      <c r="Y72" s="14">
        <f>B4*100</f>
        <v>15.625242698211339</v>
      </c>
      <c r="Z72" s="14">
        <f t="shared" ref="Z72:AJ72" si="107">C4*100</f>
        <v>16.176380934492947</v>
      </c>
      <c r="AA72" s="14">
        <f t="shared" si="107"/>
        <v>17.815971120759748</v>
      </c>
      <c r="AB72" s="14">
        <f t="shared" si="107"/>
        <v>17.250949721708036</v>
      </c>
      <c r="AC72" s="14">
        <f t="shared" si="107"/>
        <v>16.72793447383259</v>
      </c>
      <c r="AD72" s="14">
        <f t="shared" si="107"/>
        <v>16.362406861462791</v>
      </c>
      <c r="AE72" s="14">
        <f t="shared" si="107"/>
        <v>16.094063660895351</v>
      </c>
      <c r="AF72" s="14">
        <f t="shared" si="107"/>
        <v>15.756319567321636</v>
      </c>
      <c r="AG72" s="14">
        <f t="shared" si="107"/>
        <v>15.454997154933265</v>
      </c>
      <c r="AH72" s="14">
        <f t="shared" si="107"/>
        <v>15.175056324668596</v>
      </c>
      <c r="AI72" s="14">
        <f t="shared" si="107"/>
        <v>14.914979857644084</v>
      </c>
      <c r="AJ72" s="14">
        <f t="shared" si="107"/>
        <v>14.673358195537839</v>
      </c>
    </row>
    <row r="73" spans="1:36" x14ac:dyDescent="0.2">
      <c r="X73" t="s">
        <v>228</v>
      </c>
      <c r="Y73" s="14">
        <f>B15*100</f>
        <v>15.625242698211339</v>
      </c>
      <c r="Z73" s="14">
        <f t="shared" ref="Z73:AJ73" si="108">C15*100</f>
        <v>15.767808425106022</v>
      </c>
      <c r="AA73" s="14">
        <f t="shared" si="108"/>
        <v>15.856809784862925</v>
      </c>
      <c r="AB73" s="14">
        <f t="shared" si="108"/>
        <v>15.947881628616031</v>
      </c>
      <c r="AC73" s="14">
        <f t="shared" si="108"/>
        <v>16.02510317952779</v>
      </c>
      <c r="AD73" s="14">
        <f t="shared" si="108"/>
        <v>16.065888153016488</v>
      </c>
      <c r="AE73" s="14">
        <f t="shared" si="108"/>
        <v>16.102478244078309</v>
      </c>
      <c r="AF73" s="14">
        <f t="shared" si="108"/>
        <v>16.13350421372003</v>
      </c>
      <c r="AG73" s="14">
        <f t="shared" si="108"/>
        <v>15.941822230843233</v>
      </c>
      <c r="AH73" s="14">
        <f t="shared" si="108"/>
        <v>15.627336707211937</v>
      </c>
      <c r="AI73" s="14">
        <f t="shared" si="108"/>
        <v>15.335166808883589</v>
      </c>
      <c r="AJ73" s="14">
        <f t="shared" si="108"/>
        <v>15.063729038064999</v>
      </c>
    </row>
    <row r="74" spans="1:36" x14ac:dyDescent="0.2">
      <c r="X74" t="s">
        <v>229</v>
      </c>
      <c r="Y74" s="14">
        <f>B26*100</f>
        <v>15.625242698211339</v>
      </c>
      <c r="Z74" s="14">
        <f t="shared" ref="Z74:AJ74" si="109">C26*100</f>
        <v>13.176380934492949</v>
      </c>
      <c r="AA74" s="14">
        <f t="shared" si="109"/>
        <v>15.055383287601726</v>
      </c>
      <c r="AB74" s="14">
        <f t="shared" si="109"/>
        <v>14.768409706652506</v>
      </c>
      <c r="AC74" s="14">
        <f t="shared" si="109"/>
        <v>14.543344686538301</v>
      </c>
      <c r="AD74" s="14">
        <f t="shared" si="109"/>
        <v>14.433439760888342</v>
      </c>
      <c r="AE74" s="14">
        <f t="shared" si="109"/>
        <v>14.395110111736845</v>
      </c>
      <c r="AF74" s="14">
        <f t="shared" si="109"/>
        <v>14.271606446030338</v>
      </c>
      <c r="AG74" s="14">
        <f t="shared" si="109"/>
        <v>14.165209551666969</v>
      </c>
      <c r="AH74" s="14">
        <f t="shared" si="109"/>
        <v>14.066362490442486</v>
      </c>
      <c r="AI74" s="14">
        <f t="shared" si="109"/>
        <v>13.974529532618096</v>
      </c>
      <c r="AJ74" s="14">
        <f t="shared" si="109"/>
        <v>13.889212963381672</v>
      </c>
    </row>
    <row r="75" spans="1:36" x14ac:dyDescent="0.2">
      <c r="X75" t="s">
        <v>230</v>
      </c>
      <c r="Y75" s="17">
        <f t="shared" ref="Y75:AJ75" si="110">B50*100</f>
        <v>15.625242698211339</v>
      </c>
      <c r="Z75" s="17">
        <f t="shared" si="110"/>
        <v>15.767808425106022</v>
      </c>
      <c r="AA75" s="17">
        <f t="shared" si="110"/>
        <v>15.856809784862925</v>
      </c>
      <c r="AB75" s="17">
        <f t="shared" si="110"/>
        <v>15.947881628616031</v>
      </c>
      <c r="AC75" s="17">
        <f t="shared" si="110"/>
        <v>16.02510317952779</v>
      </c>
      <c r="AD75" s="17">
        <f t="shared" si="110"/>
        <v>16.065888153016488</v>
      </c>
      <c r="AE75" s="17">
        <f t="shared" si="110"/>
        <v>16.102478244078309</v>
      </c>
      <c r="AF75" s="17">
        <f t="shared" si="110"/>
        <v>16.13350421372003</v>
      </c>
      <c r="AG75" s="17">
        <f t="shared" si="110"/>
        <v>16.164589963650126</v>
      </c>
      <c r="AH75" s="17">
        <f t="shared" si="110"/>
        <v>16.195735609052146</v>
      </c>
      <c r="AI75" s="17">
        <f t="shared" si="110"/>
        <v>16.226941265331629</v>
      </c>
      <c r="AJ75" s="17">
        <f t="shared" si="110"/>
        <v>16.258207048116464</v>
      </c>
    </row>
    <row r="76" spans="1:36" x14ac:dyDescent="0.2">
      <c r="A76" s="18"/>
      <c r="X76" t="s">
        <v>231</v>
      </c>
      <c r="Y76" s="14">
        <f t="shared" ref="Y76:AJ76" si="111">B61*100</f>
        <v>15.625242698211339</v>
      </c>
      <c r="Z76" s="14">
        <f t="shared" si="111"/>
        <v>15.767808425106022</v>
      </c>
      <c r="AA76" s="14">
        <f t="shared" si="111"/>
        <v>15.856809784862925</v>
      </c>
      <c r="AB76" s="14">
        <f t="shared" si="111"/>
        <v>15.947881628616031</v>
      </c>
      <c r="AC76" s="14">
        <f t="shared" si="111"/>
        <v>16.02510317952779</v>
      </c>
      <c r="AD76" s="14">
        <f t="shared" si="111"/>
        <v>16.065888153016488</v>
      </c>
      <c r="AE76" s="14">
        <f t="shared" si="111"/>
        <v>16.102478244078309</v>
      </c>
      <c r="AF76" s="14">
        <f t="shared" si="111"/>
        <v>16.13350421372003</v>
      </c>
      <c r="AG76" s="14">
        <f t="shared" si="111"/>
        <v>16.164589963650126</v>
      </c>
      <c r="AH76" s="14">
        <f t="shared" si="111"/>
        <v>16.195735609052146</v>
      </c>
      <c r="AI76" s="14">
        <f t="shared" si="111"/>
        <v>16.226941265331629</v>
      </c>
      <c r="AJ76" s="14">
        <f t="shared" si="111"/>
        <v>16.258207048116464</v>
      </c>
    </row>
    <row r="80" spans="1:36" x14ac:dyDescent="0.2">
      <c r="A80" s="27"/>
    </row>
    <row r="87" spans="1:1" x14ac:dyDescent="0.2">
      <c r="A87" s="18"/>
    </row>
    <row r="98" spans="1:1" x14ac:dyDescent="0.2">
      <c r="A98" s="18"/>
    </row>
    <row r="109" spans="1:1" x14ac:dyDescent="0.2">
      <c r="A109" s="18"/>
    </row>
    <row r="120" spans="1:1" x14ac:dyDescent="0.2">
      <c r="A120" s="18"/>
    </row>
    <row r="131" spans="1:1" x14ac:dyDescent="0.2">
      <c r="A131" s="18"/>
    </row>
    <row r="142" spans="1:1" x14ac:dyDescent="0.2">
      <c r="A142" s="18"/>
    </row>
  </sheetData>
  <pageMargins left="0.7" right="0.7" top="0.75" bottom="0.75" header="0.3" footer="0.3"/>
  <pageSetup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51"/>
  <sheetViews>
    <sheetView workbookViewId="0">
      <selection activeCell="G28" sqref="G28"/>
    </sheetView>
  </sheetViews>
  <sheetFormatPr defaultColWidth="9.33203125" defaultRowHeight="12.75" x14ac:dyDescent="0.2"/>
  <cols>
    <col min="1" max="1" width="49.5" customWidth="1"/>
  </cols>
  <sheetData>
    <row r="1" spans="1:13" ht="26.25" x14ac:dyDescent="0.4">
      <c r="A1" s="68" t="s">
        <v>205</v>
      </c>
    </row>
    <row r="2" spans="1:13" x14ac:dyDescent="0.2">
      <c r="A2" s="27" t="str">
        <f>'sim boom bust'!A31</f>
        <v>Debt, Golden rule, 1.5%, comply DR (CapEx fixed, growth feedback)</v>
      </c>
    </row>
    <row r="3" spans="1:13" x14ac:dyDescent="0.2">
      <c r="B3" s="27">
        <v>2015</v>
      </c>
      <c r="C3" s="27">
        <f>B3+1</f>
        <v>2016</v>
      </c>
      <c r="D3" s="27">
        <f t="shared" ref="D3:M3" si="0">C3+1</f>
        <v>2017</v>
      </c>
      <c r="E3" s="27">
        <f t="shared" si="0"/>
        <v>2018</v>
      </c>
      <c r="F3" s="27">
        <f t="shared" si="0"/>
        <v>2019</v>
      </c>
      <c r="G3" s="27">
        <f t="shared" si="0"/>
        <v>2020</v>
      </c>
      <c r="H3" s="27">
        <f t="shared" si="0"/>
        <v>2021</v>
      </c>
      <c r="I3" s="27">
        <f t="shared" si="0"/>
        <v>2022</v>
      </c>
      <c r="J3" s="27">
        <f t="shared" si="0"/>
        <v>2023</v>
      </c>
      <c r="K3" s="27">
        <f t="shared" si="0"/>
        <v>2024</v>
      </c>
      <c r="L3" s="27">
        <f t="shared" si="0"/>
        <v>2025</v>
      </c>
      <c r="M3" s="27">
        <f t="shared" si="0"/>
        <v>2026</v>
      </c>
    </row>
    <row r="4" spans="1:13" x14ac:dyDescent="0.2">
      <c r="A4" t="str">
        <f>'sim boom bust'!A33</f>
        <v>Current Primary Expenditures (share of GDP)</v>
      </c>
      <c r="B4" s="14">
        <f>'sim boom bust'!B33</f>
        <v>0.15625242698211339</v>
      </c>
      <c r="C4" s="14">
        <f>'sim boom bust'!C33</f>
        <v>0.16268072526752247</v>
      </c>
      <c r="D4" s="14">
        <f>'sim boom bust'!D33</f>
        <v>0.17940106061436634</v>
      </c>
      <c r="E4" s="14">
        <f>'sim boom bust'!E33</f>
        <v>0.17549169409732268</v>
      </c>
      <c r="F4" s="14">
        <f>'sim boom bust'!F33</f>
        <v>0.16818989068304496</v>
      </c>
      <c r="G4" s="14">
        <f>'sim boom bust'!G33</f>
        <v>0.16238351687008645</v>
      </c>
      <c r="H4" s="14">
        <f>'sim boom bust'!H33</f>
        <v>0.15796866235365487</v>
      </c>
      <c r="I4" s="14">
        <f>'sim boom bust'!I33</f>
        <v>0.15344473715800916</v>
      </c>
      <c r="J4" s="14">
        <f>'sim boom bust'!J33</f>
        <v>0.15000026651568926</v>
      </c>
      <c r="K4" s="14">
        <f>'sim boom bust'!K33</f>
        <v>0.14752370141293741</v>
      </c>
      <c r="L4" s="14">
        <f>'sim boom bust'!L33</f>
        <v>0.14522287126368433</v>
      </c>
      <c r="M4" s="14">
        <f>'sim boom bust'!M33</f>
        <v>0.14308530606508335</v>
      </c>
    </row>
    <row r="5" spans="1:13" x14ac:dyDescent="0.2">
      <c r="A5" t="str">
        <f>'sim boom bust'!A34</f>
        <v>Interest Payments (share of GDP)</v>
      </c>
      <c r="B5" s="14">
        <f>'sim boom bust'!B34</f>
        <v>6.1930948643129681E-3</v>
      </c>
      <c r="C5" s="14">
        <f>'sim boom bust'!C34</f>
        <v>3.1776088118281372E-2</v>
      </c>
      <c r="D5" s="14">
        <f>'sim boom bust'!D34</f>
        <v>1.7879827102483859E-2</v>
      </c>
      <c r="E5" s="14">
        <f>'sim boom bust'!E34</f>
        <v>2.2277888379667352E-2</v>
      </c>
      <c r="F5" s="14">
        <f>'sim boom bust'!F34</f>
        <v>3.0494051097538305E-2</v>
      </c>
      <c r="G5" s="14">
        <f>'sim boom bust'!G34</f>
        <v>3.6983358963828337E-2</v>
      </c>
      <c r="H5" s="14">
        <f>'sim boom bust'!H34</f>
        <v>4.237626929872209E-2</v>
      </c>
      <c r="I5" s="14">
        <f>'sim boom bust'!I34</f>
        <v>4.6900194494367796E-2</v>
      </c>
      <c r="J5" s="14">
        <f>'sim boom bust'!J34</f>
        <v>5.0344665136687713E-2</v>
      </c>
      <c r="K5" s="14">
        <f>'sim boom bust'!K34</f>
        <v>5.2821230239439541E-2</v>
      </c>
      <c r="L5" s="14">
        <f>'sim boom bust'!L34</f>
        <v>5.5122060388692627E-2</v>
      </c>
      <c r="M5" s="14">
        <f>'sim boom bust'!M34</f>
        <v>5.7259625587293618E-2</v>
      </c>
    </row>
    <row r="6" spans="1:13" x14ac:dyDescent="0.2">
      <c r="A6" t="s">
        <v>197</v>
      </c>
      <c r="B6" s="14">
        <f>'sim boom bust'!B$6</f>
        <v>4.4999999999999998E-2</v>
      </c>
      <c r="C6" s="14">
        <f>'sim boom bust'!C$6</f>
        <v>4.4999999999999998E-2</v>
      </c>
      <c r="D6" s="14">
        <f>'sim boom bust'!D$6</f>
        <v>4.4999999999999998E-2</v>
      </c>
      <c r="E6" s="14">
        <f>'sim boom bust'!E$6</f>
        <v>4.4999999999999998E-2</v>
      </c>
      <c r="F6" s="14">
        <f>'sim boom bust'!F$6</f>
        <v>4.4999999999999998E-2</v>
      </c>
      <c r="G6" s="14">
        <f>'sim boom bust'!G$6</f>
        <v>4.4999999999999998E-2</v>
      </c>
      <c r="H6" s="14">
        <f>'sim boom bust'!H$6</f>
        <v>4.4999999999999998E-2</v>
      </c>
      <c r="I6" s="14">
        <f>'sim boom bust'!I$6</f>
        <v>4.4999999999999998E-2</v>
      </c>
      <c r="J6" s="14">
        <f>'sim boom bust'!J$6</f>
        <v>4.4999999999999998E-2</v>
      </c>
      <c r="K6" s="14">
        <f>'sim boom bust'!K$6</f>
        <v>4.4999999999999998E-2</v>
      </c>
      <c r="L6" s="14">
        <f>'sim boom bust'!L$6</f>
        <v>4.4999999999999998E-2</v>
      </c>
      <c r="M6" s="14">
        <f>'sim boom bust'!M$6</f>
        <v>4.4999999999999998E-2</v>
      </c>
    </row>
    <row r="7" spans="1:13" x14ac:dyDescent="0.2">
      <c r="A7" t="str">
        <f>'sim boom bust'!A36</f>
        <v>Central government, overall balance (share of GDP)</v>
      </c>
      <c r="B7" s="14">
        <f>'sim boom bust'!B36</f>
        <v>-2.3285981258753075E-2</v>
      </c>
      <c r="C7" s="14">
        <f>'sim boom bust'!C36</f>
        <v>-6.0000000000000019E-2</v>
      </c>
      <c r="D7" s="14">
        <f>'sim boom bust'!D36</f>
        <v>-5.999999999999997E-2</v>
      </c>
      <c r="E7" s="14">
        <f>'sim boom bust'!E36</f>
        <v>-5.9999999999999984E-2</v>
      </c>
      <c r="F7" s="14">
        <f>'sim boom bust'!F36</f>
        <v>-6.0000000000000012E-2</v>
      </c>
      <c r="G7" s="14">
        <f>'sim boom bust'!G36</f>
        <v>-5.9999999999999977E-2</v>
      </c>
      <c r="H7" s="14">
        <f>'sim boom bust'!H36</f>
        <v>-6.0000000000000005E-2</v>
      </c>
      <c r="I7" s="14">
        <f>'sim boom bust'!I36</f>
        <v>-6.0000000000000005E-2</v>
      </c>
      <c r="J7" s="14">
        <f>'sim boom bust'!J36</f>
        <v>-6.0000000000000026E-2</v>
      </c>
      <c r="K7" s="14">
        <f>'sim boom bust'!K36</f>
        <v>-6.0000000000000005E-2</v>
      </c>
      <c r="L7" s="14">
        <f>'sim boom bust'!L36</f>
        <v>-6.0000000000000005E-2</v>
      </c>
      <c r="M7" s="14">
        <f>'sim boom bust'!M36</f>
        <v>-6.0000000000000019E-2</v>
      </c>
    </row>
    <row r="8" spans="1:13" x14ac:dyDescent="0.2">
      <c r="A8" t="s">
        <v>198</v>
      </c>
      <c r="B8" s="70">
        <f>'sim boom bust'!B$5-B4-B5-B6</f>
        <v>-2.3285981258753075E-2</v>
      </c>
      <c r="C8" s="70">
        <f>'sim boom bust'!C$5-C4-C5-C6</f>
        <v>-6.0000000000000019E-2</v>
      </c>
      <c r="D8" s="70">
        <f>'sim boom bust'!D$5-D4-D5-D6</f>
        <v>-5.999999999999997E-2</v>
      </c>
      <c r="E8" s="70">
        <f>'sim boom bust'!E$5-E4-E5-E6</f>
        <v>-5.9999999999999984E-2</v>
      </c>
      <c r="F8" s="70">
        <f>'sim boom bust'!F$5-F4-F5-F6</f>
        <v>-6.0000000000000012E-2</v>
      </c>
      <c r="G8" s="70">
        <f>'sim boom bust'!G$5-G4-G5-G6</f>
        <v>-5.9999999999999977E-2</v>
      </c>
      <c r="H8" s="70">
        <f>'sim boom bust'!H$5-H4-H5-H6</f>
        <v>-6.0000000000000005E-2</v>
      </c>
      <c r="I8" s="70">
        <f>'sim boom bust'!I$5-I4-I5-I6</f>
        <v>-6.0000000000000005E-2</v>
      </c>
      <c r="J8" s="70">
        <f>'sim boom bust'!J$5-J4-J5-J6</f>
        <v>-6.0000000000000026E-2</v>
      </c>
      <c r="K8" s="70">
        <f>'sim boom bust'!K$5-K4-K5-K6</f>
        <v>-6.0000000000000005E-2</v>
      </c>
      <c r="L8" s="70">
        <f>'sim boom bust'!L$5-L4-L5-L6</f>
        <v>-6.0000000000000005E-2</v>
      </c>
      <c r="M8" s="70">
        <f>'sim boom bust'!M$5-M4-M5-M6</f>
        <v>-6.0000000000000019E-2</v>
      </c>
    </row>
    <row r="9" spans="1:13" x14ac:dyDescent="0.2">
      <c r="A9" s="18" t="s">
        <v>199</v>
      </c>
      <c r="B9" s="70">
        <f>B7-B8</f>
        <v>0</v>
      </c>
      <c r="C9" s="70">
        <f t="shared" ref="C9:M9" si="1">C7-C8</f>
        <v>0</v>
      </c>
      <c r="D9" s="70">
        <f t="shared" si="1"/>
        <v>0</v>
      </c>
      <c r="E9" s="70">
        <f t="shared" si="1"/>
        <v>0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0</v>
      </c>
      <c r="L9" s="70">
        <f t="shared" si="1"/>
        <v>0</v>
      </c>
      <c r="M9" s="70">
        <f t="shared" si="1"/>
        <v>0</v>
      </c>
    </row>
    <row r="13" spans="1:13" x14ac:dyDescent="0.2">
      <c r="A13" s="27" t="str">
        <f>'sim boom bust'!A41</f>
        <v>Debt, Golden rule, 1.5%, comply DR&amp;ER (CapEx fixed, growth feedback)</v>
      </c>
    </row>
    <row r="14" spans="1:13" x14ac:dyDescent="0.2">
      <c r="B14" s="27">
        <v>2015</v>
      </c>
      <c r="C14" s="27">
        <f>B14+1</f>
        <v>2016</v>
      </c>
      <c r="D14" s="27">
        <f t="shared" ref="D14:M14" si="2">C14+1</f>
        <v>2017</v>
      </c>
      <c r="E14" s="27">
        <f t="shared" si="2"/>
        <v>2018</v>
      </c>
      <c r="F14" s="27">
        <f t="shared" si="2"/>
        <v>2019</v>
      </c>
      <c r="G14" s="27">
        <f t="shared" si="2"/>
        <v>2020</v>
      </c>
      <c r="H14" s="27">
        <f t="shared" si="2"/>
        <v>2021</v>
      </c>
      <c r="I14" s="27">
        <f t="shared" si="2"/>
        <v>2022</v>
      </c>
      <c r="J14" s="27">
        <f t="shared" si="2"/>
        <v>2023</v>
      </c>
      <c r="K14" s="27">
        <f t="shared" si="2"/>
        <v>2024</v>
      </c>
      <c r="L14" s="27">
        <f t="shared" si="2"/>
        <v>2025</v>
      </c>
      <c r="M14" s="27">
        <f t="shared" si="2"/>
        <v>2026</v>
      </c>
    </row>
    <row r="15" spans="1:13" x14ac:dyDescent="0.2">
      <c r="A15" t="str">
        <f>'sim boom bust'!A45</f>
        <v>Current Primary Expenditures (% of GDP)</v>
      </c>
      <c r="B15" s="14">
        <f>'sim boom bust'!B45</f>
        <v>0.15625242698211339</v>
      </c>
      <c r="C15" s="14">
        <f>'sim boom bust'!C45</f>
        <v>0.15767808425106022</v>
      </c>
      <c r="D15" s="14">
        <f>'sim boom bust'!D45</f>
        <v>0.15856809784862924</v>
      </c>
      <c r="E15" s="14">
        <f>'sim boom bust'!E45</f>
        <v>0.15947881628616031</v>
      </c>
      <c r="F15" s="14">
        <f>'sim boom bust'!F45</f>
        <v>0.16025103179527789</v>
      </c>
      <c r="G15" s="14">
        <f>'sim boom bust'!G45</f>
        <v>0.16065888153016486</v>
      </c>
      <c r="H15" s="14">
        <f>'sim boom bust'!H45</f>
        <v>0.16102478244078308</v>
      </c>
      <c r="I15" s="14">
        <f>'sim boom bust'!I45</f>
        <v>0.15966053713467249</v>
      </c>
      <c r="J15" s="14">
        <f>'sim boom bust'!J45</f>
        <v>0.15585919561221201</v>
      </c>
      <c r="K15" s="14">
        <f>'sim boom bust'!K45</f>
        <v>0.15296688588349183</v>
      </c>
      <c r="L15" s="14">
        <f>'sim boom bust'!L45</f>
        <v>0.15027981199335944</v>
      </c>
      <c r="M15" s="14">
        <f>'sim boom bust'!M45</f>
        <v>0.14778341058125133</v>
      </c>
    </row>
    <row r="16" spans="1:13" x14ac:dyDescent="0.2">
      <c r="A16" t="str">
        <f>'sim boom bust'!A46</f>
        <v>Interest Payments (share of GDP)</v>
      </c>
      <c r="B16" s="14">
        <f>'sim boom bust'!B46</f>
        <v>6.1930948643129681E-3</v>
      </c>
      <c r="C16" s="14">
        <f>'sim boom bust'!C46</f>
        <v>3.1776088118281372E-2</v>
      </c>
      <c r="D16" s="14">
        <f>'sim boom bust'!D46</f>
        <v>1.7498497493813148E-2</v>
      </c>
      <c r="E16" s="14">
        <f>'sim boom bust'!E46</f>
        <v>2.0145120833076204E-2</v>
      </c>
      <c r="F16" s="14">
        <f>'sim boom bust'!F46</f>
        <v>2.6280116440966447E-2</v>
      </c>
      <c r="G16" s="14">
        <f>'sim boom bust'!G46</f>
        <v>3.1466720915703801E-2</v>
      </c>
      <c r="H16" s="14">
        <f>'sim boom bust'!H46</f>
        <v>3.623382571873178E-2</v>
      </c>
      <c r="I16" s="14">
        <f>'sim boom bust'!I46</f>
        <v>4.0684394517704475E-2</v>
      </c>
      <c r="J16" s="14">
        <f>'sim boom bust'!J46</f>
        <v>4.4485736040164953E-2</v>
      </c>
      <c r="K16" s="14">
        <f>'sim boom bust'!K46</f>
        <v>4.7378045768885144E-2</v>
      </c>
      <c r="L16" s="14">
        <f>'sim boom bust'!L46</f>
        <v>5.0065119659017512E-2</v>
      </c>
      <c r="M16" s="14">
        <f>'sim boom bust'!M46</f>
        <v>5.2561521071125633E-2</v>
      </c>
    </row>
    <row r="17" spans="1:13" x14ac:dyDescent="0.2">
      <c r="A17" t="s">
        <v>197</v>
      </c>
      <c r="B17" s="14">
        <f>'sim boom bust'!B$6</f>
        <v>4.4999999999999998E-2</v>
      </c>
      <c r="C17" s="14">
        <f>'sim boom bust'!C$6</f>
        <v>4.4999999999999998E-2</v>
      </c>
      <c r="D17" s="14">
        <f>'sim boom bust'!D$6</f>
        <v>4.4999999999999998E-2</v>
      </c>
      <c r="E17" s="14">
        <f>'sim boom bust'!E$6</f>
        <v>4.4999999999999998E-2</v>
      </c>
      <c r="F17" s="14">
        <f>'sim boom bust'!F$6</f>
        <v>4.4999999999999998E-2</v>
      </c>
      <c r="G17" s="14">
        <f>'sim boom bust'!G$6</f>
        <v>4.4999999999999998E-2</v>
      </c>
      <c r="H17" s="14">
        <f>'sim boom bust'!H$6</f>
        <v>4.4999999999999998E-2</v>
      </c>
      <c r="I17" s="14">
        <f>'sim boom bust'!I$6</f>
        <v>4.4999999999999998E-2</v>
      </c>
      <c r="J17" s="14">
        <f>'sim boom bust'!J$6</f>
        <v>4.4999999999999998E-2</v>
      </c>
      <c r="K17" s="14">
        <f>'sim boom bust'!K$6</f>
        <v>4.4999999999999998E-2</v>
      </c>
      <c r="L17" s="14">
        <f>'sim boom bust'!L$6</f>
        <v>4.4999999999999998E-2</v>
      </c>
      <c r="M17" s="14">
        <f>'sim boom bust'!M$6</f>
        <v>4.4999999999999998E-2</v>
      </c>
    </row>
    <row r="18" spans="1:13" x14ac:dyDescent="0.2">
      <c r="A18" t="str">
        <f>'sim boom bust'!A48</f>
        <v>Central government, overall balance (share of GDP)</v>
      </c>
      <c r="B18" s="14">
        <f>'sim boom bust'!B48</f>
        <v>-2.3285981258753075E-2</v>
      </c>
      <c r="C18" s="14">
        <f>'sim boom bust'!C48</f>
        <v>-5.4997358983537768E-2</v>
      </c>
      <c r="D18" s="14">
        <f>'sim boom bust'!D48</f>
        <v>-3.8785707625592164E-2</v>
      </c>
      <c r="E18" s="14">
        <f>'sim boom bust'!E48</f>
        <v>-4.1854354642246475E-2</v>
      </c>
      <c r="F18" s="14">
        <f>'sim boom bust'!F48</f>
        <v>-4.7847206455661082E-2</v>
      </c>
      <c r="G18" s="14">
        <f>'sim boom bust'!G48</f>
        <v>-5.2758726611953848E-2</v>
      </c>
      <c r="H18" s="14">
        <f>'sim boom bust'!H48</f>
        <v>-5.6913676507137911E-2</v>
      </c>
      <c r="I18" s="14">
        <f>'sim boom bust'!I48</f>
        <v>-6.0000000000000012E-2</v>
      </c>
      <c r="J18" s="14">
        <f>'sim boom bust'!J48</f>
        <v>-6.0000000000000012E-2</v>
      </c>
      <c r="K18" s="14">
        <f>'sim boom bust'!K48</f>
        <v>-6.0000000000000026E-2</v>
      </c>
      <c r="L18" s="14">
        <f>'sim boom bust'!L48</f>
        <v>-0.06</v>
      </c>
      <c r="M18" s="14">
        <f>'sim boom bust'!M48</f>
        <v>-6.0000000000000012E-2</v>
      </c>
    </row>
    <row r="19" spans="1:13" x14ac:dyDescent="0.2">
      <c r="A19" t="s">
        <v>198</v>
      </c>
      <c r="B19" s="70">
        <f>'sim boom bust'!B$5-B15-B16-B17</f>
        <v>-2.3285981258753075E-2</v>
      </c>
      <c r="C19" s="70">
        <f>'sim boom bust'!C$5-C15-C16-C17</f>
        <v>-5.4997358983537768E-2</v>
      </c>
      <c r="D19" s="70">
        <f>'sim boom bust'!D$5-D15-D16-D17</f>
        <v>-3.8785707625592164E-2</v>
      </c>
      <c r="E19" s="70">
        <f>'sim boom bust'!E$5-E15-E16-E17</f>
        <v>-4.1854354642246475E-2</v>
      </c>
      <c r="F19" s="70">
        <f>'sim boom bust'!F$5-F15-F16-F17</f>
        <v>-4.7847206455661082E-2</v>
      </c>
      <c r="G19" s="70">
        <f>'sim boom bust'!G$5-G15-G16-G17</f>
        <v>-5.2758726611953848E-2</v>
      </c>
      <c r="H19" s="70">
        <f>'sim boom bust'!H$5-H15-H16-H17</f>
        <v>-5.6913676507137911E-2</v>
      </c>
      <c r="I19" s="70">
        <f>'sim boom bust'!I$5-I15-I16-I17</f>
        <v>-6.0000000000000012E-2</v>
      </c>
      <c r="J19" s="70">
        <f>'sim boom bust'!J$5-J15-J16-J17</f>
        <v>-6.0000000000000012E-2</v>
      </c>
      <c r="K19" s="70">
        <f>'sim boom bust'!K$5-K15-K16-K17</f>
        <v>-6.0000000000000026E-2</v>
      </c>
      <c r="L19" s="70">
        <f>'sim boom bust'!L$5-L15-L16-L17</f>
        <v>-0.06</v>
      </c>
      <c r="M19" s="70">
        <f>'sim boom bust'!M$5-M15-M16-M17</f>
        <v>-6.0000000000000012E-2</v>
      </c>
    </row>
    <row r="20" spans="1:13" x14ac:dyDescent="0.2">
      <c r="A20" s="18" t="s">
        <v>199</v>
      </c>
      <c r="B20" s="70">
        <f>B18-B19</f>
        <v>0</v>
      </c>
      <c r="C20" s="70">
        <f t="shared" ref="C20:M20" si="3">C18-C19</f>
        <v>0</v>
      </c>
      <c r="D20" s="70">
        <f t="shared" si="3"/>
        <v>0</v>
      </c>
      <c r="E20" s="70">
        <f t="shared" si="3"/>
        <v>0</v>
      </c>
      <c r="F20" s="70">
        <f t="shared" si="3"/>
        <v>0</v>
      </c>
      <c r="G20" s="70">
        <f t="shared" si="3"/>
        <v>0</v>
      </c>
      <c r="H20" s="70">
        <f t="shared" si="3"/>
        <v>0</v>
      </c>
      <c r="I20" s="70">
        <f t="shared" si="3"/>
        <v>0</v>
      </c>
      <c r="J20" s="70">
        <f t="shared" si="3"/>
        <v>0</v>
      </c>
      <c r="K20" s="70">
        <f t="shared" si="3"/>
        <v>0</v>
      </c>
      <c r="L20" s="70">
        <f t="shared" si="3"/>
        <v>0</v>
      </c>
      <c r="M20" s="70">
        <f t="shared" si="3"/>
        <v>0</v>
      </c>
    </row>
    <row r="24" spans="1:13" x14ac:dyDescent="0.2">
      <c r="A24" s="27" t="str">
        <f>'sim boom bust'!A53</f>
        <v>Debt, 3% deficit, comply DR&amp;ER (CapEx fixed, growth feedback)</v>
      </c>
    </row>
    <row r="25" spans="1:13" x14ac:dyDescent="0.2">
      <c r="B25" s="27">
        <v>2015</v>
      </c>
      <c r="C25" s="27">
        <f>B25+1</f>
        <v>2016</v>
      </c>
      <c r="D25" s="27">
        <f t="shared" ref="D25:M25" si="4">C25+1</f>
        <v>2017</v>
      </c>
      <c r="E25" s="27">
        <f t="shared" si="4"/>
        <v>2018</v>
      </c>
      <c r="F25" s="27">
        <f t="shared" si="4"/>
        <v>2019</v>
      </c>
      <c r="G25" s="27">
        <f t="shared" si="4"/>
        <v>2020</v>
      </c>
      <c r="H25" s="27">
        <f t="shared" si="4"/>
        <v>2021</v>
      </c>
      <c r="I25" s="27">
        <f t="shared" si="4"/>
        <v>2022</v>
      </c>
      <c r="J25" s="27">
        <f t="shared" si="4"/>
        <v>2023</v>
      </c>
      <c r="K25" s="27">
        <f t="shared" si="4"/>
        <v>2024</v>
      </c>
      <c r="L25" s="27">
        <f t="shared" si="4"/>
        <v>2025</v>
      </c>
      <c r="M25" s="27">
        <f t="shared" si="4"/>
        <v>2026</v>
      </c>
    </row>
    <row r="26" spans="1:13" x14ac:dyDescent="0.2">
      <c r="A26" t="str">
        <f>'sim boom bust'!A57</f>
        <v>Current Primary Expenditures (% of GDP)</v>
      </c>
      <c r="B26" s="14">
        <f>'sim boom bust'!B57</f>
        <v>0.15625242698211339</v>
      </c>
      <c r="C26" s="14">
        <f>'sim boom bust'!C57</f>
        <v>0.13268072526752248</v>
      </c>
      <c r="D26" s="14">
        <f>'sim boom bust'!D57</f>
        <v>0.15168783038706757</v>
      </c>
      <c r="E26" s="14">
        <f>'sim boom bust'!E57</f>
        <v>0.15019746620828461</v>
      </c>
      <c r="F26" s="14">
        <f>'sim boom bust'!F57</f>
        <v>0.14643984046114589</v>
      </c>
      <c r="G26" s="14">
        <f>'sim boom bust'!G57</f>
        <v>0.14383646469439032</v>
      </c>
      <c r="H26" s="14">
        <f>'sim boom bust'!H57</f>
        <v>0.14228550299911116</v>
      </c>
      <c r="I26" s="14">
        <f>'sim boom bust'!I57</f>
        <v>0.14029985229099856</v>
      </c>
      <c r="J26" s="14">
        <f>'sim boom bust'!J57</f>
        <v>0.13895625802657144</v>
      </c>
      <c r="K26" s="14">
        <f>'sim boom bust'!K57</f>
        <v>0.13815908174995145</v>
      </c>
      <c r="L26" s="14">
        <f>'sim boom bust'!L57</f>
        <v>0.13741847242396255</v>
      </c>
      <c r="M26" s="14">
        <f>'sim boom bust'!M57</f>
        <v>0.13673041610589531</v>
      </c>
    </row>
    <row r="27" spans="1:13" x14ac:dyDescent="0.2">
      <c r="A27" t="str">
        <f>'sim boom bust'!A58</f>
        <v>Interest Payments (share of GDP)</v>
      </c>
      <c r="B27" s="14">
        <f>'sim boom bust'!B58</f>
        <v>6.1930948643129681E-3</v>
      </c>
      <c r="C27" s="14">
        <f>'sim boom bust'!C58</f>
        <v>3.1776088118281372E-2</v>
      </c>
      <c r="D27" s="14">
        <f>'sim boom bust'!D58</f>
        <v>1.5593057329782629E-2</v>
      </c>
      <c r="E27" s="14">
        <f>'sim boom bust'!E58</f>
        <v>1.7572116268705439E-2</v>
      </c>
      <c r="F27" s="14">
        <f>'sim boom bust'!F58</f>
        <v>2.224410131943735E-2</v>
      </c>
      <c r="G27" s="14">
        <f>'sim boom bust'!G58</f>
        <v>2.5530411139524496E-2</v>
      </c>
      <c r="H27" s="14">
        <f>'sim boom bust'!H58</f>
        <v>2.8059428653265772E-2</v>
      </c>
      <c r="I27" s="14">
        <f>'sim boom bust'!I58</f>
        <v>3.0045079361378377E-2</v>
      </c>
      <c r="J27" s="14">
        <f>'sim boom bust'!J58</f>
        <v>3.138867362580549E-2</v>
      </c>
      <c r="K27" s="14">
        <f>'sim boom bust'!K58</f>
        <v>3.2185849902425491E-2</v>
      </c>
      <c r="L27" s="14">
        <f>'sim boom bust'!L58</f>
        <v>3.2926459228414376E-2</v>
      </c>
      <c r="M27" s="14">
        <f>'sim boom bust'!M58</f>
        <v>3.3614515546481621E-2</v>
      </c>
    </row>
    <row r="28" spans="1:13" x14ac:dyDescent="0.2">
      <c r="A28" t="s">
        <v>197</v>
      </c>
      <c r="B28" s="14">
        <f>'sim boom bust'!B$6</f>
        <v>4.4999999999999998E-2</v>
      </c>
      <c r="C28" s="14">
        <f>'sim boom bust'!C$6</f>
        <v>4.4999999999999998E-2</v>
      </c>
      <c r="D28" s="14">
        <f>'sim boom bust'!D$6</f>
        <v>4.4999999999999998E-2</v>
      </c>
      <c r="E28" s="14">
        <f>'sim boom bust'!E$6</f>
        <v>4.4999999999999998E-2</v>
      </c>
      <c r="F28" s="14">
        <f>'sim boom bust'!F$6</f>
        <v>4.4999999999999998E-2</v>
      </c>
      <c r="G28" s="14">
        <f>'sim boom bust'!G$6</f>
        <v>4.4999999999999998E-2</v>
      </c>
      <c r="H28" s="14">
        <f>'sim boom bust'!H$6</f>
        <v>4.4999999999999998E-2</v>
      </c>
      <c r="I28" s="14">
        <f>'sim boom bust'!I$6</f>
        <v>4.4999999999999998E-2</v>
      </c>
      <c r="J28" s="14">
        <f>'sim boom bust'!J$6</f>
        <v>4.4999999999999998E-2</v>
      </c>
      <c r="K28" s="14">
        <f>'sim boom bust'!K$6</f>
        <v>4.4999999999999998E-2</v>
      </c>
      <c r="L28" s="14">
        <f>'sim boom bust'!L$6</f>
        <v>4.4999999999999998E-2</v>
      </c>
      <c r="M28" s="14">
        <f>'sim boom bust'!M$6</f>
        <v>4.4999999999999998E-2</v>
      </c>
    </row>
    <row r="29" spans="1:13" x14ac:dyDescent="0.2">
      <c r="A29" t="str">
        <f>'sim boom bust'!A60</f>
        <v>Central government, overall balance (share of GDP)</v>
      </c>
      <c r="B29" s="14">
        <f>'sim boom bust'!B60</f>
        <v>-2.3285981258753075E-2</v>
      </c>
      <c r="C29" s="14">
        <f>'sim boom bust'!C60</f>
        <v>-3.000000000000002E-2</v>
      </c>
      <c r="D29" s="14">
        <f>'sim boom bust'!D60</f>
        <v>-2.9999999999999975E-2</v>
      </c>
      <c r="E29" s="14">
        <f>'sim boom bust'!E60</f>
        <v>-3.0000000000000006E-2</v>
      </c>
      <c r="F29" s="14">
        <f>'sim boom bust'!F60</f>
        <v>-2.9999999999999982E-2</v>
      </c>
      <c r="G29" s="14">
        <f>'sim boom bust'!G60</f>
        <v>-3.0000000000000002E-2</v>
      </c>
      <c r="H29" s="14">
        <f>'sim boom bust'!H60</f>
        <v>-2.9999999999999985E-2</v>
      </c>
      <c r="I29" s="14">
        <f>'sim boom bust'!I60</f>
        <v>-2.9999999999999988E-2</v>
      </c>
      <c r="J29" s="14">
        <f>'sim boom bust'!J60</f>
        <v>-2.9999999999999978E-2</v>
      </c>
      <c r="K29" s="14">
        <f>'sim boom bust'!K60</f>
        <v>-2.9999999999999992E-2</v>
      </c>
      <c r="L29" s="14">
        <f>'sim boom bust'!L60</f>
        <v>-2.9999999999999971E-2</v>
      </c>
      <c r="M29" s="14">
        <f>'sim boom bust'!M60</f>
        <v>-2.9999999999999985E-2</v>
      </c>
    </row>
    <row r="30" spans="1:13" x14ac:dyDescent="0.2">
      <c r="A30" t="s">
        <v>198</v>
      </c>
      <c r="B30" s="70">
        <f>'sim boom bust'!B$5-B26-B27-B28</f>
        <v>-2.3285981258753075E-2</v>
      </c>
      <c r="C30" s="70">
        <f>'sim boom bust'!C$5-C26-C27-C28</f>
        <v>-3.000000000000002E-2</v>
      </c>
      <c r="D30" s="70">
        <f>'sim boom bust'!D$5-D26-D27-D28</f>
        <v>-2.9999999999999975E-2</v>
      </c>
      <c r="E30" s="70">
        <f>'sim boom bust'!E$5-E26-E27-E28</f>
        <v>-3.0000000000000006E-2</v>
      </c>
      <c r="F30" s="70">
        <f>'sim boom bust'!F$5-F26-F27-F28</f>
        <v>-2.9999999999999982E-2</v>
      </c>
      <c r="G30" s="70">
        <f>'sim boom bust'!G$5-G26-G27-G28</f>
        <v>-3.0000000000000002E-2</v>
      </c>
      <c r="H30" s="70">
        <f>'sim boom bust'!H$5-H26-H27-H28</f>
        <v>-2.9999999999999985E-2</v>
      </c>
      <c r="I30" s="70">
        <f>'sim boom bust'!I$5-I26-I27-I28</f>
        <v>-2.9999999999999988E-2</v>
      </c>
      <c r="J30" s="70">
        <f>'sim boom bust'!J$5-J26-J27-J28</f>
        <v>-2.9999999999999978E-2</v>
      </c>
      <c r="K30" s="70">
        <f>'sim boom bust'!K$5-K26-K27-K28</f>
        <v>-2.9999999999999992E-2</v>
      </c>
      <c r="L30" s="70">
        <f>'sim boom bust'!L$5-L26-L27-L28</f>
        <v>-2.9999999999999971E-2</v>
      </c>
      <c r="M30" s="70">
        <f>'sim boom bust'!M$5-M26-M27-M28</f>
        <v>-2.9999999999999985E-2</v>
      </c>
    </row>
    <row r="31" spans="1:13" x14ac:dyDescent="0.2">
      <c r="A31" s="18" t="s">
        <v>199</v>
      </c>
      <c r="B31" s="70">
        <f>B29-B30</f>
        <v>0</v>
      </c>
      <c r="C31" s="70">
        <f t="shared" ref="C31:M31" si="5">C29-C30</f>
        <v>0</v>
      </c>
      <c r="D31" s="70">
        <f t="shared" si="5"/>
        <v>0</v>
      </c>
      <c r="E31" s="70">
        <f t="shared" si="5"/>
        <v>0</v>
      </c>
      <c r="F31" s="70">
        <f t="shared" si="5"/>
        <v>0</v>
      </c>
      <c r="G31" s="70">
        <f t="shared" si="5"/>
        <v>0</v>
      </c>
      <c r="H31" s="70">
        <f t="shared" si="5"/>
        <v>0</v>
      </c>
      <c r="I31" s="70">
        <f t="shared" si="5"/>
        <v>0</v>
      </c>
      <c r="J31" s="70">
        <f t="shared" si="5"/>
        <v>0</v>
      </c>
      <c r="K31" s="70">
        <f t="shared" si="5"/>
        <v>0</v>
      </c>
      <c r="L31" s="70">
        <f t="shared" si="5"/>
        <v>0</v>
      </c>
      <c r="M31" s="70">
        <f t="shared" si="5"/>
        <v>0</v>
      </c>
    </row>
    <row r="35" spans="1:13" x14ac:dyDescent="0.2">
      <c r="A35" s="27" t="str">
        <f>'sim boom bust'!A65</f>
        <v>Debt, 3% deficit, comply DR (CapEx fixed, growth feedback)</v>
      </c>
    </row>
    <row r="36" spans="1:13" x14ac:dyDescent="0.2">
      <c r="B36" s="27">
        <v>2015</v>
      </c>
      <c r="C36" s="27">
        <f>B36+1</f>
        <v>2016</v>
      </c>
      <c r="D36" s="27">
        <f t="shared" ref="D36:M36" si="6">C36+1</f>
        <v>2017</v>
      </c>
      <c r="E36" s="27">
        <f t="shared" si="6"/>
        <v>2018</v>
      </c>
      <c r="F36" s="27">
        <f t="shared" si="6"/>
        <v>2019</v>
      </c>
      <c r="G36" s="27">
        <f t="shared" si="6"/>
        <v>2020</v>
      </c>
      <c r="H36" s="27">
        <f t="shared" si="6"/>
        <v>2021</v>
      </c>
      <c r="I36" s="27">
        <f t="shared" si="6"/>
        <v>2022</v>
      </c>
      <c r="J36" s="27">
        <f t="shared" si="6"/>
        <v>2023</v>
      </c>
      <c r="K36" s="27">
        <f t="shared" si="6"/>
        <v>2024</v>
      </c>
      <c r="L36" s="27">
        <f t="shared" si="6"/>
        <v>2025</v>
      </c>
      <c r="M36" s="27">
        <f t="shared" si="6"/>
        <v>2026</v>
      </c>
    </row>
    <row r="37" spans="1:13" x14ac:dyDescent="0.2">
      <c r="A37" t="str">
        <f>'sim boom bust'!A67</f>
        <v>Current Primary Expenditures (% of GDP)</v>
      </c>
      <c r="B37" s="14">
        <f>'sim boom bust'!B67</f>
        <v>0.15625242698211339</v>
      </c>
      <c r="C37" s="14">
        <f>'sim boom bust'!C67</f>
        <v>0.13268072526752245</v>
      </c>
      <c r="D37" s="14">
        <f>'sim boom bust'!D67</f>
        <v>0.15168783038706762</v>
      </c>
      <c r="E37" s="14">
        <f>'sim boom bust'!E67</f>
        <v>0.15019746620828459</v>
      </c>
      <c r="F37" s="14">
        <f>'sim boom bust'!F67</f>
        <v>0.14643984046114591</v>
      </c>
      <c r="G37" s="14">
        <f>'sim boom bust'!G67</f>
        <v>0.14383646469439029</v>
      </c>
      <c r="H37" s="14">
        <f>'sim boom bust'!H67</f>
        <v>0.14228550299911119</v>
      </c>
      <c r="I37" s="14">
        <f>'sim boom bust'!I67</f>
        <v>0.14029985229099859</v>
      </c>
      <c r="J37" s="14">
        <f>'sim boom bust'!J67</f>
        <v>0.13895625802657147</v>
      </c>
      <c r="K37" s="14">
        <f>'sim boom bust'!K67</f>
        <v>0.13815908174995148</v>
      </c>
      <c r="L37" s="14">
        <f>'sim boom bust'!L67</f>
        <v>0.1374184724239626</v>
      </c>
      <c r="M37" s="14">
        <f>'sim boom bust'!M67</f>
        <v>0.13673041610589534</v>
      </c>
    </row>
    <row r="38" spans="1:13" x14ac:dyDescent="0.2">
      <c r="A38" t="str">
        <f>'sim boom bust'!A68</f>
        <v>Interest Payments (share of GDP)</v>
      </c>
      <c r="B38" s="14">
        <f>'sim boom bust'!B68</f>
        <v>6.1930948643129681E-3</v>
      </c>
      <c r="C38" s="14">
        <f>'sim boom bust'!C68</f>
        <v>3.1776088118281372E-2</v>
      </c>
      <c r="D38" s="14">
        <f>'sim boom bust'!D68</f>
        <v>1.5593057329782625E-2</v>
      </c>
      <c r="E38" s="14">
        <f>'sim boom bust'!E68</f>
        <v>1.7572116268705439E-2</v>
      </c>
      <c r="F38" s="14">
        <f>'sim boom bust'!F68</f>
        <v>2.224410131943735E-2</v>
      </c>
      <c r="G38" s="14">
        <f>'sim boom bust'!G68</f>
        <v>2.5530411139524496E-2</v>
      </c>
      <c r="H38" s="14">
        <f>'sim boom bust'!H68</f>
        <v>2.8059428653265772E-2</v>
      </c>
      <c r="I38" s="14">
        <f>'sim boom bust'!I68</f>
        <v>3.0045079361378371E-2</v>
      </c>
      <c r="J38" s="14">
        <f>'sim boom bust'!J68</f>
        <v>3.1388673625805483E-2</v>
      </c>
      <c r="K38" s="14">
        <f>'sim boom bust'!K68</f>
        <v>3.2185849902425491E-2</v>
      </c>
      <c r="L38" s="14">
        <f>'sim boom bust'!L68</f>
        <v>3.2926459228414376E-2</v>
      </c>
      <c r="M38" s="14">
        <f>'sim boom bust'!M68</f>
        <v>3.3614515546481628E-2</v>
      </c>
    </row>
    <row r="39" spans="1:13" x14ac:dyDescent="0.2">
      <c r="A39" t="s">
        <v>197</v>
      </c>
      <c r="B39" s="14">
        <f>'sim boom bust'!B$6</f>
        <v>4.4999999999999998E-2</v>
      </c>
      <c r="C39" s="14">
        <f>'sim boom bust'!C$6</f>
        <v>4.4999999999999998E-2</v>
      </c>
      <c r="D39" s="14">
        <f>'sim boom bust'!D$6</f>
        <v>4.4999999999999998E-2</v>
      </c>
      <c r="E39" s="14">
        <f>'sim boom bust'!E$6</f>
        <v>4.4999999999999998E-2</v>
      </c>
      <c r="F39" s="14">
        <f>'sim boom bust'!F$6</f>
        <v>4.4999999999999998E-2</v>
      </c>
      <c r="G39" s="14">
        <f>'sim boom bust'!G$6</f>
        <v>4.4999999999999998E-2</v>
      </c>
      <c r="H39" s="14">
        <f>'sim boom bust'!H$6</f>
        <v>4.4999999999999998E-2</v>
      </c>
      <c r="I39" s="14">
        <f>'sim boom bust'!I$6</f>
        <v>4.4999999999999998E-2</v>
      </c>
      <c r="J39" s="14">
        <f>'sim boom bust'!J$6</f>
        <v>4.4999999999999998E-2</v>
      </c>
      <c r="K39" s="14">
        <f>'sim boom bust'!K$6</f>
        <v>4.4999999999999998E-2</v>
      </c>
      <c r="L39" s="14">
        <f>'sim boom bust'!L$6</f>
        <v>4.4999999999999998E-2</v>
      </c>
      <c r="M39" s="14">
        <f>'sim boom bust'!M$6</f>
        <v>4.4999999999999998E-2</v>
      </c>
    </row>
    <row r="40" spans="1:13" x14ac:dyDescent="0.2">
      <c r="A40" t="str">
        <f>'sim boom bust'!A70</f>
        <v>Central government, overall balance (share of GDP)</v>
      </c>
      <c r="B40" s="14">
        <f>'sim boom bust'!B70</f>
        <v>-2.3285981258753075E-2</v>
      </c>
      <c r="C40" s="14">
        <f>'sim boom bust'!C70</f>
        <v>-2.9999999999999992E-2</v>
      </c>
      <c r="D40" s="14">
        <f>'sim boom bust'!D70</f>
        <v>-3.0000000000000027E-2</v>
      </c>
      <c r="E40" s="14">
        <f>'sim boom bust'!E70</f>
        <v>-2.9999999999999978E-2</v>
      </c>
      <c r="F40" s="14">
        <f>'sim boom bust'!F70</f>
        <v>-3.0000000000000009E-2</v>
      </c>
      <c r="G40" s="14">
        <f>'sim boom bust'!G70</f>
        <v>-2.9999999999999975E-2</v>
      </c>
      <c r="H40" s="14">
        <f>'sim boom bust'!H70</f>
        <v>-3.0000000000000013E-2</v>
      </c>
      <c r="I40" s="14">
        <f>'sim boom bust'!I70</f>
        <v>-3.0000000000000009E-2</v>
      </c>
      <c r="J40" s="14">
        <f>'sim boom bust'!J70</f>
        <v>-0.03</v>
      </c>
      <c r="K40" s="14">
        <f>'sim boom bust'!K70</f>
        <v>-3.000000000000002E-2</v>
      </c>
      <c r="L40" s="14">
        <f>'sim boom bust'!L70</f>
        <v>-3.0000000000000027E-2</v>
      </c>
      <c r="M40" s="14">
        <f>'sim boom bust'!M70</f>
        <v>-3.000000000000002E-2</v>
      </c>
    </row>
    <row r="41" spans="1:13" x14ac:dyDescent="0.2">
      <c r="A41" t="s">
        <v>198</v>
      </c>
      <c r="B41" s="70">
        <f>'sim boom bust'!B$5-B37-B38-B39</f>
        <v>-2.3285981258753075E-2</v>
      </c>
      <c r="C41" s="70">
        <f>'sim boom bust'!C$5-C37-C38-C39</f>
        <v>-2.9999999999999992E-2</v>
      </c>
      <c r="D41" s="70">
        <f>'sim boom bust'!D$5-D37-D38-D39</f>
        <v>-3.0000000000000027E-2</v>
      </c>
      <c r="E41" s="70">
        <f>'sim boom bust'!E$5-E37-E38-E39</f>
        <v>-2.9999999999999978E-2</v>
      </c>
      <c r="F41" s="70">
        <f>'sim boom bust'!F$5-F37-F38-F39</f>
        <v>-3.0000000000000009E-2</v>
      </c>
      <c r="G41" s="70">
        <f>'sim boom bust'!G$5-G37-G38-G39</f>
        <v>-2.9999999999999975E-2</v>
      </c>
      <c r="H41" s="70">
        <f>'sim boom bust'!H$5-H37-H38-H39</f>
        <v>-3.0000000000000013E-2</v>
      </c>
      <c r="I41" s="70">
        <f>'sim boom bust'!I$5-I37-I38-I39</f>
        <v>-3.0000000000000009E-2</v>
      </c>
      <c r="J41" s="70">
        <f>'sim boom bust'!J$5-J37-J38-J39</f>
        <v>-0.03</v>
      </c>
      <c r="K41" s="70">
        <f>'sim boom bust'!K$5-K37-K38-K39</f>
        <v>-3.000000000000002E-2</v>
      </c>
      <c r="L41" s="70">
        <f>'sim boom bust'!L$5-L37-L38-L39</f>
        <v>-3.0000000000000027E-2</v>
      </c>
      <c r="M41" s="70">
        <f>'sim boom bust'!M$5-M37-M38-M39</f>
        <v>-3.000000000000002E-2</v>
      </c>
    </row>
    <row r="42" spans="1:13" x14ac:dyDescent="0.2">
      <c r="A42" s="18" t="s">
        <v>199</v>
      </c>
      <c r="B42" s="70">
        <f>B40-B41</f>
        <v>0</v>
      </c>
      <c r="C42" s="70">
        <f t="shared" ref="C42:M42" si="7">C40-C41</f>
        <v>0</v>
      </c>
      <c r="D42" s="70">
        <f t="shared" si="7"/>
        <v>0</v>
      </c>
      <c r="E42" s="70">
        <f t="shared" si="7"/>
        <v>0</v>
      </c>
      <c r="F42" s="70">
        <f t="shared" si="7"/>
        <v>0</v>
      </c>
      <c r="G42" s="70">
        <f t="shared" si="7"/>
        <v>0</v>
      </c>
      <c r="H42" s="70">
        <f t="shared" si="7"/>
        <v>0</v>
      </c>
      <c r="I42" s="70">
        <f t="shared" si="7"/>
        <v>0</v>
      </c>
      <c r="J42" s="70">
        <f t="shared" si="7"/>
        <v>0</v>
      </c>
      <c r="K42" s="70">
        <f t="shared" si="7"/>
        <v>0</v>
      </c>
      <c r="L42" s="70">
        <f t="shared" si="7"/>
        <v>0</v>
      </c>
      <c r="M42" s="70">
        <f t="shared" si="7"/>
        <v>0</v>
      </c>
    </row>
    <row r="46" spans="1:13" x14ac:dyDescent="0.2">
      <c r="A46" s="27" t="str">
        <f>'sim boom bust'!A75</f>
        <v>Debt, 1.5% deficit, comply DR (CapEx framework)</v>
      </c>
    </row>
    <row r="47" spans="1:13" x14ac:dyDescent="0.2">
      <c r="B47" s="27">
        <v>2015</v>
      </c>
      <c r="C47" s="27">
        <f>B47+1</f>
        <v>2016</v>
      </c>
      <c r="D47" s="27">
        <f t="shared" ref="D47:M47" si="8">C47+1</f>
        <v>2017</v>
      </c>
      <c r="E47" s="27">
        <f t="shared" si="8"/>
        <v>2018</v>
      </c>
      <c r="F47" s="27">
        <f t="shared" si="8"/>
        <v>2019</v>
      </c>
      <c r="G47" s="27">
        <f t="shared" si="8"/>
        <v>2020</v>
      </c>
      <c r="H47" s="27">
        <f t="shared" si="8"/>
        <v>2021</v>
      </c>
      <c r="I47" s="27">
        <f t="shared" si="8"/>
        <v>2022</v>
      </c>
      <c r="J47" s="27">
        <f t="shared" si="8"/>
        <v>2023</v>
      </c>
      <c r="K47" s="27">
        <f t="shared" si="8"/>
        <v>2024</v>
      </c>
      <c r="L47" s="27">
        <f t="shared" si="8"/>
        <v>2025</v>
      </c>
      <c r="M47" s="27">
        <f t="shared" si="8"/>
        <v>2026</v>
      </c>
    </row>
    <row r="48" spans="1:13" x14ac:dyDescent="0.2">
      <c r="A48" t="str">
        <f>'sim boom bust'!A77</f>
        <v>Current Primary Expenditures (% of GDP)</v>
      </c>
      <c r="B48" s="17">
        <f>'sim boom bust'!B77</f>
        <v>0.15625242698211339</v>
      </c>
      <c r="C48" s="14">
        <f>'sim boom bust'!C77</f>
        <v>0.12081389609889784</v>
      </c>
      <c r="D48" s="14">
        <f>'sim boom bust'!D77</f>
        <v>0.1440938016489865</v>
      </c>
      <c r="E48" s="14">
        <f>'sim boom bust'!E77</f>
        <v>0.14501987037690417</v>
      </c>
      <c r="F48" s="14">
        <f>'sim boom bust'!F77</f>
        <v>0.14445895877407525</v>
      </c>
      <c r="G48" s="14">
        <f>'sim boom bust'!G77</f>
        <v>0.14328161625468991</v>
      </c>
      <c r="H48" s="14">
        <f>'sim boom bust'!H77</f>
        <v>0.14342190467471139</v>
      </c>
      <c r="I48" s="14">
        <f>'sim boom bust'!I77</f>
        <v>0.14270690633331851</v>
      </c>
      <c r="J48" s="14">
        <f>'sim boom bust'!J77</f>
        <v>0.14241582649044826</v>
      </c>
      <c r="K48" s="14">
        <f>'sim boom bust'!K77</f>
        <v>0.14246076338000094</v>
      </c>
      <c r="L48" s="14">
        <f>'sim boom bust'!L77</f>
        <v>0.14250251158608748</v>
      </c>
      <c r="M48" s="14">
        <f>'sim boom bust'!M77</f>
        <v>0.14254129737497487</v>
      </c>
    </row>
    <row r="49" spans="1:15" x14ac:dyDescent="0.2">
      <c r="A49" t="str">
        <f>'sim boom bust'!A78</f>
        <v>Interest Payments (share of GDP)</v>
      </c>
      <c r="B49" s="17">
        <f>'sim boom bust'!B78</f>
        <v>6.1930948643129681E-3</v>
      </c>
      <c r="C49" s="14">
        <f>'sim boom bust'!C78</f>
        <v>3.1817646292357747E-2</v>
      </c>
      <c r="D49" s="14">
        <f>'sim boom bust'!D78</f>
        <v>1.4478232060276996E-2</v>
      </c>
      <c r="E49" s="14">
        <f>'sim boom bust'!E78</f>
        <v>1.5254505737157552E-2</v>
      </c>
      <c r="F49" s="14">
        <f>'sim boom bust'!F78</f>
        <v>1.8157494052266666E-2</v>
      </c>
      <c r="G49" s="14">
        <f>'sim boom bust'!G78</f>
        <v>1.984253326428911E-2</v>
      </c>
      <c r="H49" s="14">
        <f>'sim boom bust'!H78</f>
        <v>2.0938686243255358E-2</v>
      </c>
      <c r="I49" s="14">
        <f>'sim boom bust'!I78</f>
        <v>2.1653684584648229E-2</v>
      </c>
      <c r="J49" s="14">
        <f>'sim boom bust'!J78</f>
        <v>2.1944764427518481E-2</v>
      </c>
      <c r="K49" s="14">
        <f>'sim boom bust'!K78</f>
        <v>2.1899827537965801E-2</v>
      </c>
      <c r="L49" s="14">
        <f>'sim boom bust'!L78</f>
        <v>2.1858079331879242E-2</v>
      </c>
      <c r="M49" s="14">
        <f>'sim boom bust'!M78</f>
        <v>2.1819293542991867E-2</v>
      </c>
    </row>
    <row r="50" spans="1:15" x14ac:dyDescent="0.2">
      <c r="A50" t="s">
        <v>197</v>
      </c>
      <c r="B50" s="14">
        <f>'sim boom bust'!B$7</f>
        <v>3.9204044662567265E-2</v>
      </c>
      <c r="C50" s="14">
        <f>'sim boom bust'!C$7</f>
        <v>4.1825270994548261E-2</v>
      </c>
      <c r="D50" s="14">
        <f>'sim boom bust'!D$7</f>
        <v>3.870885400758671E-2</v>
      </c>
      <c r="E50" s="14">
        <f>'sim boom bust'!E$7</f>
        <v>3.7495206362928336E-2</v>
      </c>
      <c r="F50" s="14">
        <f>'sim boom bust'!F$7</f>
        <v>3.6067488954241327E-2</v>
      </c>
      <c r="G50" s="14">
        <f>'sim boom bust'!G$7</f>
        <v>3.6242726314935809E-2</v>
      </c>
      <c r="H50" s="14">
        <f>'sim boom bust'!H$7</f>
        <v>3.5984340734410196E-2</v>
      </c>
      <c r="I50" s="14">
        <f>'sim boom bust'!I$7</f>
        <v>3.5984340734410196E-2</v>
      </c>
      <c r="J50" s="14">
        <f>'sim boom bust'!J$7</f>
        <v>3.5984340734410196E-2</v>
      </c>
      <c r="K50" s="14">
        <f>'sim boom bust'!K$7</f>
        <v>3.5984340734410196E-2</v>
      </c>
      <c r="L50" s="14">
        <f>'sim boom bust'!L$7</f>
        <v>3.5984340734410196E-2</v>
      </c>
      <c r="M50" s="14">
        <f>'sim boom bust'!M$7</f>
        <v>3.5984340734410196E-2</v>
      </c>
    </row>
    <row r="51" spans="1:15" x14ac:dyDescent="0.2">
      <c r="A51" t="str">
        <f>'sim boom bust'!A80</f>
        <v>Central government, overall balance (share of GDP)</v>
      </c>
      <c r="B51" s="17">
        <f>'sim boom bust'!B80</f>
        <v>-1.7490025921320342E-2</v>
      </c>
      <c r="C51" s="70">
        <f>'sim boom bust'!C80</f>
        <v>-1.500000000000002E-2</v>
      </c>
      <c r="D51" s="70">
        <f>'sim boom bust'!D80</f>
        <v>-1.4999999999999982E-2</v>
      </c>
      <c r="E51" s="70">
        <f>'sim boom bust'!E80</f>
        <v>-1.5000000000000013E-2</v>
      </c>
      <c r="F51" s="70">
        <f>'sim boom bust'!F80</f>
        <v>-1.4999999999999986E-2</v>
      </c>
      <c r="G51" s="70">
        <f>'sim boom bust'!G80</f>
        <v>-1.5000000000000017E-2</v>
      </c>
      <c r="H51" s="70">
        <f>'sim boom bust'!H80</f>
        <v>-1.4999999999999993E-2</v>
      </c>
      <c r="I51" s="70">
        <f>'sim boom bust'!I80</f>
        <v>-1.4999999999999982E-2</v>
      </c>
      <c r="J51" s="70">
        <f>'sim boom bust'!J80</f>
        <v>-1.4999999999999989E-2</v>
      </c>
      <c r="K51" s="70">
        <f>'sim boom bust'!K80</f>
        <v>-1.4999999999999986E-2</v>
      </c>
      <c r="L51" s="70">
        <f>'sim boom bust'!L80</f>
        <v>-1.4999999999999972E-2</v>
      </c>
      <c r="M51" s="70">
        <f>'sim boom bust'!M80</f>
        <v>-1.4999999999999982E-2</v>
      </c>
    </row>
    <row r="52" spans="1:15" x14ac:dyDescent="0.2">
      <c r="A52" t="s">
        <v>198</v>
      </c>
      <c r="B52" s="17">
        <f>'sim boom bust'!B$5-B48-B49-B50</f>
        <v>-1.7490025921320342E-2</v>
      </c>
      <c r="C52" s="70">
        <f>'sim boom bust'!C$5-C48-C49-C50</f>
        <v>-1.500000000000002E-2</v>
      </c>
      <c r="D52" s="70">
        <f>'sim boom bust'!D$5-D48-D49-D50</f>
        <v>-1.4999999999999982E-2</v>
      </c>
      <c r="E52" s="70">
        <f>'sim boom bust'!E$5-E48-E49-E50</f>
        <v>-1.5000000000000013E-2</v>
      </c>
      <c r="F52" s="70">
        <f>'sim boom bust'!F$5-F48-F49-F50</f>
        <v>-1.4999999999999986E-2</v>
      </c>
      <c r="G52" s="70">
        <f>'sim boom bust'!G$5-G48-G49-G50</f>
        <v>-1.5000000000000017E-2</v>
      </c>
      <c r="H52" s="70">
        <f>'sim boom bust'!H$5-H48-H49-H50</f>
        <v>-1.4999999999999993E-2</v>
      </c>
      <c r="I52" s="70">
        <f>'sim boom bust'!I$5-I48-I49-I50</f>
        <v>-1.4999999999999982E-2</v>
      </c>
      <c r="J52" s="70">
        <f>'sim boom bust'!J$5-J48-J49-J50</f>
        <v>-1.4999999999999989E-2</v>
      </c>
      <c r="K52" s="70">
        <f>'sim boom bust'!K$5-K48-K49-K50</f>
        <v>-1.4999999999999986E-2</v>
      </c>
      <c r="L52" s="70">
        <f>'sim boom bust'!L$5-L48-L49-L50</f>
        <v>-1.4999999999999972E-2</v>
      </c>
      <c r="M52" s="70">
        <f>'sim boom bust'!M$5-M48-M49-M50</f>
        <v>-1.4999999999999982E-2</v>
      </c>
    </row>
    <row r="53" spans="1:15" x14ac:dyDescent="0.2">
      <c r="A53" s="18" t="s">
        <v>199</v>
      </c>
      <c r="B53" s="17">
        <f>B51-B52</f>
        <v>0</v>
      </c>
      <c r="C53" s="70">
        <f t="shared" ref="C53:M53" si="9">C51-C52</f>
        <v>0</v>
      </c>
      <c r="D53" s="70">
        <f t="shared" si="9"/>
        <v>0</v>
      </c>
      <c r="E53" s="70">
        <f t="shared" si="9"/>
        <v>0</v>
      </c>
      <c r="F53" s="70">
        <f t="shared" si="9"/>
        <v>0</v>
      </c>
      <c r="G53" s="70">
        <f t="shared" si="9"/>
        <v>0</v>
      </c>
      <c r="H53" s="70">
        <f t="shared" si="9"/>
        <v>0</v>
      </c>
      <c r="I53" s="70">
        <f t="shared" si="9"/>
        <v>0</v>
      </c>
      <c r="J53" s="70">
        <f t="shared" si="9"/>
        <v>0</v>
      </c>
      <c r="K53" s="70">
        <f t="shared" si="9"/>
        <v>0</v>
      </c>
      <c r="L53" s="70">
        <f t="shared" si="9"/>
        <v>0</v>
      </c>
      <c r="M53" s="70">
        <f t="shared" si="9"/>
        <v>0</v>
      </c>
    </row>
    <row r="57" spans="1:15" x14ac:dyDescent="0.2">
      <c r="A57" s="27" t="str">
        <f>'sim boom bust'!A85</f>
        <v>Debt, 3% deficit, comply DR, ER binding (Capex residual to 3% deficit)</v>
      </c>
    </row>
    <row r="58" spans="1:15" x14ac:dyDescent="0.2">
      <c r="B58" s="27">
        <v>2015</v>
      </c>
      <c r="C58" s="27">
        <f>B58+1</f>
        <v>2016</v>
      </c>
      <c r="D58" s="27">
        <f t="shared" ref="D58:M58" si="10">C58+1</f>
        <v>2017</v>
      </c>
      <c r="E58" s="27">
        <f t="shared" si="10"/>
        <v>2018</v>
      </c>
      <c r="F58" s="27">
        <f t="shared" si="10"/>
        <v>2019</v>
      </c>
      <c r="G58" s="27">
        <f t="shared" si="10"/>
        <v>2020</v>
      </c>
      <c r="H58" s="27">
        <f t="shared" si="10"/>
        <v>2021</v>
      </c>
      <c r="I58" s="27">
        <f t="shared" si="10"/>
        <v>2022</v>
      </c>
      <c r="J58" s="27">
        <f t="shared" si="10"/>
        <v>2023</v>
      </c>
      <c r="K58" s="27">
        <f t="shared" si="10"/>
        <v>2024</v>
      </c>
      <c r="L58" s="27">
        <f t="shared" si="10"/>
        <v>2025</v>
      </c>
      <c r="M58" s="27">
        <f t="shared" si="10"/>
        <v>2026</v>
      </c>
    </row>
    <row r="59" spans="1:15" x14ac:dyDescent="0.2">
      <c r="A59" t="str">
        <f>'sim boom bust'!A87</f>
        <v xml:space="preserve">    Current Primary Expenditures, if ER binding</v>
      </c>
      <c r="B59" s="17">
        <f>'sim boom bust'!B87</f>
        <v>0.15625242698211339</v>
      </c>
      <c r="C59" s="14">
        <f>'sim boom bust'!C87</f>
        <v>0.15767808425106022</v>
      </c>
      <c r="D59" s="14">
        <f>'sim boom bust'!D87</f>
        <v>0.15856809784862924</v>
      </c>
      <c r="E59" s="14">
        <f>'sim boom bust'!E87</f>
        <v>0.15947881628616031</v>
      </c>
      <c r="F59" s="14">
        <f>'sim boom bust'!F87</f>
        <v>0.16025103179527789</v>
      </c>
      <c r="G59" s="14">
        <f>'sim boom bust'!G87</f>
        <v>0.16065888153016486</v>
      </c>
      <c r="H59" s="14">
        <f>'sim boom bust'!H87</f>
        <v>0.16102478244078308</v>
      </c>
      <c r="I59" s="14">
        <f>'sim boom bust'!I87</f>
        <v>0.16133504213720029</v>
      </c>
      <c r="J59" s="14">
        <f>'sim boom bust'!J87</f>
        <v>0.16164589963650125</v>
      </c>
      <c r="K59" s="14">
        <f>'sim boom bust'!K87</f>
        <v>0.16195735609052145</v>
      </c>
      <c r="L59" s="14">
        <f>'sim boom bust'!L87</f>
        <v>0.16226941265331629</v>
      </c>
      <c r="M59" s="14">
        <f>'sim boom bust'!M87</f>
        <v>0.16258207048116466</v>
      </c>
      <c r="N59" s="14"/>
      <c r="O59" s="14"/>
    </row>
    <row r="60" spans="1:15" x14ac:dyDescent="0.2">
      <c r="A60" t="str">
        <f>'sim boom bust'!A88</f>
        <v>Interest Payments (share of GDP)</v>
      </c>
      <c r="B60" s="17">
        <f>'sim boom bust'!B88</f>
        <v>6.1930948643129681E-3</v>
      </c>
      <c r="C60" s="14">
        <f>'sim boom bust'!C88</f>
        <v>3.1817646292357747E-2</v>
      </c>
      <c r="D60" s="14">
        <f>'sim boom bust'!D88</f>
        <v>1.5622498729553885E-2</v>
      </c>
      <c r="E60" s="14">
        <f>'sim boom bust'!E88</f>
        <v>1.7609426963324692E-2</v>
      </c>
      <c r="F60" s="14">
        <f>'sim boom bust'!F88</f>
        <v>2.2284682506153095E-2</v>
      </c>
      <c r="G60" s="14">
        <f>'sim boom bust'!G88</f>
        <v>2.5571233919354452E-2</v>
      </c>
      <c r="H60" s="14">
        <f>'sim boom bust'!H88</f>
        <v>2.8099280339040019E-2</v>
      </c>
      <c r="I60" s="14">
        <f>'sim boom bust'!I88</f>
        <v>3.0083328511356863E-2</v>
      </c>
      <c r="J60" s="14">
        <f>'sim boom bust'!J88</f>
        <v>3.1424726757915203E-2</v>
      </c>
      <c r="K60" s="14">
        <f>'sim boom bust'!K88</f>
        <v>3.2219344734942056E-2</v>
      </c>
      <c r="L60" s="14">
        <f>'sim boom bust'!L88</f>
        <v>3.2957577296101215E-2</v>
      </c>
      <c r="M60" s="14">
        <f>'sim boom bust'!M88</f>
        <v>3.3643425502549729E-2</v>
      </c>
      <c r="N60" s="14"/>
      <c r="O60" s="14"/>
    </row>
    <row r="61" spans="1:15" x14ac:dyDescent="0.2">
      <c r="A61" t="str">
        <f>'sim boom bust'!A90</f>
        <v xml:space="preserve">Capital Expenditures, as residual </v>
      </c>
      <c r="B61" s="17">
        <f>'sim boom bust'!B90</f>
        <v>3.9204044662567265E-2</v>
      </c>
      <c r="C61" s="14">
        <f>'sim boom bust'!C90</f>
        <v>1.9961082842385854E-2</v>
      </c>
      <c r="D61" s="14">
        <f>'sim boom bust'!D90</f>
        <v>3.809029113866709E-2</v>
      </c>
      <c r="E61" s="14">
        <f>'sim boom bust'!E90</f>
        <v>3.5681339227505035E-2</v>
      </c>
      <c r="F61" s="14">
        <f>'sim boom bust'!F90</f>
        <v>3.114822747915227E-2</v>
      </c>
      <c r="G61" s="14">
        <f>'sim boom bust'!G90</f>
        <v>2.8136760384395498E-2</v>
      </c>
      <c r="H61" s="14">
        <f>'sim boom bust'!H90</f>
        <v>2.6220868872553846E-2</v>
      </c>
      <c r="I61" s="14">
        <f>'sim boom bust'!I90</f>
        <v>2.3926561003819794E-2</v>
      </c>
      <c r="J61" s="14">
        <f>'sim boom bust'!J90</f>
        <v>2.2274305257960494E-2</v>
      </c>
      <c r="K61" s="14">
        <f>'sim boom bust'!K90</f>
        <v>2.1168230826913444E-2</v>
      </c>
      <c r="L61" s="14">
        <f>'sim boom bust'!L90</f>
        <v>2.0117941702959441E-2</v>
      </c>
      <c r="M61" s="14">
        <f>'sim boom bust'!M90</f>
        <v>1.911943566866256E-2</v>
      </c>
      <c r="N61" s="14"/>
      <c r="O61" s="14"/>
    </row>
    <row r="62" spans="1:15" x14ac:dyDescent="0.2">
      <c r="A62" t="str">
        <f>'sim boom bust'!A89</f>
        <v>Central government, overall balance ASSUME at cap of 3% (share of GDP)</v>
      </c>
      <c r="B62" s="17">
        <f>'sim boom bust'!B89</f>
        <v>-0.03</v>
      </c>
      <c r="C62" s="14">
        <f>'sim boom bust'!C89</f>
        <v>-0.03</v>
      </c>
      <c r="D62" s="14">
        <f>'sim boom bust'!D89</f>
        <v>-0.03</v>
      </c>
      <c r="E62" s="14">
        <f>'sim boom bust'!E89</f>
        <v>-0.03</v>
      </c>
      <c r="F62" s="14">
        <f>'sim boom bust'!F89</f>
        <v>-0.03</v>
      </c>
      <c r="G62" s="14">
        <f>'sim boom bust'!G89</f>
        <v>-0.03</v>
      </c>
      <c r="H62" s="14">
        <f>'sim boom bust'!H89</f>
        <v>-0.03</v>
      </c>
      <c r="I62" s="14">
        <f>'sim boom bust'!I89</f>
        <v>-0.03</v>
      </c>
      <c r="J62" s="14">
        <f>'sim boom bust'!J89</f>
        <v>-0.03</v>
      </c>
      <c r="K62" s="14">
        <f>'sim boom bust'!K89</f>
        <v>-0.03</v>
      </c>
      <c r="L62" s="14">
        <f>'sim boom bust'!L89</f>
        <v>-0.03</v>
      </c>
      <c r="M62" s="14">
        <f>'sim boom bust'!M89</f>
        <v>-0.03</v>
      </c>
      <c r="N62" s="14"/>
      <c r="O62" s="14"/>
    </row>
    <row r="63" spans="1:15" x14ac:dyDescent="0.2">
      <c r="A63" t="s">
        <v>198</v>
      </c>
      <c r="B63" s="26">
        <f>'sim boom bust'!B$5-B59-B60-B61</f>
        <v>-1.7490025921320342E-2</v>
      </c>
      <c r="C63" s="70">
        <f>'sim boom bust'!C$5-C59-C60-C61</f>
        <v>-0.03</v>
      </c>
      <c r="D63" s="70">
        <f>'sim boom bust'!D$5-D59-D60-D61</f>
        <v>-2.9999999999999995E-2</v>
      </c>
      <c r="E63" s="70">
        <f>'sim boom bust'!E$5-E59-E60-E61</f>
        <v>-2.9999999999999995E-2</v>
      </c>
      <c r="F63" s="70">
        <f>'sim boom bust'!F$5-F59-F60-F61</f>
        <v>-0.03</v>
      </c>
      <c r="G63" s="70">
        <f>'sim boom bust'!G$5-G59-G60-G61</f>
        <v>-0.03</v>
      </c>
      <c r="H63" s="70">
        <f>'sim boom bust'!H$5-H59-H60-H61</f>
        <v>-0.03</v>
      </c>
      <c r="I63" s="70">
        <f>'sim boom bust'!I$5-I59-I60-I61</f>
        <v>-0.03</v>
      </c>
      <c r="J63" s="70">
        <f>'sim boom bust'!J$5-J59-J60-J61</f>
        <v>-0.03</v>
      </c>
      <c r="K63" s="70">
        <f>'sim boom bust'!K$5-K59-K60-K61</f>
        <v>-0.03</v>
      </c>
      <c r="L63" s="70">
        <f>'sim boom bust'!L$5-L59-L60-L61</f>
        <v>-0.03</v>
      </c>
      <c r="M63" s="70">
        <f>'sim boom bust'!M$5-M59-M60-M61</f>
        <v>-0.03</v>
      </c>
      <c r="N63" s="14"/>
      <c r="O63" s="14"/>
    </row>
    <row r="64" spans="1:15" x14ac:dyDescent="0.2">
      <c r="A64" s="18" t="s">
        <v>199</v>
      </c>
      <c r="B64" s="71"/>
      <c r="C64" s="70">
        <f t="shared" ref="C64:M64" si="11">C62-C63</f>
        <v>0</v>
      </c>
      <c r="D64" s="70">
        <f t="shared" si="11"/>
        <v>0</v>
      </c>
      <c r="E64" s="70">
        <f t="shared" si="11"/>
        <v>0</v>
      </c>
      <c r="F64" s="70">
        <f t="shared" si="11"/>
        <v>0</v>
      </c>
      <c r="G64" s="70">
        <f t="shared" si="11"/>
        <v>0</v>
      </c>
      <c r="H64" s="70">
        <f t="shared" si="11"/>
        <v>0</v>
      </c>
      <c r="I64" s="70">
        <f t="shared" si="11"/>
        <v>0</v>
      </c>
      <c r="J64" s="70">
        <f t="shared" si="11"/>
        <v>0</v>
      </c>
      <c r="K64" s="70">
        <f t="shared" si="11"/>
        <v>0</v>
      </c>
      <c r="L64" s="70">
        <f t="shared" si="11"/>
        <v>0</v>
      </c>
      <c r="M64" s="70">
        <f t="shared" si="11"/>
        <v>0</v>
      </c>
      <c r="N64" s="14"/>
      <c r="O64" s="14"/>
    </row>
    <row r="65" spans="1:15" x14ac:dyDescent="0.2">
      <c r="B65" s="47"/>
    </row>
    <row r="68" spans="1:15" x14ac:dyDescent="0.2">
      <c r="A68" s="27" t="str">
        <f>'sim boom bust'!A92</f>
        <v>Debt, 1.5% deficit, comply DR, ER binding, (Capex residual to 1.5% deficit)</v>
      </c>
    </row>
    <row r="69" spans="1:15" x14ac:dyDescent="0.2">
      <c r="B69" s="27">
        <v>2015</v>
      </c>
      <c r="C69" s="27">
        <f>B69+1</f>
        <v>2016</v>
      </c>
      <c r="D69" s="27">
        <f t="shared" ref="D69:M69" si="12">C69+1</f>
        <v>2017</v>
      </c>
      <c r="E69" s="27">
        <f t="shared" si="12"/>
        <v>2018</v>
      </c>
      <c r="F69" s="27">
        <f t="shared" si="12"/>
        <v>2019</v>
      </c>
      <c r="G69" s="27">
        <f t="shared" si="12"/>
        <v>2020</v>
      </c>
      <c r="H69" s="27">
        <f t="shared" si="12"/>
        <v>2021</v>
      </c>
      <c r="I69" s="27">
        <f t="shared" si="12"/>
        <v>2022</v>
      </c>
      <c r="J69" s="27">
        <f t="shared" si="12"/>
        <v>2023</v>
      </c>
      <c r="K69" s="27">
        <f t="shared" si="12"/>
        <v>2024</v>
      </c>
      <c r="L69" s="27">
        <f t="shared" si="12"/>
        <v>2025</v>
      </c>
      <c r="M69" s="27">
        <f t="shared" si="12"/>
        <v>2026</v>
      </c>
    </row>
    <row r="70" spans="1:15" x14ac:dyDescent="0.2">
      <c r="A70" t="str">
        <f>'sim boom bust'!A94</f>
        <v xml:space="preserve">    Current Primary Expenditures, if ER binding</v>
      </c>
      <c r="B70" s="14">
        <f>'sim boom bust'!B94</f>
        <v>0.15625242698211339</v>
      </c>
      <c r="C70" s="14">
        <f>'sim boom bust'!C94</f>
        <v>0.15767808425106022</v>
      </c>
      <c r="D70" s="14">
        <f>'sim boom bust'!D94</f>
        <v>0.15856809784862924</v>
      </c>
      <c r="E70" s="14">
        <f>'sim boom bust'!E94</f>
        <v>0.15947881628616031</v>
      </c>
      <c r="F70" s="14">
        <f>'sim boom bust'!F94</f>
        <v>0.16025103179527789</v>
      </c>
      <c r="G70" s="14">
        <f>'sim boom bust'!G94</f>
        <v>0.16065888153016486</v>
      </c>
      <c r="H70" s="14">
        <f>'sim boom bust'!H94</f>
        <v>0.16102478244078308</v>
      </c>
      <c r="I70" s="14">
        <f>'sim boom bust'!I94</f>
        <v>0.16133504213720029</v>
      </c>
      <c r="J70" s="14">
        <f>'sim boom bust'!J94</f>
        <v>0.16164589963650125</v>
      </c>
      <c r="K70" s="14">
        <f>'sim boom bust'!K94</f>
        <v>0.16195735609052145</v>
      </c>
      <c r="L70" s="14">
        <f>'sim boom bust'!L94</f>
        <v>0.16226941265331629</v>
      </c>
      <c r="M70" s="14">
        <f>'sim boom bust'!M94</f>
        <v>0.16258207048116466</v>
      </c>
      <c r="N70" s="14"/>
      <c r="O70" s="14"/>
    </row>
    <row r="71" spans="1:15" x14ac:dyDescent="0.2">
      <c r="A71" t="str">
        <f>'sim boom bust'!A95</f>
        <v>Interest Payments (share of GDP)</v>
      </c>
      <c r="B71" s="14">
        <f>'sim boom bust'!B95</f>
        <v>6.1930948643129681E-3</v>
      </c>
      <c r="C71" s="14">
        <f>'sim boom bust'!C95</f>
        <v>3.1817646292357747E-2</v>
      </c>
      <c r="D71" s="14">
        <f>'sim boom bust'!D95</f>
        <v>1.4478232060276994E-2</v>
      </c>
      <c r="E71" s="14">
        <f>'sim boom bust'!E95</f>
        <v>1.525450573715755E-2</v>
      </c>
      <c r="F71" s="14">
        <f>'sim boom bust'!F95</f>
        <v>1.8157494052266663E-2</v>
      </c>
      <c r="G71" s="14">
        <f>'sim boom bust'!G95</f>
        <v>1.984253326428911E-2</v>
      </c>
      <c r="H71" s="14">
        <f>'sim boom bust'!H95</f>
        <v>2.0938686243255358E-2</v>
      </c>
      <c r="I71" s="14">
        <f>'sim boom bust'!I95</f>
        <v>2.1653684584648229E-2</v>
      </c>
      <c r="J71" s="14">
        <f>'sim boom bust'!J95</f>
        <v>2.1944764427518484E-2</v>
      </c>
      <c r="K71" s="14">
        <f>'sim boom bust'!K95</f>
        <v>2.1899827537965801E-2</v>
      </c>
      <c r="L71" s="14">
        <f>'sim boom bust'!L95</f>
        <v>2.1858079331879245E-2</v>
      </c>
      <c r="M71" s="14">
        <f>'sim boom bust'!M95</f>
        <v>2.1819293542991874E-2</v>
      </c>
      <c r="N71" s="14"/>
      <c r="O71" s="14"/>
    </row>
    <row r="72" spans="1:15" x14ac:dyDescent="0.2">
      <c r="A72" t="str">
        <f>'sim boom bust'!A97</f>
        <v xml:space="preserve">Capital Expenditures, as residual </v>
      </c>
      <c r="B72" s="14">
        <f>'sim boom bust'!B97</f>
        <v>3.9204044662567265E-2</v>
      </c>
      <c r="C72" s="14">
        <f>'sim boom bust'!C97</f>
        <v>4.9610828423858541E-3</v>
      </c>
      <c r="D72" s="14">
        <f>'sim boom bust'!D97</f>
        <v>2.4234557807943986E-2</v>
      </c>
      <c r="E72" s="14">
        <f>'sim boom bust'!E97</f>
        <v>2.3036260453672179E-2</v>
      </c>
      <c r="F72" s="14">
        <f>'sim boom bust'!F97</f>
        <v>2.0275415933038703E-2</v>
      </c>
      <c r="G72" s="14">
        <f>'sim boom bust'!G97</f>
        <v>1.8865461039460841E-2</v>
      </c>
      <c r="H72" s="14">
        <f>'sim boom bust'!H97</f>
        <v>1.8381462968338508E-2</v>
      </c>
      <c r="I72" s="14">
        <f>'sim boom bust'!I97</f>
        <v>1.7356204930528429E-2</v>
      </c>
      <c r="J72" s="14">
        <f>'sim boom bust'!J97</f>
        <v>1.6754267588357213E-2</v>
      </c>
      <c r="K72" s="14">
        <f>'sim boom bust'!K97</f>
        <v>1.6487748023889699E-2</v>
      </c>
      <c r="L72" s="14">
        <f>'sim boom bust'!L97</f>
        <v>1.6217439667181411E-2</v>
      </c>
      <c r="M72" s="14">
        <f>'sim boom bust'!M97</f>
        <v>1.5943567628220415E-2</v>
      </c>
      <c r="N72" s="14"/>
      <c r="O72" s="14"/>
    </row>
    <row r="73" spans="1:15" x14ac:dyDescent="0.2">
      <c r="A73" t="str">
        <f>'sim boom bust'!A96</f>
        <v>Central government, overall balance ASSUME at cap of 3% (share of GDP)</v>
      </c>
      <c r="B73" s="70">
        <f>'sim boom bust'!B96</f>
        <v>-1.4999999999999999E-2</v>
      </c>
      <c r="C73" s="70">
        <f>'sim boom bust'!C96</f>
        <v>-1.4999999999999999E-2</v>
      </c>
      <c r="D73" s="70">
        <f>'sim boom bust'!D96</f>
        <v>-1.4999999999999999E-2</v>
      </c>
      <c r="E73" s="70">
        <f>'sim boom bust'!E96</f>
        <v>-1.4999999999999999E-2</v>
      </c>
      <c r="F73" s="70">
        <f>'sim boom bust'!F96</f>
        <v>-1.4999999999999999E-2</v>
      </c>
      <c r="G73" s="70">
        <f>'sim boom bust'!G96</f>
        <v>-1.4999999999999999E-2</v>
      </c>
      <c r="H73" s="70">
        <f>'sim boom bust'!H96</f>
        <v>-1.4999999999999999E-2</v>
      </c>
      <c r="I73" s="70">
        <f>'sim boom bust'!I96</f>
        <v>-1.4999999999999999E-2</v>
      </c>
      <c r="J73" s="70">
        <f>'sim boom bust'!J96</f>
        <v>-1.4999999999999999E-2</v>
      </c>
      <c r="K73" s="70">
        <f>'sim boom bust'!K96</f>
        <v>-1.4999999999999999E-2</v>
      </c>
      <c r="L73" s="70">
        <f>'sim boom bust'!L96</f>
        <v>-1.4999999999999999E-2</v>
      </c>
      <c r="M73" s="70">
        <f>'sim boom bust'!M96</f>
        <v>-1.4999999999999999E-2</v>
      </c>
      <c r="N73" s="14"/>
      <c r="O73" s="14"/>
    </row>
    <row r="74" spans="1:15" x14ac:dyDescent="0.2">
      <c r="A74" t="s">
        <v>198</v>
      </c>
      <c r="B74" s="70">
        <f>'sim boom bust'!B$5-B70-B71-B72</f>
        <v>-1.7490025921320342E-2</v>
      </c>
      <c r="C74" s="70">
        <f>'sim boom bust'!C$5-C70-C71-C72</f>
        <v>-1.4999999999999999E-2</v>
      </c>
      <c r="D74" s="70">
        <f>'sim boom bust'!D$5-D70-D71-D72</f>
        <v>-1.5000000000000001E-2</v>
      </c>
      <c r="E74" s="70">
        <f>'sim boom bust'!E$5-E70-E71-E72</f>
        <v>-1.4999999999999998E-2</v>
      </c>
      <c r="F74" s="70">
        <f>'sim boom bust'!F$5-F70-F71-F72</f>
        <v>-1.4999999999999999E-2</v>
      </c>
      <c r="G74" s="70">
        <f>'sim boom bust'!G$5-G70-G71-G72</f>
        <v>-1.4999999999999999E-2</v>
      </c>
      <c r="H74" s="70">
        <f>'sim boom bust'!H$5-H70-H71-H72</f>
        <v>-1.4999999999999999E-2</v>
      </c>
      <c r="I74" s="70">
        <f>'sim boom bust'!I$5-I70-I71-I72</f>
        <v>-1.4999999999999999E-2</v>
      </c>
      <c r="J74" s="70">
        <f>'sim boom bust'!J$5-J70-J71-J72</f>
        <v>-1.4999999999999999E-2</v>
      </c>
      <c r="K74" s="70">
        <f>'sim boom bust'!K$5-K70-K71-K72</f>
        <v>-1.4999999999999999E-2</v>
      </c>
      <c r="L74" s="70">
        <f>'sim boom bust'!L$5-L70-L71-L72</f>
        <v>-1.4999999999999999E-2</v>
      </c>
      <c r="M74" s="70">
        <f>'sim boom bust'!M$5-M70-M71-M72</f>
        <v>-1.4999999999999999E-2</v>
      </c>
      <c r="N74" s="14"/>
      <c r="O74" s="14"/>
    </row>
    <row r="75" spans="1:15" x14ac:dyDescent="0.2">
      <c r="A75" s="18" t="s">
        <v>199</v>
      </c>
      <c r="B75" s="70"/>
      <c r="C75" s="70">
        <f t="shared" ref="C75:M75" si="13">C73-C74</f>
        <v>0</v>
      </c>
      <c r="D75" s="70">
        <f t="shared" si="13"/>
        <v>0</v>
      </c>
      <c r="E75" s="70">
        <f t="shared" si="13"/>
        <v>0</v>
      </c>
      <c r="F75" s="70">
        <f t="shared" si="13"/>
        <v>0</v>
      </c>
      <c r="G75" s="70">
        <f t="shared" si="13"/>
        <v>0</v>
      </c>
      <c r="H75" s="70">
        <f t="shared" si="13"/>
        <v>0</v>
      </c>
      <c r="I75" s="70">
        <f t="shared" si="13"/>
        <v>0</v>
      </c>
      <c r="J75" s="70">
        <f t="shared" si="13"/>
        <v>0</v>
      </c>
      <c r="K75" s="70">
        <f t="shared" si="13"/>
        <v>0</v>
      </c>
      <c r="L75" s="70">
        <f t="shared" si="13"/>
        <v>0</v>
      </c>
      <c r="M75" s="70">
        <f t="shared" si="13"/>
        <v>0</v>
      </c>
      <c r="N75" s="14"/>
      <c r="O75" s="14"/>
    </row>
    <row r="78" spans="1:15" x14ac:dyDescent="0.2">
      <c r="A78" s="27"/>
    </row>
    <row r="85" spans="1:1" x14ac:dyDescent="0.2">
      <c r="A85" s="18"/>
    </row>
    <row r="89" spans="1:1" x14ac:dyDescent="0.2">
      <c r="A89" s="27"/>
    </row>
    <row r="96" spans="1:1" x14ac:dyDescent="0.2">
      <c r="A96" s="18"/>
    </row>
    <row r="107" spans="1:1" x14ac:dyDescent="0.2">
      <c r="A107" s="18"/>
    </row>
    <row r="118" spans="1:1" x14ac:dyDescent="0.2">
      <c r="A118" s="18"/>
    </row>
    <row r="129" spans="1:1" x14ac:dyDescent="0.2">
      <c r="A129" s="18"/>
    </row>
    <row r="140" spans="1:1" x14ac:dyDescent="0.2">
      <c r="A140" s="18"/>
    </row>
    <row r="151" spans="1:1" x14ac:dyDescent="0.2">
      <c r="A151" s="18"/>
    </row>
  </sheetData>
  <pageMargins left="0.7" right="0.7" top="0.75" bottom="0.75" header="0.3" footer="0.3"/>
  <pageSetup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151"/>
  <sheetViews>
    <sheetView workbookViewId="0">
      <selection activeCell="A68" sqref="A68"/>
    </sheetView>
  </sheetViews>
  <sheetFormatPr defaultColWidth="9.33203125" defaultRowHeight="12.75" x14ac:dyDescent="0.2"/>
  <cols>
    <col min="1" max="1" width="49.5" customWidth="1"/>
  </cols>
  <sheetData>
    <row r="1" spans="1:13" ht="26.25" x14ac:dyDescent="0.4">
      <c r="A1" s="68" t="s">
        <v>206</v>
      </c>
    </row>
    <row r="2" spans="1:13" x14ac:dyDescent="0.2">
      <c r="A2" s="27" t="str">
        <f>'sim neg'!A31</f>
        <v>Debt, Golden rule, 1.5%, comply DR (CapEx fixed, growth feedback)</v>
      </c>
    </row>
    <row r="3" spans="1:13" x14ac:dyDescent="0.2">
      <c r="B3" s="27">
        <v>2015</v>
      </c>
      <c r="C3" s="27">
        <f>B3+1</f>
        <v>2016</v>
      </c>
      <c r="D3" s="27">
        <f t="shared" ref="D3:M3" si="0">C3+1</f>
        <v>2017</v>
      </c>
      <c r="E3" s="27">
        <f t="shared" si="0"/>
        <v>2018</v>
      </c>
      <c r="F3" s="27">
        <f t="shared" si="0"/>
        <v>2019</v>
      </c>
      <c r="G3" s="27">
        <f t="shared" si="0"/>
        <v>2020</v>
      </c>
      <c r="H3" s="27">
        <f t="shared" si="0"/>
        <v>2021</v>
      </c>
      <c r="I3" s="27">
        <f t="shared" si="0"/>
        <v>2022</v>
      </c>
      <c r="J3" s="27">
        <f t="shared" si="0"/>
        <v>2023</v>
      </c>
      <c r="K3" s="27">
        <f t="shared" si="0"/>
        <v>2024</v>
      </c>
      <c r="L3" s="27">
        <f t="shared" si="0"/>
        <v>2025</v>
      </c>
      <c r="M3" s="27">
        <f t="shared" si="0"/>
        <v>2026</v>
      </c>
    </row>
    <row r="4" spans="1:13" x14ac:dyDescent="0.2">
      <c r="A4" t="str">
        <f>'sim neg'!A33</f>
        <v>Current Primary Expenditures (share of GDP)</v>
      </c>
      <c r="B4" s="14">
        <f>'sim neg'!B33</f>
        <v>0.15625242698211339</v>
      </c>
      <c r="C4" s="14">
        <f>'sim neg'!C33</f>
        <v>0.16128251815498851</v>
      </c>
      <c r="D4" s="14">
        <f>'sim neg'!D33</f>
        <v>0.17715306293828204</v>
      </c>
      <c r="E4" s="14">
        <f>'sim neg'!E33</f>
        <v>0.16953432271643265</v>
      </c>
      <c r="F4" s="14">
        <f>'sim neg'!F33</f>
        <v>0.16227406511765968</v>
      </c>
      <c r="G4" s="14">
        <f>'sim neg'!G33</f>
        <v>0.15707726909363617</v>
      </c>
      <c r="H4" s="14">
        <f>'sim neg'!H33</f>
        <v>0.15349228140845506</v>
      </c>
      <c r="I4" s="14">
        <f>'sim neg'!I33</f>
        <v>0.14989482110924007</v>
      </c>
      <c r="J4" s="14">
        <f>'sim neg'!J33</f>
        <v>0.14742573832285394</v>
      </c>
      <c r="K4" s="14">
        <f>'sim neg'!K33</f>
        <v>0.14513185955116054</v>
      </c>
      <c r="L4" s="14">
        <f>'sim neg'!L33</f>
        <v>0.14300075246627941</v>
      </c>
      <c r="M4" s="14">
        <f>'sim neg'!M33</f>
        <v>0.1410208669277434</v>
      </c>
    </row>
    <row r="5" spans="1:13" x14ac:dyDescent="0.2">
      <c r="A5" t="str">
        <f>'sim neg'!A34</f>
        <v>Interest Payments (share of GDP)</v>
      </c>
      <c r="B5" s="14">
        <f>'sim neg'!B34</f>
        <v>6.1930948643129681E-3</v>
      </c>
      <c r="C5" s="14">
        <f>'sim neg'!C34</f>
        <v>3.3174295230815318E-2</v>
      </c>
      <c r="D5" s="14">
        <f>'sim neg'!D34</f>
        <v>2.0127824778568212E-2</v>
      </c>
      <c r="E5" s="14">
        <f>'sim neg'!E34</f>
        <v>2.8235259760557369E-2</v>
      </c>
      <c r="F5" s="14">
        <f>'sim neg'!F34</f>
        <v>3.6409876662923585E-2</v>
      </c>
      <c r="G5" s="14">
        <f>'sim neg'!G34</f>
        <v>4.2289606740278644E-2</v>
      </c>
      <c r="H5" s="14">
        <f>'sim neg'!H34</f>
        <v>4.6852650243921892E-2</v>
      </c>
      <c r="I5" s="14">
        <f>'sim neg'!I34</f>
        <v>5.0450110543136896E-2</v>
      </c>
      <c r="J5" s="14">
        <f>'sim neg'!J34</f>
        <v>5.291919332952303E-2</v>
      </c>
      <c r="K5" s="14">
        <f>'sim neg'!K34</f>
        <v>5.5213072101216412E-2</v>
      </c>
      <c r="L5" s="14">
        <f>'sim neg'!L34</f>
        <v>5.7344179186097542E-2</v>
      </c>
      <c r="M5" s="14">
        <f>'sim neg'!M34</f>
        <v>5.9324064724633557E-2</v>
      </c>
    </row>
    <row r="6" spans="1:13" x14ac:dyDescent="0.2">
      <c r="A6" t="s">
        <v>197</v>
      </c>
      <c r="B6" s="14">
        <f>'sim neg'!B$6</f>
        <v>4.4999999999999998E-2</v>
      </c>
      <c r="C6" s="14">
        <f>'sim neg'!C$6</f>
        <v>4.4999999999999998E-2</v>
      </c>
      <c r="D6" s="14">
        <f>'sim neg'!D$6</f>
        <v>4.4999999999999998E-2</v>
      </c>
      <c r="E6" s="14">
        <f>'sim neg'!E$6</f>
        <v>4.4999999999999998E-2</v>
      </c>
      <c r="F6" s="14">
        <f>'sim neg'!F$6</f>
        <v>4.4999999999999998E-2</v>
      </c>
      <c r="G6" s="14">
        <f>'sim neg'!G$6</f>
        <v>4.4999999999999998E-2</v>
      </c>
      <c r="H6" s="14">
        <f>'sim neg'!H$6</f>
        <v>4.4999999999999998E-2</v>
      </c>
      <c r="I6" s="14">
        <f>'sim neg'!I$6</f>
        <v>4.4999999999999998E-2</v>
      </c>
      <c r="J6" s="14">
        <f>'sim neg'!J$6</f>
        <v>4.4999999999999998E-2</v>
      </c>
      <c r="K6" s="14">
        <f>'sim neg'!K$6</f>
        <v>4.4999999999999998E-2</v>
      </c>
      <c r="L6" s="14">
        <f>'sim neg'!L$6</f>
        <v>4.4999999999999998E-2</v>
      </c>
      <c r="M6" s="14">
        <f>'sim neg'!M$6</f>
        <v>4.4999999999999998E-2</v>
      </c>
    </row>
    <row r="7" spans="1:13" x14ac:dyDescent="0.2">
      <c r="A7" t="str">
        <f>'sim neg'!A36</f>
        <v>Central government, overall balance (share of GDP)</v>
      </c>
      <c r="B7" s="14">
        <f>'sim neg'!B36</f>
        <v>-2.3285981258753075E-2</v>
      </c>
      <c r="C7" s="14">
        <f>'sim neg'!C36</f>
        <v>-0.06</v>
      </c>
      <c r="D7" s="14">
        <f>'sim neg'!D36</f>
        <v>-6.0000000000000026E-2</v>
      </c>
      <c r="E7" s="14">
        <f>'sim neg'!E36</f>
        <v>-5.999999999999997E-2</v>
      </c>
      <c r="F7" s="14">
        <f>'sim neg'!F36</f>
        <v>-6.0000000000000012E-2</v>
      </c>
      <c r="G7" s="14">
        <f>'sim neg'!G36</f>
        <v>-6.0000000000000005E-2</v>
      </c>
      <c r="H7" s="14">
        <f>'sim neg'!H36</f>
        <v>-0.06</v>
      </c>
      <c r="I7" s="14">
        <f>'sim neg'!I36</f>
        <v>-6.0000000000000019E-2</v>
      </c>
      <c r="J7" s="14">
        <f>'sim neg'!J36</f>
        <v>-6.0000000000000019E-2</v>
      </c>
      <c r="K7" s="14">
        <f>'sim neg'!K36</f>
        <v>-0.06</v>
      </c>
      <c r="L7" s="14">
        <f>'sim neg'!L36</f>
        <v>-6.0000000000000005E-2</v>
      </c>
      <c r="M7" s="14">
        <f>'sim neg'!M36</f>
        <v>-6.0000000000000012E-2</v>
      </c>
    </row>
    <row r="8" spans="1:13" x14ac:dyDescent="0.2">
      <c r="A8" t="s">
        <v>198</v>
      </c>
      <c r="B8" s="70">
        <f>'sim neg'!B$5-B4-B5-B6</f>
        <v>-2.3285981258753075E-2</v>
      </c>
      <c r="C8" s="70">
        <f>'sim neg'!C$5-C4-C5-C6</f>
        <v>-0.06</v>
      </c>
      <c r="D8" s="70">
        <f>'sim neg'!D$5-D4-D5-D6</f>
        <v>-6.0000000000000026E-2</v>
      </c>
      <c r="E8" s="70">
        <f>'sim neg'!E$5-E4-E5-E6</f>
        <v>-5.999999999999997E-2</v>
      </c>
      <c r="F8" s="70">
        <f>'sim neg'!F$5-F4-F5-F6</f>
        <v>-6.0000000000000012E-2</v>
      </c>
      <c r="G8" s="70">
        <f>'sim neg'!G$5-G4-G5-G6</f>
        <v>-6.0000000000000005E-2</v>
      </c>
      <c r="H8" s="70">
        <f>'sim neg'!H$5-H4-H5-H6</f>
        <v>-0.06</v>
      </c>
      <c r="I8" s="70">
        <f>'sim neg'!I$5-I4-I5-I6</f>
        <v>-6.0000000000000019E-2</v>
      </c>
      <c r="J8" s="70">
        <f>'sim neg'!J$5-J4-J5-J6</f>
        <v>-6.0000000000000019E-2</v>
      </c>
      <c r="K8" s="70">
        <f>'sim neg'!K$5-K4-K5-K6</f>
        <v>-0.06</v>
      </c>
      <c r="L8" s="70">
        <f>'sim neg'!L$5-L4-L5-L6</f>
        <v>-6.0000000000000005E-2</v>
      </c>
      <c r="M8" s="70">
        <f>'sim neg'!M$5-M4-M5-M6</f>
        <v>-6.0000000000000012E-2</v>
      </c>
    </row>
    <row r="9" spans="1:13" x14ac:dyDescent="0.2">
      <c r="A9" s="18" t="s">
        <v>199</v>
      </c>
      <c r="B9" s="70">
        <f>B7-B8</f>
        <v>0</v>
      </c>
      <c r="C9" s="70">
        <f t="shared" ref="C9:M9" si="1">C7-C8</f>
        <v>0</v>
      </c>
      <c r="D9" s="70">
        <f t="shared" si="1"/>
        <v>0</v>
      </c>
      <c r="E9" s="70">
        <f t="shared" si="1"/>
        <v>0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0</v>
      </c>
      <c r="L9" s="70">
        <f t="shared" si="1"/>
        <v>0</v>
      </c>
      <c r="M9" s="70">
        <f t="shared" si="1"/>
        <v>0</v>
      </c>
    </row>
    <row r="13" spans="1:13" x14ac:dyDescent="0.2">
      <c r="A13" s="27" t="str">
        <f>'sim neg'!A41</f>
        <v>Debt, Golden rule, 1.5%, comply DR&amp;ER (CapEx fixed, growth feedback)</v>
      </c>
    </row>
    <row r="14" spans="1:13" x14ac:dyDescent="0.2">
      <c r="B14" s="27">
        <v>2015</v>
      </c>
      <c r="C14" s="27">
        <f>B14+1</f>
        <v>2016</v>
      </c>
      <c r="D14" s="27">
        <f t="shared" ref="D14:M14" si="2">C14+1</f>
        <v>2017</v>
      </c>
      <c r="E14" s="27">
        <f t="shared" si="2"/>
        <v>2018</v>
      </c>
      <c r="F14" s="27">
        <f t="shared" si="2"/>
        <v>2019</v>
      </c>
      <c r="G14" s="27">
        <f t="shared" si="2"/>
        <v>2020</v>
      </c>
      <c r="H14" s="27">
        <f t="shared" si="2"/>
        <v>2021</v>
      </c>
      <c r="I14" s="27">
        <f t="shared" si="2"/>
        <v>2022</v>
      </c>
      <c r="J14" s="27">
        <f t="shared" si="2"/>
        <v>2023</v>
      </c>
      <c r="K14" s="27">
        <f t="shared" si="2"/>
        <v>2024</v>
      </c>
      <c r="L14" s="27">
        <f t="shared" si="2"/>
        <v>2025</v>
      </c>
      <c r="M14" s="27">
        <f t="shared" si="2"/>
        <v>2026</v>
      </c>
    </row>
    <row r="15" spans="1:13" x14ac:dyDescent="0.2">
      <c r="A15" t="str">
        <f>'sim neg'!A45</f>
        <v>Current Primary Expenditures (% of GDP)</v>
      </c>
      <c r="B15" s="14">
        <f>'sim neg'!B45</f>
        <v>0.15625242698211339</v>
      </c>
      <c r="C15" s="14">
        <f>'sim neg'!C45</f>
        <v>0.15767808425106022</v>
      </c>
      <c r="D15" s="14">
        <f>'sim neg'!D45</f>
        <v>0.15856809784862924</v>
      </c>
      <c r="E15" s="14">
        <f>'sim neg'!E45</f>
        <v>0.15947881628616031</v>
      </c>
      <c r="F15" s="14">
        <f>'sim neg'!F45</f>
        <v>0.16025103179527789</v>
      </c>
      <c r="G15" s="14">
        <f>'sim neg'!G45</f>
        <v>0.16065888153016486</v>
      </c>
      <c r="H15" s="14">
        <f>'sim neg'!H45</f>
        <v>0.15748876911224408</v>
      </c>
      <c r="I15" s="14">
        <f>'sim neg'!I45</f>
        <v>0.15367467347204666</v>
      </c>
      <c r="J15" s="14">
        <f>'sim neg'!J45</f>
        <v>0.15093737557656778</v>
      </c>
      <c r="K15" s="14">
        <f>'sim neg'!K45</f>
        <v>0.14839431401181952</v>
      </c>
      <c r="L15" s="14">
        <f>'sim neg'!L45</f>
        <v>0.14603170593296144</v>
      </c>
      <c r="M15" s="14">
        <f>'sim neg'!M45</f>
        <v>0.14383674651410128</v>
      </c>
    </row>
    <row r="16" spans="1:13" x14ac:dyDescent="0.2">
      <c r="A16" t="str">
        <f>'sim neg'!A46</f>
        <v>Interest Payments (share of GDP)</v>
      </c>
      <c r="B16" s="14">
        <f>'sim neg'!B46</f>
        <v>6.1930948643129681E-3</v>
      </c>
      <c r="C16" s="14">
        <f>'sim neg'!C46</f>
        <v>3.3174295230815318E-2</v>
      </c>
      <c r="D16" s="14">
        <f>'sim neg'!D46</f>
        <v>1.9828337721829375E-2</v>
      </c>
      <c r="E16" s="14">
        <f>'sim neg'!E46</f>
        <v>2.6087558296670553E-2</v>
      </c>
      <c r="F16" s="14">
        <f>'sim neg'!F46</f>
        <v>3.2855068128958755E-2</v>
      </c>
      <c r="G16" s="14">
        <f>'sim neg'!G46</f>
        <v>3.818975101852435E-2</v>
      </c>
      <c r="H16" s="14">
        <f>'sim neg'!H46</f>
        <v>4.2856162540132879E-2</v>
      </c>
      <c r="I16" s="14">
        <f>'sim neg'!I46</f>
        <v>4.6670258180330285E-2</v>
      </c>
      <c r="J16" s="14">
        <f>'sim neg'!J46</f>
        <v>4.9407556075809198E-2</v>
      </c>
      <c r="K16" s="14">
        <f>'sim neg'!K46</f>
        <v>5.1950617640557424E-2</v>
      </c>
      <c r="L16" s="14">
        <f>'sim neg'!L46</f>
        <v>5.4313225719415492E-2</v>
      </c>
      <c r="M16" s="14">
        <f>'sim neg'!M46</f>
        <v>5.6508185138275664E-2</v>
      </c>
    </row>
    <row r="17" spans="1:13" x14ac:dyDescent="0.2">
      <c r="A17" t="s">
        <v>197</v>
      </c>
      <c r="B17" s="14">
        <f>'sim neg'!B$6</f>
        <v>4.4999999999999998E-2</v>
      </c>
      <c r="C17" s="14">
        <f>'sim neg'!C$6</f>
        <v>4.4999999999999998E-2</v>
      </c>
      <c r="D17" s="14">
        <f>'sim neg'!D$6</f>
        <v>4.4999999999999998E-2</v>
      </c>
      <c r="E17" s="14">
        <f>'sim neg'!E$6</f>
        <v>4.4999999999999998E-2</v>
      </c>
      <c r="F17" s="14">
        <f>'sim neg'!F$6</f>
        <v>4.4999999999999998E-2</v>
      </c>
      <c r="G17" s="14">
        <f>'sim neg'!G$6</f>
        <v>4.4999999999999998E-2</v>
      </c>
      <c r="H17" s="14">
        <f>'sim neg'!H$6</f>
        <v>4.4999999999999998E-2</v>
      </c>
      <c r="I17" s="14">
        <f>'sim neg'!I$6</f>
        <v>4.4999999999999998E-2</v>
      </c>
      <c r="J17" s="14">
        <f>'sim neg'!J$6</f>
        <v>4.4999999999999998E-2</v>
      </c>
      <c r="K17" s="14">
        <f>'sim neg'!K$6</f>
        <v>4.4999999999999998E-2</v>
      </c>
      <c r="L17" s="14">
        <f>'sim neg'!L$6</f>
        <v>4.4999999999999998E-2</v>
      </c>
      <c r="M17" s="14">
        <f>'sim neg'!M$6</f>
        <v>4.4999999999999998E-2</v>
      </c>
    </row>
    <row r="18" spans="1:13" x14ac:dyDescent="0.2">
      <c r="A18" t="str">
        <f>'sim neg'!A48</f>
        <v>Central government, overall balance (share of GDP)</v>
      </c>
      <c r="B18" s="14">
        <f>'sim neg'!B48</f>
        <v>-2.3285981258753075E-2</v>
      </c>
      <c r="C18" s="14">
        <f>'sim neg'!C48</f>
        <v>-5.6395566096071714E-2</v>
      </c>
      <c r="D18" s="14">
        <f>'sim neg'!D48</f>
        <v>-4.1115547853608395E-2</v>
      </c>
      <c r="E18" s="14">
        <f>'sim neg'!E48</f>
        <v>-4.779679210584082E-2</v>
      </c>
      <c r="F18" s="14">
        <f>'sim neg'!F48</f>
        <v>-5.4422158143653386E-2</v>
      </c>
      <c r="G18" s="14">
        <f>'sim neg'!G48</f>
        <v>-5.9481756714774396E-2</v>
      </c>
      <c r="H18" s="14">
        <f>'sim neg'!H48</f>
        <v>-6.0000000000000005E-2</v>
      </c>
      <c r="I18" s="14">
        <f>'sim neg'!I48</f>
        <v>-0.06</v>
      </c>
      <c r="J18" s="14">
        <f>'sim neg'!J48</f>
        <v>-6.0000000000000026E-2</v>
      </c>
      <c r="K18" s="14">
        <f>'sim neg'!K48</f>
        <v>-5.9999999999999991E-2</v>
      </c>
      <c r="L18" s="14">
        <f>'sim neg'!L48</f>
        <v>-5.9999999999999984E-2</v>
      </c>
      <c r="M18" s="14">
        <f>'sim neg'!M48</f>
        <v>-5.9999999999999991E-2</v>
      </c>
    </row>
    <row r="19" spans="1:13" x14ac:dyDescent="0.2">
      <c r="A19" t="s">
        <v>198</v>
      </c>
      <c r="B19" s="70">
        <f>'sim neg'!B$5-B15-B16-B17</f>
        <v>-2.3285981258753075E-2</v>
      </c>
      <c r="C19" s="70">
        <f>'sim neg'!C$5-C15-C16-C17</f>
        <v>-5.6395566096071714E-2</v>
      </c>
      <c r="D19" s="70">
        <f>'sim neg'!D$5-D15-D16-D17</f>
        <v>-4.1115547853608395E-2</v>
      </c>
      <c r="E19" s="70">
        <f>'sim neg'!E$5-E15-E16-E17</f>
        <v>-4.779679210584082E-2</v>
      </c>
      <c r="F19" s="70">
        <f>'sim neg'!F$5-F15-F16-F17</f>
        <v>-5.4422158143653386E-2</v>
      </c>
      <c r="G19" s="70">
        <f>'sim neg'!G$5-G15-G16-G17</f>
        <v>-5.9481756714774396E-2</v>
      </c>
      <c r="H19" s="70">
        <f>'sim neg'!H$5-H15-H16-H17</f>
        <v>-6.0000000000000005E-2</v>
      </c>
      <c r="I19" s="70">
        <f>'sim neg'!I$5-I15-I16-I17</f>
        <v>-0.06</v>
      </c>
      <c r="J19" s="70">
        <f>'sim neg'!J$5-J15-J16-J17</f>
        <v>-6.0000000000000026E-2</v>
      </c>
      <c r="K19" s="70">
        <f>'sim neg'!K$5-K15-K16-K17</f>
        <v>-5.9999999999999991E-2</v>
      </c>
      <c r="L19" s="70">
        <f>'sim neg'!L$5-L15-L16-L17</f>
        <v>-5.9999999999999984E-2</v>
      </c>
      <c r="M19" s="70">
        <f>'sim neg'!M$5-M15-M16-M17</f>
        <v>-5.9999999999999991E-2</v>
      </c>
    </row>
    <row r="20" spans="1:13" x14ac:dyDescent="0.2">
      <c r="A20" s="18" t="s">
        <v>199</v>
      </c>
      <c r="B20" s="70">
        <f>B18-B19</f>
        <v>0</v>
      </c>
      <c r="C20" s="70">
        <f t="shared" ref="C20:M20" si="3">C18-C19</f>
        <v>0</v>
      </c>
      <c r="D20" s="70">
        <f t="shared" si="3"/>
        <v>0</v>
      </c>
      <c r="E20" s="70">
        <f t="shared" si="3"/>
        <v>0</v>
      </c>
      <c r="F20" s="70">
        <f t="shared" si="3"/>
        <v>0</v>
      </c>
      <c r="G20" s="70">
        <f t="shared" si="3"/>
        <v>0</v>
      </c>
      <c r="H20" s="70">
        <f t="shared" si="3"/>
        <v>0</v>
      </c>
      <c r="I20" s="70">
        <f t="shared" si="3"/>
        <v>0</v>
      </c>
      <c r="J20" s="70">
        <f t="shared" si="3"/>
        <v>0</v>
      </c>
      <c r="K20" s="70">
        <f t="shared" si="3"/>
        <v>0</v>
      </c>
      <c r="L20" s="70">
        <f t="shared" si="3"/>
        <v>0</v>
      </c>
      <c r="M20" s="70">
        <f t="shared" si="3"/>
        <v>0</v>
      </c>
    </row>
    <row r="24" spans="1:13" x14ac:dyDescent="0.2">
      <c r="A24" s="27" t="str">
        <f>'sim boom bust'!A53</f>
        <v>Debt, 3% deficit, comply DR&amp;ER (CapEx fixed, growth feedback)</v>
      </c>
    </row>
    <row r="25" spans="1:13" x14ac:dyDescent="0.2">
      <c r="B25" s="27">
        <v>2015</v>
      </c>
      <c r="C25" s="27">
        <f>B25+1</f>
        <v>2016</v>
      </c>
      <c r="D25" s="27">
        <f t="shared" ref="D25:M25" si="4">C25+1</f>
        <v>2017</v>
      </c>
      <c r="E25" s="27">
        <f t="shared" si="4"/>
        <v>2018</v>
      </c>
      <c r="F25" s="27">
        <f t="shared" si="4"/>
        <v>2019</v>
      </c>
      <c r="G25" s="27">
        <f t="shared" si="4"/>
        <v>2020</v>
      </c>
      <c r="H25" s="27">
        <f t="shared" si="4"/>
        <v>2021</v>
      </c>
      <c r="I25" s="27">
        <f t="shared" si="4"/>
        <v>2022</v>
      </c>
      <c r="J25" s="27">
        <f t="shared" si="4"/>
        <v>2023</v>
      </c>
      <c r="K25" s="27">
        <f t="shared" si="4"/>
        <v>2024</v>
      </c>
      <c r="L25" s="27">
        <f t="shared" si="4"/>
        <v>2025</v>
      </c>
      <c r="M25" s="27">
        <f t="shared" si="4"/>
        <v>2026</v>
      </c>
    </row>
    <row r="26" spans="1:13" x14ac:dyDescent="0.2">
      <c r="A26" t="str">
        <f>'sim neg'!A57</f>
        <v>Current Primary Expenditures (% of GDP)</v>
      </c>
      <c r="B26" s="14">
        <f>'sim neg'!B57</f>
        <v>0.15625242698211339</v>
      </c>
      <c r="C26" s="14">
        <f>'sim neg'!C57</f>
        <v>0.13128251815498854</v>
      </c>
      <c r="D26" s="14">
        <f>'sim neg'!D57</f>
        <v>0.14964571835703536</v>
      </c>
      <c r="E26" s="14">
        <f>'sim neg'!E57</f>
        <v>0.14519816279551676</v>
      </c>
      <c r="F26" s="14">
        <f>'sim neg'!F57</f>
        <v>0.1414243862769225</v>
      </c>
      <c r="G26" s="14">
        <f>'sim neg'!G57</f>
        <v>0.1392503436215709</v>
      </c>
      <c r="H26" s="14">
        <f>'sim neg'!H57</f>
        <v>0.13828988526008887</v>
      </c>
      <c r="I26" s="14">
        <f>'sim neg'!I57</f>
        <v>0.13695888730764721</v>
      </c>
      <c r="J26" s="14">
        <f>'sim neg'!J57</f>
        <v>0.13630344275857997</v>
      </c>
      <c r="K26" s="14">
        <f>'sim neg'!K57</f>
        <v>0.13569450799729232</v>
      </c>
      <c r="L26" s="14">
        <f>'sim neg'!L57</f>
        <v>0.13512878272879764</v>
      </c>
      <c r="M26" s="14">
        <f>'sim neg'!M57</f>
        <v>0.1346032008442348</v>
      </c>
    </row>
    <row r="27" spans="1:13" x14ac:dyDescent="0.2">
      <c r="A27" t="str">
        <f>'sim neg'!A58</f>
        <v>Interest Payments (share of GDP)</v>
      </c>
      <c r="B27" s="14">
        <f>'sim neg'!B58</f>
        <v>6.1930948643129681E-3</v>
      </c>
      <c r="C27" s="14">
        <f>'sim neg'!C58</f>
        <v>3.3174295230815318E-2</v>
      </c>
      <c r="D27" s="14">
        <f>'sim neg'!D58</f>
        <v>1.7635169359814844E-2</v>
      </c>
      <c r="E27" s="14">
        <f>'sim neg'!E58</f>
        <v>2.2571419681473311E-2</v>
      </c>
      <c r="F27" s="14">
        <f>'sim neg'!F58</f>
        <v>2.725955550366075E-2</v>
      </c>
      <c r="G27" s="14">
        <f>'sim neg'!G58</f>
        <v>3.0116532212343936E-2</v>
      </c>
      <c r="H27" s="14">
        <f>'sim neg'!H58</f>
        <v>3.2055046392288074E-2</v>
      </c>
      <c r="I27" s="14">
        <f>'sim neg'!I58</f>
        <v>3.3386044344729707E-2</v>
      </c>
      <c r="J27" s="14">
        <f>'sim neg'!J58</f>
        <v>3.4041488893796948E-2</v>
      </c>
      <c r="K27" s="14">
        <f>'sim neg'!K58</f>
        <v>3.4650423655084597E-2</v>
      </c>
      <c r="L27" s="14">
        <f>'sim neg'!L58</f>
        <v>3.5216148923579292E-2</v>
      </c>
      <c r="M27" s="14">
        <f>'sim neg'!M58</f>
        <v>3.5741730808142129E-2</v>
      </c>
    </row>
    <row r="28" spans="1:13" x14ac:dyDescent="0.2">
      <c r="A28" t="s">
        <v>197</v>
      </c>
      <c r="B28" s="14">
        <f>'sim neg'!B$6</f>
        <v>4.4999999999999998E-2</v>
      </c>
      <c r="C28" s="14">
        <f>'sim neg'!C$6</f>
        <v>4.4999999999999998E-2</v>
      </c>
      <c r="D28" s="14">
        <f>'sim neg'!D$6</f>
        <v>4.4999999999999998E-2</v>
      </c>
      <c r="E28" s="14">
        <f>'sim neg'!E$6</f>
        <v>4.4999999999999998E-2</v>
      </c>
      <c r="F28" s="14">
        <f>'sim neg'!F$6</f>
        <v>4.4999999999999998E-2</v>
      </c>
      <c r="G28" s="14">
        <f>'sim neg'!G$6</f>
        <v>4.4999999999999998E-2</v>
      </c>
      <c r="H28" s="14">
        <f>'sim neg'!H$6</f>
        <v>4.4999999999999998E-2</v>
      </c>
      <c r="I28" s="14">
        <f>'sim neg'!I$6</f>
        <v>4.4999999999999998E-2</v>
      </c>
      <c r="J28" s="14">
        <f>'sim neg'!J$6</f>
        <v>4.4999999999999998E-2</v>
      </c>
      <c r="K28" s="14">
        <f>'sim neg'!K$6</f>
        <v>4.4999999999999998E-2</v>
      </c>
      <c r="L28" s="14">
        <f>'sim neg'!L$6</f>
        <v>4.4999999999999998E-2</v>
      </c>
      <c r="M28" s="14">
        <f>'sim neg'!M$6</f>
        <v>4.4999999999999998E-2</v>
      </c>
    </row>
    <row r="29" spans="1:13" x14ac:dyDescent="0.2">
      <c r="A29" t="str">
        <f>'sim neg'!A60</f>
        <v>Central government, overall balance (share of GDP)</v>
      </c>
      <c r="B29" s="14">
        <f>'sim neg'!B60</f>
        <v>-2.3285981258753075E-2</v>
      </c>
      <c r="C29" s="14">
        <f>'sim neg'!C60</f>
        <v>-3.0000000000000027E-2</v>
      </c>
      <c r="D29" s="14">
        <f>'sim neg'!D60</f>
        <v>-2.9999999999999978E-2</v>
      </c>
      <c r="E29" s="14">
        <f>'sim neg'!E60</f>
        <v>-3.000000000000002E-2</v>
      </c>
      <c r="F29" s="14">
        <f>'sim neg'!F60</f>
        <v>-2.9999999999999992E-2</v>
      </c>
      <c r="G29" s="14">
        <f>'sim neg'!G60</f>
        <v>-3.0000000000000027E-2</v>
      </c>
      <c r="H29" s="14">
        <f>'sim neg'!H60</f>
        <v>-2.9999999999999992E-2</v>
      </c>
      <c r="I29" s="14">
        <f>'sim neg'!I60</f>
        <v>-2.9999999999999971E-2</v>
      </c>
      <c r="J29" s="14">
        <f>'sim neg'!J60</f>
        <v>-2.9999999999999971E-2</v>
      </c>
      <c r="K29" s="14">
        <f>'sim neg'!K60</f>
        <v>-2.9999999999999971E-2</v>
      </c>
      <c r="L29" s="14">
        <f>'sim neg'!L60</f>
        <v>-2.9999999999999978E-2</v>
      </c>
      <c r="M29" s="14">
        <f>'sim neg'!M60</f>
        <v>-2.9999999999999978E-2</v>
      </c>
    </row>
    <row r="30" spans="1:13" x14ac:dyDescent="0.2">
      <c r="A30" t="s">
        <v>198</v>
      </c>
      <c r="B30" s="70">
        <f>'sim neg'!B$5-B26-B27-B28</f>
        <v>-2.3285981258753075E-2</v>
      </c>
      <c r="C30" s="70">
        <f>'sim neg'!C$5-C26-C27-C28</f>
        <v>-3.0000000000000027E-2</v>
      </c>
      <c r="D30" s="70">
        <f>'sim neg'!D$5-D26-D27-D28</f>
        <v>-2.9999999999999978E-2</v>
      </c>
      <c r="E30" s="70">
        <f>'sim neg'!E$5-E26-E27-E28</f>
        <v>-3.000000000000002E-2</v>
      </c>
      <c r="F30" s="70">
        <f>'sim neg'!F$5-F26-F27-F28</f>
        <v>-2.9999999999999992E-2</v>
      </c>
      <c r="G30" s="70">
        <f>'sim neg'!G$5-G26-G27-G28</f>
        <v>-3.0000000000000027E-2</v>
      </c>
      <c r="H30" s="70">
        <f>'sim neg'!H$5-H26-H27-H28</f>
        <v>-2.9999999999999992E-2</v>
      </c>
      <c r="I30" s="70">
        <f>'sim neg'!I$5-I26-I27-I28</f>
        <v>-2.9999999999999971E-2</v>
      </c>
      <c r="J30" s="70">
        <f>'sim neg'!J$5-J26-J27-J28</f>
        <v>-2.9999999999999971E-2</v>
      </c>
      <c r="K30" s="70">
        <f>'sim neg'!K$5-K26-K27-K28</f>
        <v>-2.9999999999999971E-2</v>
      </c>
      <c r="L30" s="70">
        <f>'sim neg'!L$5-L26-L27-L28</f>
        <v>-2.9999999999999978E-2</v>
      </c>
      <c r="M30" s="70">
        <f>'sim neg'!M$5-M26-M27-M28</f>
        <v>-2.9999999999999978E-2</v>
      </c>
    </row>
    <row r="31" spans="1:13" x14ac:dyDescent="0.2">
      <c r="A31" s="18" t="s">
        <v>199</v>
      </c>
      <c r="B31" s="70">
        <f>B29-B30</f>
        <v>0</v>
      </c>
      <c r="C31" s="70">
        <f t="shared" ref="C31:M31" si="5">C29-C30</f>
        <v>0</v>
      </c>
      <c r="D31" s="70">
        <f t="shared" si="5"/>
        <v>0</v>
      </c>
      <c r="E31" s="70">
        <f t="shared" si="5"/>
        <v>0</v>
      </c>
      <c r="F31" s="70">
        <f t="shared" si="5"/>
        <v>0</v>
      </c>
      <c r="G31" s="70">
        <f t="shared" si="5"/>
        <v>0</v>
      </c>
      <c r="H31" s="70">
        <f t="shared" si="5"/>
        <v>0</v>
      </c>
      <c r="I31" s="70">
        <f t="shared" si="5"/>
        <v>0</v>
      </c>
      <c r="J31" s="70">
        <f t="shared" si="5"/>
        <v>0</v>
      </c>
      <c r="K31" s="70">
        <f t="shared" si="5"/>
        <v>0</v>
      </c>
      <c r="L31" s="70">
        <f t="shared" si="5"/>
        <v>0</v>
      </c>
      <c r="M31" s="70">
        <f t="shared" si="5"/>
        <v>0</v>
      </c>
    </row>
    <row r="35" spans="1:13" x14ac:dyDescent="0.2">
      <c r="A35" s="27" t="str">
        <f>'sim neg'!A65</f>
        <v>Debt, 3% deficit, comply DR (CapEx fixed, growth feedback)</v>
      </c>
    </row>
    <row r="36" spans="1:13" x14ac:dyDescent="0.2">
      <c r="B36" s="27">
        <v>2015</v>
      </c>
      <c r="C36" s="27">
        <f>B36+1</f>
        <v>2016</v>
      </c>
      <c r="D36" s="27">
        <f t="shared" ref="D36:M36" si="6">C36+1</f>
        <v>2017</v>
      </c>
      <c r="E36" s="27">
        <f t="shared" si="6"/>
        <v>2018</v>
      </c>
      <c r="F36" s="27">
        <f t="shared" si="6"/>
        <v>2019</v>
      </c>
      <c r="G36" s="27">
        <f t="shared" si="6"/>
        <v>2020</v>
      </c>
      <c r="H36" s="27">
        <f t="shared" si="6"/>
        <v>2021</v>
      </c>
      <c r="I36" s="27">
        <f t="shared" si="6"/>
        <v>2022</v>
      </c>
      <c r="J36" s="27">
        <f t="shared" si="6"/>
        <v>2023</v>
      </c>
      <c r="K36" s="27">
        <f t="shared" si="6"/>
        <v>2024</v>
      </c>
      <c r="L36" s="27">
        <f t="shared" si="6"/>
        <v>2025</v>
      </c>
      <c r="M36" s="27">
        <f t="shared" si="6"/>
        <v>2026</v>
      </c>
    </row>
    <row r="37" spans="1:13" x14ac:dyDescent="0.2">
      <c r="A37" t="str">
        <f>'sim neg'!A67</f>
        <v>Current Primary Expenditures (% of GDP)</v>
      </c>
      <c r="B37" s="14">
        <f>'sim neg'!B67</f>
        <v>0.15625242698211339</v>
      </c>
      <c r="C37" s="14">
        <f>'sim neg'!C67</f>
        <v>0.13128251815498848</v>
      </c>
      <c r="D37" s="14">
        <f>'sim neg'!D67</f>
        <v>0.14964571835703538</v>
      </c>
      <c r="E37" s="14">
        <f>'sim neg'!E67</f>
        <v>0.14519816279551673</v>
      </c>
      <c r="F37" s="14">
        <f>'sim neg'!F67</f>
        <v>0.14142438627692253</v>
      </c>
      <c r="G37" s="14">
        <f>'sim neg'!G67</f>
        <v>0.13925034362157088</v>
      </c>
      <c r="H37" s="14">
        <f>'sim neg'!H67</f>
        <v>0.1382898852600889</v>
      </c>
      <c r="I37" s="14">
        <f>'sim neg'!I67</f>
        <v>0.13695888730764727</v>
      </c>
      <c r="J37" s="14">
        <f>'sim neg'!J67</f>
        <v>0.13630344275858003</v>
      </c>
      <c r="K37" s="14">
        <f>'sim neg'!K67</f>
        <v>0.13569450799729235</v>
      </c>
      <c r="L37" s="14">
        <f>'sim neg'!L67</f>
        <v>0.13512878272879766</v>
      </c>
      <c r="M37" s="14">
        <f>'sim neg'!M67</f>
        <v>0.13460320084423483</v>
      </c>
    </row>
    <row r="38" spans="1:13" x14ac:dyDescent="0.2">
      <c r="A38" t="str">
        <f>'sim neg'!A68</f>
        <v>Interest Payments (share of GDP)</v>
      </c>
      <c r="B38" s="14">
        <f>'sim neg'!B68</f>
        <v>6.1930948643129681E-3</v>
      </c>
      <c r="C38" s="14">
        <f>'sim neg'!C68</f>
        <v>3.3174295230815318E-2</v>
      </c>
      <c r="D38" s="14">
        <f>'sim neg'!D68</f>
        <v>1.7635169359814837E-2</v>
      </c>
      <c r="E38" s="14">
        <f>'sim neg'!E68</f>
        <v>2.2571419681473304E-2</v>
      </c>
      <c r="F38" s="14">
        <f>'sim neg'!F68</f>
        <v>2.7259555503660743E-2</v>
      </c>
      <c r="G38" s="14">
        <f>'sim neg'!G68</f>
        <v>3.0116532212343932E-2</v>
      </c>
      <c r="H38" s="14">
        <f>'sim neg'!H68</f>
        <v>3.2055046392288067E-2</v>
      </c>
      <c r="I38" s="14">
        <f>'sim neg'!I68</f>
        <v>3.3386044344729707E-2</v>
      </c>
      <c r="J38" s="14">
        <f>'sim neg'!J68</f>
        <v>3.4041488893796948E-2</v>
      </c>
      <c r="K38" s="14">
        <f>'sim neg'!K68</f>
        <v>3.4650423655084611E-2</v>
      </c>
      <c r="L38" s="14">
        <f>'sim neg'!L68</f>
        <v>3.5216148923579292E-2</v>
      </c>
      <c r="M38" s="14">
        <f>'sim neg'!M68</f>
        <v>3.5741730808142143E-2</v>
      </c>
    </row>
    <row r="39" spans="1:13" x14ac:dyDescent="0.2">
      <c r="A39" t="s">
        <v>197</v>
      </c>
      <c r="B39" s="14">
        <f>'sim neg'!B$6</f>
        <v>4.4999999999999998E-2</v>
      </c>
      <c r="C39" s="14">
        <f>'sim neg'!C$6</f>
        <v>4.4999999999999998E-2</v>
      </c>
      <c r="D39" s="14">
        <f>'sim neg'!D$6</f>
        <v>4.4999999999999998E-2</v>
      </c>
      <c r="E39" s="14">
        <f>'sim neg'!E$6</f>
        <v>4.4999999999999998E-2</v>
      </c>
      <c r="F39" s="14">
        <f>'sim neg'!F$6</f>
        <v>4.4999999999999998E-2</v>
      </c>
      <c r="G39" s="14">
        <f>'sim neg'!G$6</f>
        <v>4.4999999999999998E-2</v>
      </c>
      <c r="H39" s="14">
        <f>'sim neg'!H$6</f>
        <v>4.4999999999999998E-2</v>
      </c>
      <c r="I39" s="14">
        <f>'sim neg'!I$6</f>
        <v>4.4999999999999998E-2</v>
      </c>
      <c r="J39" s="14">
        <f>'sim neg'!J$6</f>
        <v>4.4999999999999998E-2</v>
      </c>
      <c r="K39" s="14">
        <f>'sim neg'!K$6</f>
        <v>4.4999999999999998E-2</v>
      </c>
      <c r="L39" s="14">
        <f>'sim neg'!L$6</f>
        <v>4.4999999999999998E-2</v>
      </c>
      <c r="M39" s="14">
        <f>'sim neg'!M$6</f>
        <v>4.4999999999999998E-2</v>
      </c>
    </row>
    <row r="40" spans="1:13" x14ac:dyDescent="0.2">
      <c r="A40" t="str">
        <f>'sim neg'!A70</f>
        <v>Central government, overall balance (share of GDP)</v>
      </c>
      <c r="B40" s="14">
        <f>'sim neg'!B70</f>
        <v>-2.3285981258753075E-2</v>
      </c>
      <c r="C40" s="14">
        <f>'sim neg'!C70</f>
        <v>-2.9999999999999971E-2</v>
      </c>
      <c r="D40" s="14">
        <f>'sim neg'!D70</f>
        <v>-0.03</v>
      </c>
      <c r="E40" s="14">
        <f>'sim neg'!E70</f>
        <v>-2.9999999999999985E-2</v>
      </c>
      <c r="F40" s="14">
        <f>'sim neg'!F70</f>
        <v>-3.0000000000000013E-2</v>
      </c>
      <c r="G40" s="14">
        <f>'sim neg'!G70</f>
        <v>-2.9999999999999995E-2</v>
      </c>
      <c r="H40" s="14">
        <f>'sim neg'!H70</f>
        <v>-3.0000000000000013E-2</v>
      </c>
      <c r="I40" s="14">
        <f>'sim neg'!I70</f>
        <v>-3.0000000000000027E-2</v>
      </c>
      <c r="J40" s="14">
        <f>'sim neg'!J70</f>
        <v>-3.0000000000000027E-2</v>
      </c>
      <c r="K40" s="14">
        <f>'sim neg'!K70</f>
        <v>-3.0000000000000013E-2</v>
      </c>
      <c r="L40" s="14">
        <f>'sim neg'!L70</f>
        <v>-3.0000000000000006E-2</v>
      </c>
      <c r="M40" s="14">
        <f>'sim neg'!M70</f>
        <v>-3.000000000000002E-2</v>
      </c>
    </row>
    <row r="41" spans="1:13" x14ac:dyDescent="0.2">
      <c r="A41" t="s">
        <v>198</v>
      </c>
      <c r="B41" s="70">
        <f>'sim neg'!B$5-B37-B38-B39</f>
        <v>-2.3285981258753075E-2</v>
      </c>
      <c r="C41" s="70">
        <f>'sim neg'!C$5-C37-C38-C39</f>
        <v>-2.9999999999999971E-2</v>
      </c>
      <c r="D41" s="70">
        <f>'sim neg'!D$5-D37-D38-D39</f>
        <v>-0.03</v>
      </c>
      <c r="E41" s="70">
        <f>'sim neg'!E$5-E37-E38-E39</f>
        <v>-2.9999999999999985E-2</v>
      </c>
      <c r="F41" s="70">
        <f>'sim neg'!F$5-F37-F38-F39</f>
        <v>-3.0000000000000013E-2</v>
      </c>
      <c r="G41" s="70">
        <f>'sim neg'!G$5-G37-G38-G39</f>
        <v>-2.9999999999999995E-2</v>
      </c>
      <c r="H41" s="70">
        <f>'sim neg'!H$5-H37-H38-H39</f>
        <v>-3.0000000000000013E-2</v>
      </c>
      <c r="I41" s="70">
        <f>'sim neg'!I$5-I37-I38-I39</f>
        <v>-3.0000000000000027E-2</v>
      </c>
      <c r="J41" s="70">
        <f>'sim neg'!J$5-J37-J38-J39</f>
        <v>-3.0000000000000027E-2</v>
      </c>
      <c r="K41" s="70">
        <f>'sim neg'!K$5-K37-K38-K39</f>
        <v>-3.0000000000000013E-2</v>
      </c>
      <c r="L41" s="70">
        <f>'sim neg'!L$5-L37-L38-L39</f>
        <v>-3.0000000000000006E-2</v>
      </c>
      <c r="M41" s="70">
        <f>'sim neg'!M$5-M37-M38-M39</f>
        <v>-3.000000000000002E-2</v>
      </c>
    </row>
    <row r="42" spans="1:13" x14ac:dyDescent="0.2">
      <c r="A42" s="18" t="s">
        <v>199</v>
      </c>
      <c r="B42" s="70">
        <f>B40-B41</f>
        <v>0</v>
      </c>
      <c r="C42" s="70">
        <f t="shared" ref="C42:M42" si="7">C40-C41</f>
        <v>0</v>
      </c>
      <c r="D42" s="70">
        <f t="shared" si="7"/>
        <v>0</v>
      </c>
      <c r="E42" s="70">
        <f t="shared" si="7"/>
        <v>0</v>
      </c>
      <c r="F42" s="70">
        <f t="shared" si="7"/>
        <v>0</v>
      </c>
      <c r="G42" s="70">
        <f t="shared" si="7"/>
        <v>0</v>
      </c>
      <c r="H42" s="70">
        <f t="shared" si="7"/>
        <v>0</v>
      </c>
      <c r="I42" s="70">
        <f t="shared" si="7"/>
        <v>0</v>
      </c>
      <c r="J42" s="70">
        <f t="shared" si="7"/>
        <v>0</v>
      </c>
      <c r="K42" s="70">
        <f t="shared" si="7"/>
        <v>0</v>
      </c>
      <c r="L42" s="70">
        <f t="shared" si="7"/>
        <v>0</v>
      </c>
      <c r="M42" s="70">
        <f t="shared" si="7"/>
        <v>0</v>
      </c>
    </row>
    <row r="46" spans="1:13" x14ac:dyDescent="0.2">
      <c r="A46" s="27" t="str">
        <f>'sim neg'!A75</f>
        <v>Debt, 1.5% deficit, comply DR (CapEx framework)</v>
      </c>
    </row>
    <row r="47" spans="1:13" x14ac:dyDescent="0.2">
      <c r="B47" s="27">
        <v>2015</v>
      </c>
      <c r="C47" s="27">
        <f>B47+1</f>
        <v>2016</v>
      </c>
      <c r="D47" s="27">
        <f t="shared" ref="D47:M47" si="8">C47+1</f>
        <v>2017</v>
      </c>
      <c r="E47" s="27">
        <f t="shared" si="8"/>
        <v>2018</v>
      </c>
      <c r="F47" s="27">
        <f t="shared" si="8"/>
        <v>2019</v>
      </c>
      <c r="G47" s="27">
        <f t="shared" si="8"/>
        <v>2020</v>
      </c>
      <c r="H47" s="27">
        <f t="shared" si="8"/>
        <v>2021</v>
      </c>
      <c r="I47" s="27">
        <f t="shared" si="8"/>
        <v>2022</v>
      </c>
      <c r="J47" s="27">
        <f t="shared" si="8"/>
        <v>2023</v>
      </c>
      <c r="K47" s="27">
        <f t="shared" si="8"/>
        <v>2024</v>
      </c>
      <c r="L47" s="27">
        <f t="shared" si="8"/>
        <v>2025</v>
      </c>
      <c r="M47" s="27">
        <f t="shared" si="8"/>
        <v>2026</v>
      </c>
    </row>
    <row r="48" spans="1:13" x14ac:dyDescent="0.2">
      <c r="A48" t="str">
        <f>'sim neg'!A77</f>
        <v>Current Primary Expenditures (% of GDP)</v>
      </c>
      <c r="B48" s="17">
        <f>'sim neg'!B77</f>
        <v>0.15625242698211339</v>
      </c>
      <c r="C48" s="14">
        <f>'sim neg'!C77</f>
        <v>0.1194119486418411</v>
      </c>
      <c r="D48" s="14">
        <f>'sim neg'!D77</f>
        <v>0.14214871998078804</v>
      </c>
      <c r="E48" s="14">
        <f>'sim neg'!E77</f>
        <v>0.14048491102693553</v>
      </c>
      <c r="F48" s="14">
        <f>'sim neg'!F77</f>
        <v>0.13987854131522939</v>
      </c>
      <c r="G48" s="14">
        <f>'sim neg'!G77</f>
        <v>0.13904112788833201</v>
      </c>
      <c r="H48" s="14">
        <f>'sim neg'!H77</f>
        <v>0.13965334708791144</v>
      </c>
      <c r="I48" s="14">
        <f>'sim neg'!I77</f>
        <v>0.13945834480241653</v>
      </c>
      <c r="J48" s="14">
        <f>'sim neg'!J77</f>
        <v>0.13971314207736435</v>
      </c>
      <c r="K48" s="14">
        <f>'sim neg'!K77</f>
        <v>0.13994985915437397</v>
      </c>
      <c r="L48" s="14">
        <f>'sim neg'!L77</f>
        <v>0.14016977898891483</v>
      </c>
      <c r="M48" s="14">
        <f>'sim neg'!M77</f>
        <v>0.14037409349902727</v>
      </c>
    </row>
    <row r="49" spans="1:15" x14ac:dyDescent="0.2">
      <c r="A49" t="str">
        <f>'sim neg'!A78</f>
        <v>Interest Payments (share of GDP)</v>
      </c>
      <c r="B49" s="17">
        <f>'sim neg'!B78</f>
        <v>6.1930948643129681E-3</v>
      </c>
      <c r="C49" s="14">
        <f>'sim neg'!C78</f>
        <v>3.3219593749414487E-2</v>
      </c>
      <c r="D49" s="14">
        <f>'sim neg'!D78</f>
        <v>1.6423313728475449E-2</v>
      </c>
      <c r="E49" s="14">
        <f>'sim neg'!E78</f>
        <v>1.9789465087126212E-2</v>
      </c>
      <c r="F49" s="14">
        <f>'sim neg'!F78</f>
        <v>2.2737911511112523E-2</v>
      </c>
      <c r="G49" s="14">
        <f>'sim neg'!G78</f>
        <v>2.408302163064702E-2</v>
      </c>
      <c r="H49" s="14">
        <f>'sim neg'!H78</f>
        <v>2.4707243830055282E-2</v>
      </c>
      <c r="I49" s="14">
        <f>'sim neg'!I78</f>
        <v>2.4902246115550201E-2</v>
      </c>
      <c r="J49" s="14">
        <f>'sim neg'!J78</f>
        <v>2.4647448840602382E-2</v>
      </c>
      <c r="K49" s="14">
        <f>'sim neg'!K78</f>
        <v>2.4410731763592753E-2</v>
      </c>
      <c r="L49" s="14">
        <f>'sim neg'!L78</f>
        <v>2.4190811929051908E-2</v>
      </c>
      <c r="M49" s="14">
        <f>'sim neg'!M78</f>
        <v>2.3986497418939455E-2</v>
      </c>
    </row>
    <row r="50" spans="1:15" x14ac:dyDescent="0.2">
      <c r="A50" t="s">
        <v>197</v>
      </c>
      <c r="B50" s="14">
        <f>'sim neg'!B$7</f>
        <v>3.9204044662567265E-2</v>
      </c>
      <c r="C50" s="14">
        <f>'sim neg'!C$7</f>
        <v>4.1825270994548261E-2</v>
      </c>
      <c r="D50" s="14">
        <f>'sim neg'!D$7</f>
        <v>3.870885400758671E-2</v>
      </c>
      <c r="E50" s="14">
        <f>'sim neg'!E$7</f>
        <v>3.7495206362928336E-2</v>
      </c>
      <c r="F50" s="14">
        <f>'sim neg'!F$7</f>
        <v>3.6067488954241327E-2</v>
      </c>
      <c r="G50" s="14">
        <f>'sim neg'!G$7</f>
        <v>3.6242726314935809E-2</v>
      </c>
      <c r="H50" s="14">
        <f>'sim neg'!H$7</f>
        <v>3.5984340734410196E-2</v>
      </c>
      <c r="I50" s="14">
        <f>'sim neg'!I$7</f>
        <v>3.5984340734410196E-2</v>
      </c>
      <c r="J50" s="14">
        <f>'sim neg'!J$7</f>
        <v>3.5984340734410196E-2</v>
      </c>
      <c r="K50" s="14">
        <f>'sim neg'!K$7</f>
        <v>3.5984340734410196E-2</v>
      </c>
      <c r="L50" s="14">
        <f>'sim neg'!L$7</f>
        <v>3.5984340734410196E-2</v>
      </c>
      <c r="M50" s="14">
        <f>'sim neg'!M$7</f>
        <v>3.5984340734410196E-2</v>
      </c>
    </row>
    <row r="51" spans="1:15" x14ac:dyDescent="0.2">
      <c r="A51" t="str">
        <f>'sim neg'!A80</f>
        <v>Central government, overall balance (share of GDP)</v>
      </c>
      <c r="B51" s="17">
        <f>'sim neg'!B80</f>
        <v>-1.7490025921320342E-2</v>
      </c>
      <c r="C51" s="70">
        <f>'sim neg'!C80</f>
        <v>-1.500000000000002E-2</v>
      </c>
      <c r="D51" s="70">
        <f>'sim neg'!D80</f>
        <v>-1.4999999999999979E-2</v>
      </c>
      <c r="E51" s="70">
        <f>'sim neg'!E80</f>
        <v>-1.5000000000000031E-2</v>
      </c>
      <c r="F51" s="70">
        <f>'sim neg'!F80</f>
        <v>-1.4999999999999989E-2</v>
      </c>
      <c r="G51" s="70">
        <f>'sim neg'!G80</f>
        <v>-1.5000000000000024E-2</v>
      </c>
      <c r="H51" s="70">
        <f>'sim neg'!H80</f>
        <v>-1.4999999999999968E-2</v>
      </c>
      <c r="I51" s="70">
        <f>'sim neg'!I80</f>
        <v>-1.4999999999999982E-2</v>
      </c>
      <c r="J51" s="70">
        <f>'sim neg'!J80</f>
        <v>-1.4999999999999979E-2</v>
      </c>
      <c r="K51" s="70">
        <f>'sim neg'!K80</f>
        <v>-1.4999999999999968E-2</v>
      </c>
      <c r="L51" s="70">
        <f>'sim neg'!L80</f>
        <v>-1.4999999999999989E-2</v>
      </c>
      <c r="M51" s="70">
        <f>'sim neg'!M80</f>
        <v>-1.4999999999999972E-2</v>
      </c>
    </row>
    <row r="52" spans="1:15" x14ac:dyDescent="0.2">
      <c r="A52" t="s">
        <v>198</v>
      </c>
      <c r="B52" s="17">
        <f>'sim neg'!B$5-B48-B49-B50</f>
        <v>-1.7490025921320342E-2</v>
      </c>
      <c r="C52" s="70">
        <f>'sim neg'!C$5-C48-C49-C50</f>
        <v>-1.500000000000002E-2</v>
      </c>
      <c r="D52" s="70">
        <f>'sim neg'!D$5-D48-D49-D50</f>
        <v>-1.4999999999999979E-2</v>
      </c>
      <c r="E52" s="70">
        <f>'sim neg'!E$5-E48-E49-E50</f>
        <v>-1.5000000000000031E-2</v>
      </c>
      <c r="F52" s="70">
        <f>'sim neg'!F$5-F48-F49-F50</f>
        <v>-1.4999999999999989E-2</v>
      </c>
      <c r="G52" s="70">
        <f>'sim neg'!G$5-G48-G49-G50</f>
        <v>-1.5000000000000024E-2</v>
      </c>
      <c r="H52" s="70">
        <f>'sim neg'!H$5-H48-H49-H50</f>
        <v>-1.4999999999999968E-2</v>
      </c>
      <c r="I52" s="70">
        <f>'sim neg'!I$5-I48-I49-I50</f>
        <v>-1.4999999999999982E-2</v>
      </c>
      <c r="J52" s="70">
        <f>'sim neg'!J$5-J48-J49-J50</f>
        <v>-1.4999999999999979E-2</v>
      </c>
      <c r="K52" s="70">
        <f>'sim neg'!K$5-K48-K49-K50</f>
        <v>-1.4999999999999968E-2</v>
      </c>
      <c r="L52" s="70">
        <f>'sim neg'!L$5-L48-L49-L50</f>
        <v>-1.4999999999999989E-2</v>
      </c>
      <c r="M52" s="70">
        <f>'sim neg'!M$5-M48-M49-M50</f>
        <v>-1.4999999999999972E-2</v>
      </c>
    </row>
    <row r="53" spans="1:15" x14ac:dyDescent="0.2">
      <c r="A53" s="18" t="s">
        <v>199</v>
      </c>
      <c r="B53" s="17">
        <f>B51-B52</f>
        <v>0</v>
      </c>
      <c r="C53" s="70">
        <f t="shared" ref="C53:M53" si="9">C51-C52</f>
        <v>0</v>
      </c>
      <c r="D53" s="70">
        <f t="shared" si="9"/>
        <v>0</v>
      </c>
      <c r="E53" s="70">
        <f t="shared" si="9"/>
        <v>0</v>
      </c>
      <c r="F53" s="70">
        <f t="shared" si="9"/>
        <v>0</v>
      </c>
      <c r="G53" s="70">
        <f t="shared" si="9"/>
        <v>0</v>
      </c>
      <c r="H53" s="70">
        <f t="shared" si="9"/>
        <v>0</v>
      </c>
      <c r="I53" s="70">
        <f t="shared" si="9"/>
        <v>0</v>
      </c>
      <c r="J53" s="70">
        <f t="shared" si="9"/>
        <v>0</v>
      </c>
      <c r="K53" s="70">
        <f t="shared" si="9"/>
        <v>0</v>
      </c>
      <c r="L53" s="70">
        <f t="shared" si="9"/>
        <v>0</v>
      </c>
      <c r="M53" s="70">
        <f t="shared" si="9"/>
        <v>0</v>
      </c>
    </row>
    <row r="57" spans="1:15" x14ac:dyDescent="0.2">
      <c r="A57" s="27" t="str">
        <f>'sim neg'!A85</f>
        <v>Debt, 3% deficit, comply DR, ER binding (Capex residual to 3% deficit)</v>
      </c>
    </row>
    <row r="58" spans="1:15" x14ac:dyDescent="0.2">
      <c r="B58" s="27">
        <v>2015</v>
      </c>
      <c r="C58" s="27">
        <f>B58+1</f>
        <v>2016</v>
      </c>
      <c r="D58" s="27">
        <f t="shared" ref="D58:M58" si="10">C58+1</f>
        <v>2017</v>
      </c>
      <c r="E58" s="27">
        <f t="shared" si="10"/>
        <v>2018</v>
      </c>
      <c r="F58" s="27">
        <f t="shared" si="10"/>
        <v>2019</v>
      </c>
      <c r="G58" s="27">
        <f t="shared" si="10"/>
        <v>2020</v>
      </c>
      <c r="H58" s="27">
        <f t="shared" si="10"/>
        <v>2021</v>
      </c>
      <c r="I58" s="27">
        <f t="shared" si="10"/>
        <v>2022</v>
      </c>
      <c r="J58" s="27">
        <f t="shared" si="10"/>
        <v>2023</v>
      </c>
      <c r="K58" s="27">
        <f t="shared" si="10"/>
        <v>2024</v>
      </c>
      <c r="L58" s="27">
        <f t="shared" si="10"/>
        <v>2025</v>
      </c>
      <c r="M58" s="27">
        <f t="shared" si="10"/>
        <v>2026</v>
      </c>
    </row>
    <row r="59" spans="1:15" x14ac:dyDescent="0.2">
      <c r="A59" t="str">
        <f>'sim neg'!A87</f>
        <v xml:space="preserve">    Current Primary Expenditures, if ER binding</v>
      </c>
      <c r="B59" s="17">
        <f>'sim neg'!B87</f>
        <v>0.15625242698211339</v>
      </c>
      <c r="C59" s="14">
        <f>'sim neg'!C87</f>
        <v>0.15767808425106022</v>
      </c>
      <c r="D59" s="14">
        <f>'sim neg'!D87</f>
        <v>0.15856809784862924</v>
      </c>
      <c r="E59" s="14">
        <f>'sim neg'!E87</f>
        <v>0.15947881628616031</v>
      </c>
      <c r="F59" s="14">
        <f>'sim neg'!F87</f>
        <v>0.16025103179527789</v>
      </c>
      <c r="G59" s="14">
        <f>'sim neg'!G87</f>
        <v>0.16065888153016486</v>
      </c>
      <c r="H59" s="14">
        <f>'sim neg'!H87</f>
        <v>0.16102478244078308</v>
      </c>
      <c r="I59" s="14">
        <f>'sim neg'!I87</f>
        <v>0.16133504213720029</v>
      </c>
      <c r="J59" s="14">
        <f>'sim neg'!J87</f>
        <v>0.16164589963650125</v>
      </c>
      <c r="K59" s="14">
        <f>'sim neg'!K87</f>
        <v>0.16195735609052145</v>
      </c>
      <c r="L59" s="14">
        <f>'sim neg'!L87</f>
        <v>0.16226941265331629</v>
      </c>
      <c r="M59" s="14">
        <f>'sim neg'!M87</f>
        <v>0.16258207048116466</v>
      </c>
      <c r="N59" s="14"/>
      <c r="O59" s="14"/>
    </row>
    <row r="60" spans="1:15" x14ac:dyDescent="0.2">
      <c r="A60" t="str">
        <f>'sim neg'!A88</f>
        <v>Interest Payments (share of GDP)</v>
      </c>
      <c r="B60" s="17">
        <f>'sim neg'!B88</f>
        <v>6.1930948643129681E-3</v>
      </c>
      <c r="C60" s="14">
        <f>'sim neg'!C88</f>
        <v>3.3219593749414487E-2</v>
      </c>
      <c r="D60" s="14">
        <f>'sim neg'!D88</f>
        <v>1.7670689221094344E-2</v>
      </c>
      <c r="E60" s="14">
        <f>'sim neg'!E88</f>
        <v>2.2624198800427139E-2</v>
      </c>
      <c r="F60" s="14">
        <f>'sim neg'!F88</f>
        <v>2.73160857377985E-2</v>
      </c>
      <c r="G60" s="14">
        <f>'sim neg'!G88</f>
        <v>3.0172544953956854E-2</v>
      </c>
      <c r="H60" s="14">
        <f>'sim neg'!H88</f>
        <v>3.2108917652049179E-2</v>
      </c>
      <c r="I60" s="14">
        <f>'sim neg'!I88</f>
        <v>3.3436995435684493E-2</v>
      </c>
      <c r="J60" s="14">
        <f>'sim neg'!J88</f>
        <v>3.4088824538668891E-2</v>
      </c>
      <c r="K60" s="14">
        <f>'sim neg'!K88</f>
        <v>3.4694400402852987E-2</v>
      </c>
      <c r="L60" s="14">
        <f>'sim neg'!L88</f>
        <v>3.5257005118726023E-2</v>
      </c>
      <c r="M60" s="14">
        <f>'sim neg'!M88</f>
        <v>3.5779687882427365E-2</v>
      </c>
      <c r="N60" s="14"/>
      <c r="O60" s="14"/>
    </row>
    <row r="61" spans="1:15" x14ac:dyDescent="0.2">
      <c r="A61" t="str">
        <f>'sim neg'!A90</f>
        <v xml:space="preserve">Capital Expenditures, as residual </v>
      </c>
      <c r="B61" s="17">
        <f>'sim neg'!B90</f>
        <v>3.9204044662567265E-2</v>
      </c>
      <c r="C61" s="14">
        <f>'sim neg'!C90</f>
        <v>1.8559135385329113E-2</v>
      </c>
      <c r="D61" s="14">
        <f>'sim neg'!D90</f>
        <v>3.6042100647126638E-2</v>
      </c>
      <c r="E61" s="14">
        <f>'sim neg'!E90</f>
        <v>3.0666567390402591E-2</v>
      </c>
      <c r="F61" s="14">
        <f>'sim neg'!F90</f>
        <v>2.6116824247506866E-2</v>
      </c>
      <c r="G61" s="14">
        <f>'sim neg'!G90</f>
        <v>2.3535449349793097E-2</v>
      </c>
      <c r="H61" s="14">
        <f>'sim neg'!H90</f>
        <v>2.2211231559544686E-2</v>
      </c>
      <c r="I61" s="14">
        <f>'sim neg'!I90</f>
        <v>2.0572894079492164E-2</v>
      </c>
      <c r="J61" s="14">
        <f>'sim neg'!J90</f>
        <v>1.9610207477206806E-2</v>
      </c>
      <c r="K61" s="14">
        <f>'sim neg'!K90</f>
        <v>1.8693175159002512E-2</v>
      </c>
      <c r="L61" s="14">
        <f>'sim neg'!L90</f>
        <v>1.7818513880334633E-2</v>
      </c>
      <c r="M61" s="14">
        <f>'sim neg'!M90</f>
        <v>1.6983173288784924E-2</v>
      </c>
      <c r="N61" s="14"/>
      <c r="O61" s="14"/>
    </row>
    <row r="62" spans="1:15" x14ac:dyDescent="0.2">
      <c r="A62" t="str">
        <f>'sim neg'!A89</f>
        <v>Central government, overall balance ASSUME at cap of 3% (share of GDP)</v>
      </c>
      <c r="B62" s="17">
        <f>'sim neg'!B89</f>
        <v>-0.03</v>
      </c>
      <c r="C62" s="14">
        <f>'sim neg'!C89</f>
        <v>-0.03</v>
      </c>
      <c r="D62" s="14">
        <f>'sim neg'!D89</f>
        <v>-0.03</v>
      </c>
      <c r="E62" s="14">
        <f>'sim neg'!E89</f>
        <v>-0.03</v>
      </c>
      <c r="F62" s="14">
        <f>'sim neg'!F89</f>
        <v>-0.03</v>
      </c>
      <c r="G62" s="14">
        <f>'sim neg'!G89</f>
        <v>-0.03</v>
      </c>
      <c r="H62" s="14">
        <f>'sim neg'!H89</f>
        <v>-0.03</v>
      </c>
      <c r="I62" s="14">
        <f>'sim neg'!I89</f>
        <v>-0.03</v>
      </c>
      <c r="J62" s="14">
        <f>'sim neg'!J89</f>
        <v>-0.03</v>
      </c>
      <c r="K62" s="14">
        <f>'sim neg'!K89</f>
        <v>-0.03</v>
      </c>
      <c r="L62" s="14">
        <f>'sim neg'!L89</f>
        <v>-0.03</v>
      </c>
      <c r="M62" s="14">
        <f>'sim neg'!M89</f>
        <v>-0.03</v>
      </c>
      <c r="N62" s="14"/>
      <c r="O62" s="14"/>
    </row>
    <row r="63" spans="1:15" x14ac:dyDescent="0.2">
      <c r="A63" t="s">
        <v>198</v>
      </c>
      <c r="B63" s="26">
        <f>'sim neg'!B$5-B59-B60-B61</f>
        <v>-1.7490025921320342E-2</v>
      </c>
      <c r="C63" s="70">
        <f>'sim neg'!C$5-C59-C60-C61</f>
        <v>-0.03</v>
      </c>
      <c r="D63" s="70">
        <f>'sim neg'!D$5-D59-D60-D61</f>
        <v>-3.0000000000000002E-2</v>
      </c>
      <c r="E63" s="70">
        <f>'sim neg'!E$5-E59-E60-E61</f>
        <v>-0.03</v>
      </c>
      <c r="F63" s="70">
        <f>'sim neg'!F$5-F59-F60-F61</f>
        <v>-0.03</v>
      </c>
      <c r="G63" s="70">
        <f>'sim neg'!G$5-G59-G60-G61</f>
        <v>-0.03</v>
      </c>
      <c r="H63" s="70">
        <f>'sim neg'!H$5-H59-H60-H61</f>
        <v>-0.03</v>
      </c>
      <c r="I63" s="70">
        <f>'sim neg'!I$5-I59-I60-I61</f>
        <v>-0.03</v>
      </c>
      <c r="J63" s="70">
        <f>'sim neg'!J$5-J59-J60-J61</f>
        <v>-0.03</v>
      </c>
      <c r="K63" s="70">
        <f>'sim neg'!K$5-K59-K60-K61</f>
        <v>-0.03</v>
      </c>
      <c r="L63" s="70">
        <f>'sim neg'!L$5-L59-L60-L61</f>
        <v>-0.03</v>
      </c>
      <c r="M63" s="70">
        <f>'sim neg'!M$5-M59-M60-M61</f>
        <v>-0.03</v>
      </c>
      <c r="N63" s="14"/>
      <c r="O63" s="14"/>
    </row>
    <row r="64" spans="1:15" x14ac:dyDescent="0.2">
      <c r="A64" s="18" t="s">
        <v>199</v>
      </c>
      <c r="B64" s="71"/>
      <c r="C64" s="70">
        <f t="shared" ref="C64:M64" si="11">C62-C63</f>
        <v>0</v>
      </c>
      <c r="D64" s="70">
        <f t="shared" si="11"/>
        <v>0</v>
      </c>
      <c r="E64" s="70">
        <f t="shared" si="11"/>
        <v>0</v>
      </c>
      <c r="F64" s="70">
        <f t="shared" si="11"/>
        <v>0</v>
      </c>
      <c r="G64" s="70">
        <f t="shared" si="11"/>
        <v>0</v>
      </c>
      <c r="H64" s="70">
        <f t="shared" si="11"/>
        <v>0</v>
      </c>
      <c r="I64" s="70">
        <f t="shared" si="11"/>
        <v>0</v>
      </c>
      <c r="J64" s="70">
        <f t="shared" si="11"/>
        <v>0</v>
      </c>
      <c r="K64" s="70">
        <f t="shared" si="11"/>
        <v>0</v>
      </c>
      <c r="L64" s="70">
        <f t="shared" si="11"/>
        <v>0</v>
      </c>
      <c r="M64" s="70">
        <f t="shared" si="11"/>
        <v>0</v>
      </c>
      <c r="N64" s="14"/>
      <c r="O64" s="14"/>
    </row>
    <row r="65" spans="1:15" x14ac:dyDescent="0.2">
      <c r="B65" s="47"/>
    </row>
    <row r="68" spans="1:15" x14ac:dyDescent="0.2">
      <c r="A68" s="27" t="str">
        <f>'sim neg'!A92</f>
        <v>Debt, 1.5% deficit, comply DR, ER binding, (Capex residual to 1.5% deficit)</v>
      </c>
    </row>
    <row r="69" spans="1:15" x14ac:dyDescent="0.2">
      <c r="B69" s="27">
        <v>2015</v>
      </c>
      <c r="C69" s="27">
        <f>B69+1</f>
        <v>2016</v>
      </c>
      <c r="D69" s="27">
        <f t="shared" ref="D69:M69" si="12">C69+1</f>
        <v>2017</v>
      </c>
      <c r="E69" s="27">
        <f t="shared" si="12"/>
        <v>2018</v>
      </c>
      <c r="F69" s="27">
        <f t="shared" si="12"/>
        <v>2019</v>
      </c>
      <c r="G69" s="27">
        <f t="shared" si="12"/>
        <v>2020</v>
      </c>
      <c r="H69" s="27">
        <f t="shared" si="12"/>
        <v>2021</v>
      </c>
      <c r="I69" s="27">
        <f t="shared" si="12"/>
        <v>2022</v>
      </c>
      <c r="J69" s="27">
        <f t="shared" si="12"/>
        <v>2023</v>
      </c>
      <c r="K69" s="27">
        <f t="shared" si="12"/>
        <v>2024</v>
      </c>
      <c r="L69" s="27">
        <f t="shared" si="12"/>
        <v>2025</v>
      </c>
      <c r="M69" s="27">
        <f t="shared" si="12"/>
        <v>2026</v>
      </c>
    </row>
    <row r="70" spans="1:15" x14ac:dyDescent="0.2">
      <c r="A70" t="str">
        <f>'sim neg'!A94</f>
        <v xml:space="preserve">    Current Primary Expenditures, if ER binding</v>
      </c>
      <c r="B70" s="14">
        <f>'sim neg'!B94</f>
        <v>0.15625242698211339</v>
      </c>
      <c r="C70" s="14">
        <f>'sim neg'!C94</f>
        <v>0.15767808425106022</v>
      </c>
      <c r="D70" s="14">
        <f>'sim neg'!D94</f>
        <v>0.15856809784862924</v>
      </c>
      <c r="E70" s="14">
        <f>'sim neg'!E94</f>
        <v>0.15947881628616031</v>
      </c>
      <c r="F70" s="14">
        <f>'sim neg'!F94</f>
        <v>0.16025103179527789</v>
      </c>
      <c r="G70" s="14">
        <f>'sim neg'!G94</f>
        <v>0.16065888153016486</v>
      </c>
      <c r="H70" s="14">
        <f>'sim neg'!H94</f>
        <v>0.16102478244078308</v>
      </c>
      <c r="I70" s="14">
        <f>'sim neg'!I94</f>
        <v>0.16133504213720029</v>
      </c>
      <c r="J70" s="14">
        <f>'sim neg'!J94</f>
        <v>0.16164589963650125</v>
      </c>
      <c r="K70" s="14">
        <f>'sim neg'!K94</f>
        <v>0.16195735609052145</v>
      </c>
      <c r="L70" s="14">
        <f>'sim neg'!L94</f>
        <v>0.16226941265331629</v>
      </c>
      <c r="M70" s="14">
        <f>'sim neg'!M94</f>
        <v>0.16258207048116466</v>
      </c>
      <c r="N70" s="14"/>
      <c r="O70" s="14"/>
    </row>
    <row r="71" spans="1:15" x14ac:dyDescent="0.2">
      <c r="A71" t="str">
        <f>'sim neg'!A95</f>
        <v>Interest Payments (share of GDP)</v>
      </c>
      <c r="B71" s="14">
        <f>'sim neg'!B95</f>
        <v>6.1930948643129681E-3</v>
      </c>
      <c r="C71" s="14">
        <f>'sim neg'!C95</f>
        <v>3.3219593749414487E-2</v>
      </c>
      <c r="D71" s="14">
        <f>'sim neg'!D95</f>
        <v>1.6423313728475445E-2</v>
      </c>
      <c r="E71" s="14">
        <f>'sim neg'!E95</f>
        <v>1.9789465087126215E-2</v>
      </c>
      <c r="F71" s="14">
        <f>'sim neg'!F95</f>
        <v>2.2737911511112523E-2</v>
      </c>
      <c r="G71" s="14">
        <f>'sim neg'!G95</f>
        <v>2.408302163064702E-2</v>
      </c>
      <c r="H71" s="14">
        <f>'sim neg'!H95</f>
        <v>2.4707243830055275E-2</v>
      </c>
      <c r="I71" s="14">
        <f>'sim neg'!I95</f>
        <v>2.4902246115550201E-2</v>
      </c>
      <c r="J71" s="14">
        <f>'sim neg'!J95</f>
        <v>2.4647448840602385E-2</v>
      </c>
      <c r="K71" s="14">
        <f>'sim neg'!K95</f>
        <v>2.441073176359276E-2</v>
      </c>
      <c r="L71" s="14">
        <f>'sim neg'!L95</f>
        <v>2.4190811929051918E-2</v>
      </c>
      <c r="M71" s="14">
        <f>'sim neg'!M95</f>
        <v>2.3986497418939465E-2</v>
      </c>
      <c r="N71" s="14"/>
      <c r="O71" s="14"/>
    </row>
    <row r="72" spans="1:15" x14ac:dyDescent="0.2">
      <c r="A72" t="str">
        <f>'sim neg'!A97</f>
        <v xml:space="preserve">Capital Expenditures, as residual </v>
      </c>
      <c r="B72" s="14">
        <f>'sim neg'!B97</f>
        <v>3.9204044662567265E-2</v>
      </c>
      <c r="C72" s="14">
        <f>'sim neg'!C97</f>
        <v>3.5591353853291138E-3</v>
      </c>
      <c r="D72" s="14">
        <f>'sim neg'!D97</f>
        <v>2.2289476139745534E-2</v>
      </c>
      <c r="E72" s="14">
        <f>'sim neg'!E97</f>
        <v>1.8501301103703516E-2</v>
      </c>
      <c r="F72" s="14">
        <f>'sim neg'!F97</f>
        <v>1.5694998474192843E-2</v>
      </c>
      <c r="G72" s="14">
        <f>'sim neg'!G97</f>
        <v>1.4624972673102931E-2</v>
      </c>
      <c r="H72" s="14">
        <f>'sim neg'!H97</f>
        <v>1.4612905381538591E-2</v>
      </c>
      <c r="I72" s="14">
        <f>'sim neg'!I97</f>
        <v>1.4107643399626456E-2</v>
      </c>
      <c r="J72" s="14">
        <f>'sim neg'!J97</f>
        <v>1.4051583175273313E-2</v>
      </c>
      <c r="K72" s="14">
        <f>'sim neg'!K97</f>
        <v>1.397684379826274E-2</v>
      </c>
      <c r="L72" s="14">
        <f>'sim neg'!L97</f>
        <v>1.3884707070008738E-2</v>
      </c>
      <c r="M72" s="14">
        <f>'sim neg'!M97</f>
        <v>1.3776363752272824E-2</v>
      </c>
      <c r="N72" s="14"/>
      <c r="O72" s="14"/>
    </row>
    <row r="73" spans="1:15" x14ac:dyDescent="0.2">
      <c r="A73" t="str">
        <f>'sim neg'!A96</f>
        <v>Central government, overall balance ASSUME at cap of 3% (share of GDP)</v>
      </c>
      <c r="B73" s="70">
        <f>'sim neg'!B96</f>
        <v>-1.4999999999999999E-2</v>
      </c>
      <c r="C73" s="70">
        <f>'sim neg'!C96</f>
        <v>-1.4999999999999999E-2</v>
      </c>
      <c r="D73" s="70">
        <f>'sim neg'!D96</f>
        <v>-1.4999999999999999E-2</v>
      </c>
      <c r="E73" s="70">
        <f>'sim neg'!E96</f>
        <v>-1.4999999999999999E-2</v>
      </c>
      <c r="F73" s="70">
        <f>'sim neg'!F96</f>
        <v>-1.4999999999999999E-2</v>
      </c>
      <c r="G73" s="70">
        <f>'sim neg'!G96</f>
        <v>-1.4999999999999999E-2</v>
      </c>
      <c r="H73" s="70">
        <f>'sim neg'!H96</f>
        <v>-1.4999999999999999E-2</v>
      </c>
      <c r="I73" s="70">
        <f>'sim neg'!I96</f>
        <v>-1.4999999999999999E-2</v>
      </c>
      <c r="J73" s="70">
        <f>'sim neg'!J96</f>
        <v>-1.4999999999999999E-2</v>
      </c>
      <c r="K73" s="70">
        <f>'sim neg'!K96</f>
        <v>-1.4999999999999999E-2</v>
      </c>
      <c r="L73" s="70">
        <f>'sim neg'!L96</f>
        <v>-1.4999999999999999E-2</v>
      </c>
      <c r="M73" s="70">
        <f>'sim neg'!M96</f>
        <v>-1.4999999999999999E-2</v>
      </c>
      <c r="N73" s="14"/>
      <c r="O73" s="14"/>
    </row>
    <row r="74" spans="1:15" x14ac:dyDescent="0.2">
      <c r="A74" t="s">
        <v>198</v>
      </c>
      <c r="B74" s="70">
        <f>'sim neg'!B$5-B70-B71-B72</f>
        <v>-1.7490025921320342E-2</v>
      </c>
      <c r="C74" s="70">
        <f>'sim neg'!C$5-C70-C71-C72</f>
        <v>-1.4999999999999999E-2</v>
      </c>
      <c r="D74" s="70">
        <f>'sim neg'!D$5-D70-D71-D72</f>
        <v>-1.4999999999999999E-2</v>
      </c>
      <c r="E74" s="70">
        <f>'sim neg'!E$5-E70-E71-E72</f>
        <v>-1.4999999999999999E-2</v>
      </c>
      <c r="F74" s="70">
        <f>'sim neg'!F$5-F70-F71-F72</f>
        <v>-1.4999999999999999E-2</v>
      </c>
      <c r="G74" s="70">
        <f>'sim neg'!G$5-G70-G71-G72</f>
        <v>-1.4999999999999999E-2</v>
      </c>
      <c r="H74" s="70">
        <f>'sim neg'!H$5-H70-H71-H72</f>
        <v>-1.4999999999999999E-2</v>
      </c>
      <c r="I74" s="70">
        <f>'sim neg'!I$5-I70-I71-I72</f>
        <v>-1.4999999999999999E-2</v>
      </c>
      <c r="J74" s="70">
        <f>'sim neg'!J$5-J70-J71-J72</f>
        <v>-1.4999999999999999E-2</v>
      </c>
      <c r="K74" s="70">
        <f>'sim neg'!K$5-K70-K71-K72</f>
        <v>-1.4999999999999999E-2</v>
      </c>
      <c r="L74" s="70">
        <f>'sim neg'!L$5-L70-L71-L72</f>
        <v>-1.4999999999999999E-2</v>
      </c>
      <c r="M74" s="70">
        <f>'sim neg'!M$5-M70-M71-M72</f>
        <v>-1.4999999999999999E-2</v>
      </c>
      <c r="N74" s="14"/>
      <c r="O74" s="14"/>
    </row>
    <row r="75" spans="1:15" x14ac:dyDescent="0.2">
      <c r="A75" s="18" t="s">
        <v>199</v>
      </c>
      <c r="B75" s="70"/>
      <c r="C75" s="70">
        <f t="shared" ref="C75:M75" si="13">C73-C74</f>
        <v>0</v>
      </c>
      <c r="D75" s="70">
        <f t="shared" si="13"/>
        <v>0</v>
      </c>
      <c r="E75" s="70">
        <f t="shared" si="13"/>
        <v>0</v>
      </c>
      <c r="F75" s="70">
        <f t="shared" si="13"/>
        <v>0</v>
      </c>
      <c r="G75" s="70">
        <f t="shared" si="13"/>
        <v>0</v>
      </c>
      <c r="H75" s="70">
        <f t="shared" si="13"/>
        <v>0</v>
      </c>
      <c r="I75" s="70">
        <f t="shared" si="13"/>
        <v>0</v>
      </c>
      <c r="J75" s="70">
        <f t="shared" si="13"/>
        <v>0</v>
      </c>
      <c r="K75" s="70">
        <f t="shared" si="13"/>
        <v>0</v>
      </c>
      <c r="L75" s="70">
        <f t="shared" si="13"/>
        <v>0</v>
      </c>
      <c r="M75" s="70">
        <f t="shared" si="13"/>
        <v>0</v>
      </c>
      <c r="N75" s="14"/>
      <c r="O75" s="14"/>
    </row>
    <row r="78" spans="1:15" x14ac:dyDescent="0.2">
      <c r="A78" s="27"/>
    </row>
    <row r="85" spans="1:1" x14ac:dyDescent="0.2">
      <c r="A85" s="18"/>
    </row>
    <row r="89" spans="1:1" x14ac:dyDescent="0.2">
      <c r="A89" s="27"/>
    </row>
    <row r="96" spans="1:1" x14ac:dyDescent="0.2">
      <c r="A96" s="18"/>
    </row>
    <row r="107" spans="1:1" x14ac:dyDescent="0.2">
      <c r="A107" s="18"/>
    </row>
    <row r="118" spans="1:1" x14ac:dyDescent="0.2">
      <c r="A118" s="18"/>
    </row>
    <row r="129" spans="1:1" x14ac:dyDescent="0.2">
      <c r="A129" s="18"/>
    </row>
    <row r="140" spans="1:1" x14ac:dyDescent="0.2">
      <c r="A140" s="18"/>
    </row>
    <row r="151" spans="1:1" x14ac:dyDescent="0.2">
      <c r="A151" s="18"/>
    </row>
  </sheetData>
  <pageMargins left="0.7" right="0.7" top="0.75" bottom="0.75" header="0.3" footer="0.3"/>
  <pageSetup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O151"/>
  <sheetViews>
    <sheetView topLeftCell="A14" workbookViewId="0">
      <selection activeCell="E39" sqref="E39"/>
    </sheetView>
  </sheetViews>
  <sheetFormatPr defaultColWidth="9.33203125" defaultRowHeight="12.75" x14ac:dyDescent="0.2"/>
  <cols>
    <col min="1" max="1" width="49.5" customWidth="1"/>
  </cols>
  <sheetData>
    <row r="1" spans="1:13" ht="26.25" x14ac:dyDescent="0.4">
      <c r="A1" s="68" t="s">
        <v>207</v>
      </c>
    </row>
    <row r="2" spans="1:13" x14ac:dyDescent="0.2">
      <c r="A2" s="27" t="str">
        <f>'sim pot2.5'!A31</f>
        <v>Debt, Golden rule, 1.5%, comply DR (CapEx fixed, growth feedback)</v>
      </c>
    </row>
    <row r="3" spans="1:13" x14ac:dyDescent="0.2">
      <c r="B3" s="27">
        <v>2015</v>
      </c>
      <c r="C3" s="27">
        <f>B3+1</f>
        <v>2016</v>
      </c>
      <c r="D3" s="27">
        <f t="shared" ref="D3:M3" si="0">C3+1</f>
        <v>2017</v>
      </c>
      <c r="E3" s="27">
        <f t="shared" si="0"/>
        <v>2018</v>
      </c>
      <c r="F3" s="27">
        <f t="shared" si="0"/>
        <v>2019</v>
      </c>
      <c r="G3" s="27">
        <f t="shared" si="0"/>
        <v>2020</v>
      </c>
      <c r="H3" s="27">
        <f t="shared" si="0"/>
        <v>2021</v>
      </c>
      <c r="I3" s="27">
        <f t="shared" si="0"/>
        <v>2022</v>
      </c>
      <c r="J3" s="27">
        <f t="shared" si="0"/>
        <v>2023</v>
      </c>
      <c r="K3" s="27">
        <f t="shared" si="0"/>
        <v>2024</v>
      </c>
      <c r="L3" s="27">
        <f t="shared" si="0"/>
        <v>2025</v>
      </c>
      <c r="M3" s="27">
        <f t="shared" si="0"/>
        <v>2026</v>
      </c>
    </row>
    <row r="4" spans="1:13" x14ac:dyDescent="0.2">
      <c r="A4" t="str">
        <f>'sim pot2.5'!A33</f>
        <v>Current Primary Expenditures (share of GDP)</v>
      </c>
      <c r="B4" s="14">
        <f>'sim pot2.5'!B33</f>
        <v>0.15625242698211339</v>
      </c>
      <c r="C4" s="14">
        <f>'sim pot2.5'!C33</f>
        <v>0.16158553818267818</v>
      </c>
      <c r="D4" s="14">
        <f>'sim pot2.5'!D33</f>
        <v>0.17791006858189767</v>
      </c>
      <c r="E4" s="14">
        <f>'sim pot2.5'!E33</f>
        <v>0.17202431652041106</v>
      </c>
      <c r="F4" s="14">
        <f>'sim pot2.5'!F33</f>
        <v>0.16647730824392826</v>
      </c>
      <c r="G4" s="14">
        <f>'sim pot2.5'!G33</f>
        <v>0.16242298995255028</v>
      </c>
      <c r="H4" s="14">
        <f>'sim pot2.5'!H33</f>
        <v>0.15931865039737558</v>
      </c>
      <c r="I4" s="14">
        <f>'sim pot2.5'!I33</f>
        <v>0.15548940269861483</v>
      </c>
      <c r="J4" s="14">
        <f>'sim pot2.5'!J33</f>
        <v>0.15201808361870589</v>
      </c>
      <c r="K4" s="14">
        <f>'sim pot2.5'!K33</f>
        <v>0.14875218398463225</v>
      </c>
      <c r="L4" s="14">
        <f>'sim pot2.5'!L33</f>
        <v>0.14567954785573961</v>
      </c>
      <c r="M4" s="14">
        <f>'sim pot2.5'!M33</f>
        <v>0.14278873863365704</v>
      </c>
    </row>
    <row r="5" spans="1:13" x14ac:dyDescent="0.2">
      <c r="A5" t="str">
        <f>'sim pot2.5'!A34</f>
        <v>Interest Payments (share of GDP)</v>
      </c>
      <c r="B5" s="14">
        <f>'sim pot2.5'!B34</f>
        <v>6.1930948643129681E-3</v>
      </c>
      <c r="C5" s="14">
        <f>'sim pot2.5'!C34</f>
        <v>3.2871275203125667E-2</v>
      </c>
      <c r="D5" s="14">
        <f>'sim pot2.5'!D34</f>
        <v>1.9370819134952547E-2</v>
      </c>
      <c r="E5" s="14">
        <f>'sim pot2.5'!E34</f>
        <v>2.5745265956578976E-2</v>
      </c>
      <c r="F5" s="14">
        <f>'sim pot2.5'!F34</f>
        <v>3.2206633536655004E-2</v>
      </c>
      <c r="G5" s="14">
        <f>'sim pot2.5'!G34</f>
        <v>3.6943885881364526E-2</v>
      </c>
      <c r="H5" s="14">
        <f>'sim pot2.5'!H34</f>
        <v>4.1026281255001393E-2</v>
      </c>
      <c r="I5" s="14">
        <f>'sim pot2.5'!I34</f>
        <v>4.4855528953762124E-2</v>
      </c>
      <c r="J5" s="14">
        <f>'sim pot2.5'!J34</f>
        <v>4.8326848033671037E-2</v>
      </c>
      <c r="K5" s="14">
        <f>'sim pot2.5'!K34</f>
        <v>5.1592747667744694E-2</v>
      </c>
      <c r="L5" s="14">
        <f>'sim pot2.5'!L34</f>
        <v>5.466538379663733E-2</v>
      </c>
      <c r="M5" s="14">
        <f>'sim pot2.5'!M34</f>
        <v>5.7556193018719913E-2</v>
      </c>
    </row>
    <row r="6" spans="1:13" x14ac:dyDescent="0.2">
      <c r="A6" t="s">
        <v>197</v>
      </c>
      <c r="B6" s="14">
        <f>'sim pot2.5'!B$6</f>
        <v>4.4999999999999998E-2</v>
      </c>
      <c r="C6" s="14">
        <f>'sim pot2.5'!C$6</f>
        <v>4.4999999999999998E-2</v>
      </c>
      <c r="D6" s="14">
        <f>'sim pot2.5'!D$6</f>
        <v>4.4999999999999998E-2</v>
      </c>
      <c r="E6" s="14">
        <f>'sim pot2.5'!E$6</f>
        <v>4.4999999999999998E-2</v>
      </c>
      <c r="F6" s="14">
        <f>'sim pot2.5'!F$6</f>
        <v>4.4999999999999998E-2</v>
      </c>
      <c r="G6" s="14">
        <f>'sim pot2.5'!G$6</f>
        <v>4.4999999999999998E-2</v>
      </c>
      <c r="H6" s="14">
        <f>'sim pot2.5'!H$6</f>
        <v>4.4999999999999998E-2</v>
      </c>
      <c r="I6" s="14">
        <f>'sim pot2.5'!I$6</f>
        <v>4.4999999999999998E-2</v>
      </c>
      <c r="J6" s="14">
        <f>'sim pot2.5'!J$6</f>
        <v>4.4999999999999998E-2</v>
      </c>
      <c r="K6" s="14">
        <f>'sim pot2.5'!K$6</f>
        <v>4.4999999999999998E-2</v>
      </c>
      <c r="L6" s="14">
        <f>'sim pot2.5'!L$6</f>
        <v>4.4999999999999998E-2</v>
      </c>
      <c r="M6" s="14">
        <f>'sim pot2.5'!M$6</f>
        <v>4.4999999999999998E-2</v>
      </c>
    </row>
    <row r="7" spans="1:13" x14ac:dyDescent="0.2">
      <c r="A7" t="str">
        <f>'sim pot2.5'!A36</f>
        <v>Central government, overall balance (share of GDP)</v>
      </c>
      <c r="B7" s="14">
        <f>'sim pot2.5'!B36</f>
        <v>-2.3285981258753075E-2</v>
      </c>
      <c r="C7" s="14">
        <f>'sim pot2.5'!C36</f>
        <v>-6.0000000000000019E-2</v>
      </c>
      <c r="D7" s="14">
        <f>'sim pot2.5'!D36</f>
        <v>-0.06</v>
      </c>
      <c r="E7" s="14">
        <f>'sim pot2.5'!E36</f>
        <v>-5.9999999999999984E-2</v>
      </c>
      <c r="F7" s="14">
        <f>'sim pot2.5'!F36</f>
        <v>-6.0000000000000005E-2</v>
      </c>
      <c r="G7" s="14">
        <f>'sim pot2.5'!G36</f>
        <v>-5.9999999999999991E-2</v>
      </c>
      <c r="H7" s="14">
        <f>'sim pot2.5'!H36</f>
        <v>-6.0000000000000026E-2</v>
      </c>
      <c r="I7" s="14">
        <f>'sim pot2.5'!I36</f>
        <v>-6.0000000000000005E-2</v>
      </c>
      <c r="J7" s="14">
        <f>'sim pot2.5'!J36</f>
        <v>-5.9999999999999977E-2</v>
      </c>
      <c r="K7" s="14">
        <f>'sim pot2.5'!K36</f>
        <v>-5.9999999999999991E-2</v>
      </c>
      <c r="L7" s="14">
        <f>'sim pot2.5'!L36</f>
        <v>-5.9999999999999991E-2</v>
      </c>
      <c r="M7" s="14">
        <f>'sim pot2.5'!M36</f>
        <v>-6.0000000000000005E-2</v>
      </c>
    </row>
    <row r="8" spans="1:13" x14ac:dyDescent="0.2">
      <c r="A8" t="s">
        <v>198</v>
      </c>
      <c r="B8" s="70">
        <f>'sim pot2.5'!B$5-B4-B5-B6</f>
        <v>-2.3285981258753075E-2</v>
      </c>
      <c r="C8" s="70">
        <f>'sim pot2.5'!C$5-C4-C5-C6</f>
        <v>-6.0000000000000019E-2</v>
      </c>
      <c r="D8" s="70">
        <f>'sim pot2.5'!D$5-D4-D5-D6</f>
        <v>-0.06</v>
      </c>
      <c r="E8" s="70">
        <f>'sim pot2.5'!E$5-E4-E5-E6</f>
        <v>-5.9999999999999984E-2</v>
      </c>
      <c r="F8" s="70">
        <f>'sim pot2.5'!F$5-F4-F5-F6</f>
        <v>-6.0000000000000005E-2</v>
      </c>
      <c r="G8" s="70">
        <f>'sim pot2.5'!G$5-G4-G5-G6</f>
        <v>-5.9999999999999991E-2</v>
      </c>
      <c r="H8" s="70">
        <f>'sim pot2.5'!H$5-H4-H5-H6</f>
        <v>-6.0000000000000026E-2</v>
      </c>
      <c r="I8" s="70">
        <f>'sim pot2.5'!I$5-I4-I5-I6</f>
        <v>-6.0000000000000005E-2</v>
      </c>
      <c r="J8" s="70">
        <f>'sim pot2.5'!J$5-J4-J5-J6</f>
        <v>-5.9999999999999977E-2</v>
      </c>
      <c r="K8" s="70">
        <f>'sim pot2.5'!K$5-K4-K5-K6</f>
        <v>-5.9999999999999991E-2</v>
      </c>
      <c r="L8" s="70">
        <f>'sim pot2.5'!L$5-L4-L5-L6</f>
        <v>-5.9999999999999991E-2</v>
      </c>
      <c r="M8" s="70">
        <f>'sim pot2.5'!M$5-M4-M5-M6</f>
        <v>-6.0000000000000005E-2</v>
      </c>
    </row>
    <row r="9" spans="1:13" x14ac:dyDescent="0.2">
      <c r="A9" s="18" t="s">
        <v>199</v>
      </c>
      <c r="B9" s="70">
        <f>B7-B8</f>
        <v>0</v>
      </c>
      <c r="C9" s="70">
        <f t="shared" ref="C9:M9" si="1">C7-C8</f>
        <v>0</v>
      </c>
      <c r="D9" s="70">
        <f t="shared" si="1"/>
        <v>0</v>
      </c>
      <c r="E9" s="70">
        <f t="shared" si="1"/>
        <v>0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0</v>
      </c>
      <c r="L9" s="70">
        <f t="shared" si="1"/>
        <v>0</v>
      </c>
      <c r="M9" s="70">
        <f t="shared" si="1"/>
        <v>0</v>
      </c>
    </row>
    <row r="13" spans="1:13" x14ac:dyDescent="0.2">
      <c r="A13" s="27" t="str">
        <f>'sim pot2.5'!A41</f>
        <v>Debt, Golden rule, 1.5%, comply DR&amp;ER (CapEx fixed, growth feedback)</v>
      </c>
    </row>
    <row r="14" spans="1:13" x14ac:dyDescent="0.2">
      <c r="B14" s="27">
        <v>2015</v>
      </c>
      <c r="C14" s="27">
        <f>B14+1</f>
        <v>2016</v>
      </c>
      <c r="D14" s="27">
        <f t="shared" ref="D14:M14" si="2">C14+1</f>
        <v>2017</v>
      </c>
      <c r="E14" s="27">
        <f t="shared" si="2"/>
        <v>2018</v>
      </c>
      <c r="F14" s="27">
        <f t="shared" si="2"/>
        <v>2019</v>
      </c>
      <c r="G14" s="27">
        <f t="shared" si="2"/>
        <v>2020</v>
      </c>
      <c r="H14" s="27">
        <f t="shared" si="2"/>
        <v>2021</v>
      </c>
      <c r="I14" s="27">
        <f t="shared" si="2"/>
        <v>2022</v>
      </c>
      <c r="J14" s="27">
        <f t="shared" si="2"/>
        <v>2023</v>
      </c>
      <c r="K14" s="27">
        <f t="shared" si="2"/>
        <v>2024</v>
      </c>
      <c r="L14" s="27">
        <f t="shared" si="2"/>
        <v>2025</v>
      </c>
      <c r="M14" s="27">
        <f t="shared" si="2"/>
        <v>2026</v>
      </c>
    </row>
    <row r="15" spans="1:13" x14ac:dyDescent="0.2">
      <c r="A15" t="str">
        <f>'sim pot2.5'!A45</f>
        <v>Current Primary Expenditures (% of GDP)</v>
      </c>
      <c r="B15" s="14">
        <f>'sim pot2.5'!B45</f>
        <v>0.15625242698211339</v>
      </c>
      <c r="C15" s="14">
        <f>'sim pot2.5'!C45</f>
        <v>0.15767808425106022</v>
      </c>
      <c r="D15" s="14">
        <f>'sim pot2.5'!D45</f>
        <v>0.15856809784862924</v>
      </c>
      <c r="E15" s="14">
        <f>'sim pot2.5'!E45</f>
        <v>0.15947881628616031</v>
      </c>
      <c r="F15" s="14">
        <f>'sim pot2.5'!F45</f>
        <v>0.16025103179527789</v>
      </c>
      <c r="G15" s="14">
        <f>'sim pot2.5'!G45</f>
        <v>0.16065888153016486</v>
      </c>
      <c r="H15" s="14">
        <f>'sim pot2.5'!H45</f>
        <v>0.16102478244078308</v>
      </c>
      <c r="I15" s="14">
        <f>'sim pot2.5'!I45</f>
        <v>0.16035614793191949</v>
      </c>
      <c r="J15" s="14">
        <f>'sim pot2.5'!J45</f>
        <v>0.15659683339960956</v>
      </c>
      <c r="K15" s="14">
        <f>'sim pot2.5'!K45</f>
        <v>0.15305998078744315</v>
      </c>
      <c r="L15" s="14">
        <f>'sim pot2.5'!L45</f>
        <v>0.14973242564602701</v>
      </c>
      <c r="M15" s="14">
        <f>'sim pot2.5'!M45</f>
        <v>0.14660178254795841</v>
      </c>
    </row>
    <row r="16" spans="1:13" x14ac:dyDescent="0.2">
      <c r="A16" t="str">
        <f>'sim pot2.5'!A46</f>
        <v>Interest Payments (share of GDP)</v>
      </c>
      <c r="B16" s="14">
        <f>'sim pot2.5'!B46</f>
        <v>6.1930948643129681E-3</v>
      </c>
      <c r="C16" s="14">
        <f>'sim pot2.5'!C46</f>
        <v>3.2871275203125667E-2</v>
      </c>
      <c r="D16" s="14">
        <f>'sim pot2.5'!D46</f>
        <v>1.9056203219075411E-2</v>
      </c>
      <c r="E16" s="14">
        <f>'sim pot2.5'!E46</f>
        <v>2.3640965261814157E-2</v>
      </c>
      <c r="F16" s="14">
        <f>'sim pot2.5'!F46</f>
        <v>2.8617986560265058E-2</v>
      </c>
      <c r="G16" s="14">
        <f>'sim pot2.5'!G46</f>
        <v>3.2513375708051524E-2</v>
      </c>
      <c r="H16" s="14">
        <f>'sim pot2.5'!H46</f>
        <v>3.6207586062698527E-2</v>
      </c>
      <c r="I16" s="14">
        <f>'sim pot2.5'!I46</f>
        <v>3.9988783720457451E-2</v>
      </c>
      <c r="J16" s="14">
        <f>'sim pot2.5'!J46</f>
        <v>4.374809825276741E-2</v>
      </c>
      <c r="K16" s="14">
        <f>'sim pot2.5'!K46</f>
        <v>4.7284950864933825E-2</v>
      </c>
      <c r="L16" s="14">
        <f>'sim pot2.5'!L46</f>
        <v>5.0612506006349929E-2</v>
      </c>
      <c r="M16" s="14">
        <f>'sim pot2.5'!M46</f>
        <v>5.3743149104418554E-2</v>
      </c>
    </row>
    <row r="17" spans="1:13" x14ac:dyDescent="0.2">
      <c r="A17" t="s">
        <v>197</v>
      </c>
      <c r="B17" s="14">
        <f>'sim pot2.5'!B$6</f>
        <v>4.4999999999999998E-2</v>
      </c>
      <c r="C17" s="14">
        <f>'sim pot2.5'!C$6</f>
        <v>4.4999999999999998E-2</v>
      </c>
      <c r="D17" s="14">
        <f>'sim pot2.5'!D$6</f>
        <v>4.4999999999999998E-2</v>
      </c>
      <c r="E17" s="14">
        <f>'sim pot2.5'!E$6</f>
        <v>4.4999999999999998E-2</v>
      </c>
      <c r="F17" s="14">
        <f>'sim pot2.5'!F$6</f>
        <v>4.4999999999999998E-2</v>
      </c>
      <c r="G17" s="14">
        <f>'sim pot2.5'!G$6</f>
        <v>4.4999999999999998E-2</v>
      </c>
      <c r="H17" s="14">
        <f>'sim pot2.5'!H$6</f>
        <v>4.4999999999999998E-2</v>
      </c>
      <c r="I17" s="14">
        <f>'sim pot2.5'!I$6</f>
        <v>4.4999999999999998E-2</v>
      </c>
      <c r="J17" s="14">
        <f>'sim pot2.5'!J$6</f>
        <v>4.4999999999999998E-2</v>
      </c>
      <c r="K17" s="14">
        <f>'sim pot2.5'!K$6</f>
        <v>4.4999999999999998E-2</v>
      </c>
      <c r="L17" s="14">
        <f>'sim pot2.5'!L$6</f>
        <v>4.4999999999999998E-2</v>
      </c>
      <c r="M17" s="14">
        <f>'sim pot2.5'!M$6</f>
        <v>4.4999999999999998E-2</v>
      </c>
    </row>
    <row r="18" spans="1:13" x14ac:dyDescent="0.2">
      <c r="A18" t="str">
        <f>'sim pot2.5'!A48</f>
        <v>Central government, overall balance (share of GDP)</v>
      </c>
      <c r="B18" s="14">
        <f>'sim pot2.5'!B48</f>
        <v>-2.3285981258753075E-2</v>
      </c>
      <c r="C18" s="14">
        <f>'sim pot2.5'!C48</f>
        <v>-5.6092546068382064E-2</v>
      </c>
      <c r="D18" s="14">
        <f>'sim pot2.5'!D48</f>
        <v>-4.034341335085443E-2</v>
      </c>
      <c r="E18" s="14">
        <f>'sim pot2.5'!E48</f>
        <v>-4.535019907098442E-2</v>
      </c>
      <c r="F18" s="14">
        <f>'sim pot2.5'!F48</f>
        <v>-5.0185076574959686E-2</v>
      </c>
      <c r="G18" s="14">
        <f>'sim pot2.5'!G48</f>
        <v>-5.3805381404301571E-2</v>
      </c>
      <c r="H18" s="14">
        <f>'sim pot2.5'!H48</f>
        <v>-5.6887436851104659E-2</v>
      </c>
      <c r="I18" s="14">
        <f>'sim pot2.5'!I48</f>
        <v>-5.9999999999999991E-2</v>
      </c>
      <c r="J18" s="14">
        <f>'sim pot2.5'!J48</f>
        <v>-6.0000000000000019E-2</v>
      </c>
      <c r="K18" s="14">
        <f>'sim pot2.5'!K48</f>
        <v>-6.0000000000000026E-2</v>
      </c>
      <c r="L18" s="14">
        <f>'sim pot2.5'!L48</f>
        <v>-5.9999999999999991E-2</v>
      </c>
      <c r="M18" s="14">
        <f>'sim pot2.5'!M48</f>
        <v>-6.0000000000000019E-2</v>
      </c>
    </row>
    <row r="19" spans="1:13" x14ac:dyDescent="0.2">
      <c r="A19" t="s">
        <v>198</v>
      </c>
      <c r="B19" s="70">
        <f>'sim pot2.5'!B$5-B15-B16-B17</f>
        <v>-2.3285981258753075E-2</v>
      </c>
      <c r="C19" s="70">
        <f>'sim pot2.5'!C$5-C15-C16-C17</f>
        <v>-5.6092546068382064E-2</v>
      </c>
      <c r="D19" s="70">
        <f>'sim pot2.5'!D$5-D15-D16-D17</f>
        <v>-4.034341335085443E-2</v>
      </c>
      <c r="E19" s="70">
        <f>'sim pot2.5'!E$5-E15-E16-E17</f>
        <v>-4.535019907098442E-2</v>
      </c>
      <c r="F19" s="70">
        <f>'sim pot2.5'!F$5-F15-F16-F17</f>
        <v>-5.0185076574959686E-2</v>
      </c>
      <c r="G19" s="70">
        <f>'sim pot2.5'!G$5-G15-G16-G17</f>
        <v>-5.3805381404301571E-2</v>
      </c>
      <c r="H19" s="70">
        <f>'sim pot2.5'!H$5-H15-H16-H17</f>
        <v>-5.6887436851104659E-2</v>
      </c>
      <c r="I19" s="70">
        <f>'sim pot2.5'!I$5-I15-I16-I17</f>
        <v>-5.9999999999999991E-2</v>
      </c>
      <c r="J19" s="70">
        <f>'sim pot2.5'!J$5-J15-J16-J17</f>
        <v>-6.0000000000000019E-2</v>
      </c>
      <c r="K19" s="70">
        <f>'sim pot2.5'!K$5-K15-K16-K17</f>
        <v>-6.0000000000000026E-2</v>
      </c>
      <c r="L19" s="70">
        <f>'sim pot2.5'!L$5-L15-L16-L17</f>
        <v>-5.9999999999999991E-2</v>
      </c>
      <c r="M19" s="70">
        <f>'sim pot2.5'!M$5-M15-M16-M17</f>
        <v>-6.0000000000000019E-2</v>
      </c>
    </row>
    <row r="20" spans="1:13" x14ac:dyDescent="0.2">
      <c r="A20" s="18" t="s">
        <v>199</v>
      </c>
      <c r="B20" s="70">
        <f>B18-B19</f>
        <v>0</v>
      </c>
      <c r="C20" s="70">
        <f t="shared" ref="C20:M20" si="3">C18-C19</f>
        <v>0</v>
      </c>
      <c r="D20" s="70">
        <f t="shared" si="3"/>
        <v>0</v>
      </c>
      <c r="E20" s="70">
        <f t="shared" si="3"/>
        <v>0</v>
      </c>
      <c r="F20" s="70">
        <f t="shared" si="3"/>
        <v>0</v>
      </c>
      <c r="G20" s="70">
        <f t="shared" si="3"/>
        <v>0</v>
      </c>
      <c r="H20" s="70">
        <f t="shared" si="3"/>
        <v>0</v>
      </c>
      <c r="I20" s="70">
        <f t="shared" si="3"/>
        <v>0</v>
      </c>
      <c r="J20" s="70">
        <f t="shared" si="3"/>
        <v>0</v>
      </c>
      <c r="K20" s="70">
        <f t="shared" si="3"/>
        <v>0</v>
      </c>
      <c r="L20" s="70">
        <f t="shared" si="3"/>
        <v>0</v>
      </c>
      <c r="M20" s="70">
        <f t="shared" si="3"/>
        <v>0</v>
      </c>
    </row>
    <row r="24" spans="1:13" x14ac:dyDescent="0.2">
      <c r="A24" s="27" t="str">
        <f>'sim boom bust'!A53</f>
        <v>Debt, 3% deficit, comply DR&amp;ER (CapEx fixed, growth feedback)</v>
      </c>
    </row>
    <row r="25" spans="1:13" x14ac:dyDescent="0.2">
      <c r="B25" s="27">
        <v>2015</v>
      </c>
      <c r="C25" s="27">
        <f>B25+1</f>
        <v>2016</v>
      </c>
      <c r="D25" s="27">
        <f t="shared" ref="D25:M25" si="4">C25+1</f>
        <v>2017</v>
      </c>
      <c r="E25" s="27">
        <f t="shared" si="4"/>
        <v>2018</v>
      </c>
      <c r="F25" s="27">
        <f t="shared" si="4"/>
        <v>2019</v>
      </c>
      <c r="G25" s="27">
        <f t="shared" si="4"/>
        <v>2020</v>
      </c>
      <c r="H25" s="27">
        <f t="shared" si="4"/>
        <v>2021</v>
      </c>
      <c r="I25" s="27">
        <f t="shared" si="4"/>
        <v>2022</v>
      </c>
      <c r="J25" s="27">
        <f t="shared" si="4"/>
        <v>2023</v>
      </c>
      <c r="K25" s="27">
        <f t="shared" si="4"/>
        <v>2024</v>
      </c>
      <c r="L25" s="27">
        <f t="shared" si="4"/>
        <v>2025</v>
      </c>
      <c r="M25" s="27">
        <f t="shared" si="4"/>
        <v>2026</v>
      </c>
    </row>
    <row r="26" spans="1:13" x14ac:dyDescent="0.2">
      <c r="A26" t="str">
        <f>'sim pot2.5'!A57</f>
        <v>Current Primary Expenditures (% of GDP)</v>
      </c>
      <c r="B26" s="14">
        <f>'sim pot2.5'!B57</f>
        <v>0.15625242698211339</v>
      </c>
      <c r="C26" s="14">
        <f>'sim pot2.5'!C57</f>
        <v>0.13158553818267818</v>
      </c>
      <c r="D26" s="14">
        <f>'sim pot2.5'!D57</f>
        <v>0.15032557434127225</v>
      </c>
      <c r="E26" s="14">
        <f>'sim pot2.5'!E57</f>
        <v>0.14726707774204262</v>
      </c>
      <c r="F26" s="14">
        <f>'sim pot2.5'!F57</f>
        <v>0.14478055265709477</v>
      </c>
      <c r="G26" s="14">
        <f>'sim pot2.5'!G57</f>
        <v>0.14340566771931687</v>
      </c>
      <c r="H26" s="14">
        <f>'sim pot2.5'!H57</f>
        <v>0.14274714981073661</v>
      </c>
      <c r="I26" s="14">
        <f>'sim pot2.5'!I57</f>
        <v>0.14122908956502811</v>
      </c>
      <c r="J26" s="14">
        <f>'sim pot2.5'!J57</f>
        <v>0.13988920499269247</v>
      </c>
      <c r="K26" s="14">
        <f>'sim pot2.5'!K57</f>
        <v>0.1386286096876343</v>
      </c>
      <c r="L26" s="14">
        <f>'sim pot2.5'!L57</f>
        <v>0.1374426116129161</v>
      </c>
      <c r="M26" s="14">
        <f>'sim pot2.5'!M57</f>
        <v>0.13632679638848108</v>
      </c>
    </row>
    <row r="27" spans="1:13" x14ac:dyDescent="0.2">
      <c r="A27" t="str">
        <f>'sim pot2.5'!A58</f>
        <v>Interest Payments (share of GDP)</v>
      </c>
      <c r="B27" s="14">
        <f>'sim pot2.5'!B58</f>
        <v>6.1930948643129681E-3</v>
      </c>
      <c r="C27" s="14">
        <f>'sim pot2.5'!C58</f>
        <v>3.2871275203125667E-2</v>
      </c>
      <c r="D27" s="14">
        <f>'sim pot2.5'!D58</f>
        <v>1.6955313375577957E-2</v>
      </c>
      <c r="E27" s="14">
        <f>'sim pot2.5'!E58</f>
        <v>2.0502504734947448E-2</v>
      </c>
      <c r="F27" s="14">
        <f>'sim pot2.5'!F58</f>
        <v>2.3903389123488453E-2</v>
      </c>
      <c r="G27" s="14">
        <f>'sim pot2.5'!G58</f>
        <v>2.5961208114597963E-2</v>
      </c>
      <c r="H27" s="14">
        <f>'sim pot2.5'!H58</f>
        <v>2.7597781841640346E-2</v>
      </c>
      <c r="I27" s="14">
        <f>'sim pot2.5'!I58</f>
        <v>2.9115842087348819E-2</v>
      </c>
      <c r="J27" s="14">
        <f>'sim pot2.5'!J58</f>
        <v>3.045572665968448E-2</v>
      </c>
      <c r="K27" s="14">
        <f>'sim pot2.5'!K58</f>
        <v>3.1716321964742653E-2</v>
      </c>
      <c r="L27" s="14">
        <f>'sim pot2.5'!L58</f>
        <v>3.2902320039460822E-2</v>
      </c>
      <c r="M27" s="14">
        <f>'sim pot2.5'!M58</f>
        <v>3.4018135263895848E-2</v>
      </c>
    </row>
    <row r="28" spans="1:13" x14ac:dyDescent="0.2">
      <c r="A28" t="s">
        <v>197</v>
      </c>
      <c r="B28" s="14">
        <f>'sim pot2.5'!B$6</f>
        <v>4.4999999999999998E-2</v>
      </c>
      <c r="C28" s="14">
        <f>'sim pot2.5'!C$6</f>
        <v>4.4999999999999998E-2</v>
      </c>
      <c r="D28" s="14">
        <f>'sim pot2.5'!D$6</f>
        <v>4.4999999999999998E-2</v>
      </c>
      <c r="E28" s="14">
        <f>'sim pot2.5'!E$6</f>
        <v>4.4999999999999998E-2</v>
      </c>
      <c r="F28" s="14">
        <f>'sim pot2.5'!F$6</f>
        <v>4.4999999999999998E-2</v>
      </c>
      <c r="G28" s="14">
        <f>'sim pot2.5'!G$6</f>
        <v>4.4999999999999998E-2</v>
      </c>
      <c r="H28" s="14">
        <f>'sim pot2.5'!H$6</f>
        <v>4.4999999999999998E-2</v>
      </c>
      <c r="I28" s="14">
        <f>'sim pot2.5'!I$6</f>
        <v>4.4999999999999998E-2</v>
      </c>
      <c r="J28" s="14">
        <f>'sim pot2.5'!J$6</f>
        <v>4.4999999999999998E-2</v>
      </c>
      <c r="K28" s="14">
        <f>'sim pot2.5'!K$6</f>
        <v>4.4999999999999998E-2</v>
      </c>
      <c r="L28" s="14">
        <f>'sim pot2.5'!L$6</f>
        <v>4.4999999999999998E-2</v>
      </c>
      <c r="M28" s="14">
        <f>'sim pot2.5'!M$6</f>
        <v>4.4999999999999998E-2</v>
      </c>
    </row>
    <row r="29" spans="1:13" x14ac:dyDescent="0.2">
      <c r="A29" t="str">
        <f>'sim pot2.5'!A60</f>
        <v>Central government, overall balance (share of GDP)</v>
      </c>
      <c r="B29" s="14">
        <f>'sim pot2.5'!B60</f>
        <v>-2.3285981258753075E-2</v>
      </c>
      <c r="C29" s="14">
        <f>'sim pot2.5'!C60</f>
        <v>-3.000000000000002E-2</v>
      </c>
      <c r="D29" s="14">
        <f>'sim pot2.5'!D60</f>
        <v>-2.9999999999999985E-2</v>
      </c>
      <c r="E29" s="14">
        <f>'sim pot2.5'!E60</f>
        <v>-3.000000000000002E-2</v>
      </c>
      <c r="F29" s="14">
        <f>'sim pot2.5'!F60</f>
        <v>-2.9999999999999971E-2</v>
      </c>
      <c r="G29" s="14">
        <f>'sim pot2.5'!G60</f>
        <v>-3.000000000000002E-2</v>
      </c>
      <c r="H29" s="14">
        <f>'sim pot2.5'!H60</f>
        <v>-3.0000000000000002E-2</v>
      </c>
      <c r="I29" s="14">
        <f>'sim pot2.5'!I60</f>
        <v>-2.9999999999999978E-2</v>
      </c>
      <c r="J29" s="14">
        <f>'sim pot2.5'!J60</f>
        <v>-3.0000000000000002E-2</v>
      </c>
      <c r="K29" s="14">
        <f>'sim pot2.5'!K60</f>
        <v>-0.03</v>
      </c>
      <c r="L29" s="14">
        <f>'sim pot2.5'!L60</f>
        <v>-2.9999999999999971E-2</v>
      </c>
      <c r="M29" s="14">
        <f>'sim pot2.5'!M60</f>
        <v>-2.9999999999999978E-2</v>
      </c>
    </row>
    <row r="30" spans="1:13" x14ac:dyDescent="0.2">
      <c r="A30" t="s">
        <v>198</v>
      </c>
      <c r="B30" s="70">
        <f>'sim pot2.5'!B$5-B26-B27-B28</f>
        <v>-2.3285981258753075E-2</v>
      </c>
      <c r="C30" s="70">
        <f>'sim pot2.5'!C$5-C26-C27-C28</f>
        <v>-3.000000000000002E-2</v>
      </c>
      <c r="D30" s="70">
        <f>'sim pot2.5'!D$5-D26-D27-D28</f>
        <v>-2.9999999999999985E-2</v>
      </c>
      <c r="E30" s="70">
        <f>'sim pot2.5'!E$5-E26-E27-E28</f>
        <v>-3.000000000000002E-2</v>
      </c>
      <c r="F30" s="70">
        <f>'sim pot2.5'!F$5-F26-F27-F28</f>
        <v>-2.9999999999999971E-2</v>
      </c>
      <c r="G30" s="70">
        <f>'sim pot2.5'!G$5-G26-G27-G28</f>
        <v>-3.000000000000002E-2</v>
      </c>
      <c r="H30" s="70">
        <f>'sim pot2.5'!H$5-H26-H27-H28</f>
        <v>-3.0000000000000002E-2</v>
      </c>
      <c r="I30" s="70">
        <f>'sim pot2.5'!I$5-I26-I27-I28</f>
        <v>-2.9999999999999978E-2</v>
      </c>
      <c r="J30" s="70">
        <f>'sim pot2.5'!J$5-J26-J27-J28</f>
        <v>-3.0000000000000002E-2</v>
      </c>
      <c r="K30" s="70">
        <f>'sim pot2.5'!K$5-K26-K27-K28</f>
        <v>-0.03</v>
      </c>
      <c r="L30" s="70">
        <f>'sim pot2.5'!L$5-L26-L27-L28</f>
        <v>-2.9999999999999971E-2</v>
      </c>
      <c r="M30" s="70">
        <f>'sim pot2.5'!M$5-M26-M27-M28</f>
        <v>-2.9999999999999978E-2</v>
      </c>
    </row>
    <row r="31" spans="1:13" x14ac:dyDescent="0.2">
      <c r="A31" s="18" t="s">
        <v>199</v>
      </c>
      <c r="B31" s="70">
        <f>B29-B30</f>
        <v>0</v>
      </c>
      <c r="C31" s="70">
        <f t="shared" ref="C31:M31" si="5">C29-C30</f>
        <v>0</v>
      </c>
      <c r="D31" s="70">
        <f t="shared" si="5"/>
        <v>0</v>
      </c>
      <c r="E31" s="70">
        <f t="shared" si="5"/>
        <v>0</v>
      </c>
      <c r="F31" s="70">
        <f t="shared" si="5"/>
        <v>0</v>
      </c>
      <c r="G31" s="70">
        <f t="shared" si="5"/>
        <v>0</v>
      </c>
      <c r="H31" s="70">
        <f t="shared" si="5"/>
        <v>0</v>
      </c>
      <c r="I31" s="70">
        <f t="shared" si="5"/>
        <v>0</v>
      </c>
      <c r="J31" s="70">
        <f t="shared" si="5"/>
        <v>0</v>
      </c>
      <c r="K31" s="70">
        <f t="shared" si="5"/>
        <v>0</v>
      </c>
      <c r="L31" s="70">
        <f t="shared" si="5"/>
        <v>0</v>
      </c>
      <c r="M31" s="70">
        <f t="shared" si="5"/>
        <v>0</v>
      </c>
    </row>
    <row r="35" spans="1:13" x14ac:dyDescent="0.2">
      <c r="A35" s="27" t="str">
        <f>'sim pot2.5'!A65</f>
        <v>Debt, 3% deficit, comply DR (CapEx fixed, growth feedback)</v>
      </c>
    </row>
    <row r="36" spans="1:13" x14ac:dyDescent="0.2">
      <c r="B36" s="27">
        <v>2015</v>
      </c>
      <c r="C36" s="27">
        <f>B36+1</f>
        <v>2016</v>
      </c>
      <c r="D36" s="27">
        <f t="shared" ref="D36:M36" si="6">C36+1</f>
        <v>2017</v>
      </c>
      <c r="E36" s="27">
        <f t="shared" si="6"/>
        <v>2018</v>
      </c>
      <c r="F36" s="27">
        <f t="shared" si="6"/>
        <v>2019</v>
      </c>
      <c r="G36" s="27">
        <f t="shared" si="6"/>
        <v>2020</v>
      </c>
      <c r="H36" s="27">
        <f t="shared" si="6"/>
        <v>2021</v>
      </c>
      <c r="I36" s="27">
        <f t="shared" si="6"/>
        <v>2022</v>
      </c>
      <c r="J36" s="27">
        <f t="shared" si="6"/>
        <v>2023</v>
      </c>
      <c r="K36" s="27">
        <f t="shared" si="6"/>
        <v>2024</v>
      </c>
      <c r="L36" s="27">
        <f t="shared" si="6"/>
        <v>2025</v>
      </c>
      <c r="M36" s="27">
        <f t="shared" si="6"/>
        <v>2026</v>
      </c>
    </row>
    <row r="37" spans="1:13" x14ac:dyDescent="0.2">
      <c r="A37" t="str">
        <f>'sim pot2.5'!A67</f>
        <v>Current Primary Expenditures (% of GDP)</v>
      </c>
      <c r="B37" s="14">
        <f>'sim pot2.5'!B67</f>
        <v>0.15625242698211339</v>
      </c>
      <c r="C37" s="14">
        <f>'sim pot2.5'!C67</f>
        <v>0.13158553818267815</v>
      </c>
      <c r="D37" s="14">
        <f>'sim pot2.5'!D67</f>
        <v>0.15032557434127228</v>
      </c>
      <c r="E37" s="14">
        <f>'sim pot2.5'!E67</f>
        <v>0.14726707774204259</v>
      </c>
      <c r="F37" s="14">
        <f>'sim pot2.5'!F67</f>
        <v>0.14478055265709483</v>
      </c>
      <c r="G37" s="14">
        <f>'sim pot2.5'!G67</f>
        <v>0.14340566771931684</v>
      </c>
      <c r="H37" s="14">
        <f>'sim pot2.5'!H67</f>
        <v>0.14274714981073661</v>
      </c>
      <c r="I37" s="14">
        <f>'sim pot2.5'!I67</f>
        <v>0.14122908956502814</v>
      </c>
      <c r="J37" s="14">
        <f>'sim pot2.5'!J67</f>
        <v>0.13988920499269247</v>
      </c>
      <c r="K37" s="14">
        <f>'sim pot2.5'!K67</f>
        <v>0.1386286096876343</v>
      </c>
      <c r="L37" s="14">
        <f>'sim pot2.5'!L67</f>
        <v>0.13744261161291613</v>
      </c>
      <c r="M37" s="14">
        <f>'sim pot2.5'!M67</f>
        <v>0.13632679638848111</v>
      </c>
    </row>
    <row r="38" spans="1:13" x14ac:dyDescent="0.2">
      <c r="A38" t="str">
        <f>'sim pot2.5'!A68</f>
        <v>Interest Payments (share of GDP)</v>
      </c>
      <c r="B38" s="14">
        <f>'sim pot2.5'!B68</f>
        <v>6.1930948643129681E-3</v>
      </c>
      <c r="C38" s="14">
        <f>'sim pot2.5'!C68</f>
        <v>3.2871275203125667E-2</v>
      </c>
      <c r="D38" s="14">
        <f>'sim pot2.5'!D68</f>
        <v>1.6955313375577954E-2</v>
      </c>
      <c r="E38" s="14">
        <f>'sim pot2.5'!E68</f>
        <v>2.0502504734947444E-2</v>
      </c>
      <c r="F38" s="14">
        <f>'sim pot2.5'!F68</f>
        <v>2.3903389123488453E-2</v>
      </c>
      <c r="G38" s="14">
        <f>'sim pot2.5'!G68</f>
        <v>2.5961208114597963E-2</v>
      </c>
      <c r="H38" s="14">
        <f>'sim pot2.5'!H68</f>
        <v>2.7597781841640349E-2</v>
      </c>
      <c r="I38" s="14">
        <f>'sim pot2.5'!I68</f>
        <v>2.9115842087348819E-2</v>
      </c>
      <c r="J38" s="14">
        <f>'sim pot2.5'!J68</f>
        <v>3.0455726659684493E-2</v>
      </c>
      <c r="K38" s="14">
        <f>'sim pot2.5'!K68</f>
        <v>3.1716321964742659E-2</v>
      </c>
      <c r="L38" s="14">
        <f>'sim pot2.5'!L68</f>
        <v>3.2902320039460829E-2</v>
      </c>
      <c r="M38" s="14">
        <f>'sim pot2.5'!M68</f>
        <v>3.4018135263895855E-2</v>
      </c>
    </row>
    <row r="39" spans="1:13" x14ac:dyDescent="0.2">
      <c r="A39" t="s">
        <v>197</v>
      </c>
      <c r="B39" s="14">
        <f>'sim pot2.5'!B$6</f>
        <v>4.4999999999999998E-2</v>
      </c>
      <c r="C39" s="14">
        <f>'sim pot2.5'!C$6</f>
        <v>4.4999999999999998E-2</v>
      </c>
      <c r="D39" s="14">
        <f>'sim pot2.5'!D$6</f>
        <v>4.4999999999999998E-2</v>
      </c>
      <c r="E39" s="14">
        <f>'sim pot2.5'!E$6</f>
        <v>4.4999999999999998E-2</v>
      </c>
      <c r="F39" s="14">
        <f>'sim pot2.5'!F$6</f>
        <v>4.4999999999999998E-2</v>
      </c>
      <c r="G39" s="14">
        <f>'sim pot2.5'!G$6</f>
        <v>4.4999999999999998E-2</v>
      </c>
      <c r="H39" s="14">
        <f>'sim pot2.5'!H$6</f>
        <v>4.4999999999999998E-2</v>
      </c>
      <c r="I39" s="14">
        <f>'sim pot2.5'!I$6</f>
        <v>4.4999999999999998E-2</v>
      </c>
      <c r="J39" s="14">
        <f>'sim pot2.5'!J$6</f>
        <v>4.4999999999999998E-2</v>
      </c>
      <c r="K39" s="14">
        <f>'sim pot2.5'!K$6</f>
        <v>4.4999999999999998E-2</v>
      </c>
      <c r="L39" s="14">
        <f>'sim pot2.5'!L$6</f>
        <v>4.4999999999999998E-2</v>
      </c>
      <c r="M39" s="14">
        <f>'sim pot2.5'!M$6</f>
        <v>4.4999999999999998E-2</v>
      </c>
    </row>
    <row r="40" spans="1:13" x14ac:dyDescent="0.2">
      <c r="A40" t="str">
        <f>'sim pot2.5'!A70</f>
        <v>Central government, overall balance (share of GDP)</v>
      </c>
      <c r="B40" s="14">
        <f>'sim pot2.5'!B70</f>
        <v>-2.3285981258753075E-2</v>
      </c>
      <c r="C40" s="14">
        <f>'sim pot2.5'!C70</f>
        <v>-2.9999999999999992E-2</v>
      </c>
      <c r="D40" s="14">
        <f>'sim pot2.5'!D70</f>
        <v>-3.0000000000000009E-2</v>
      </c>
      <c r="E40" s="14">
        <f>'sim pot2.5'!E70</f>
        <v>-2.9999999999999988E-2</v>
      </c>
      <c r="F40" s="14">
        <f>'sim pot2.5'!F70</f>
        <v>-3.0000000000000027E-2</v>
      </c>
      <c r="G40" s="14">
        <f>'sim pot2.5'!G70</f>
        <v>-2.9999999999999992E-2</v>
      </c>
      <c r="H40" s="14">
        <f>'sim pot2.5'!H70</f>
        <v>-3.0000000000000006E-2</v>
      </c>
      <c r="I40" s="14">
        <f>'sim pot2.5'!I70</f>
        <v>-3.0000000000000006E-2</v>
      </c>
      <c r="J40" s="14">
        <f>'sim pot2.5'!J70</f>
        <v>-3.0000000000000016E-2</v>
      </c>
      <c r="K40" s="14">
        <f>'sim pot2.5'!K70</f>
        <v>-3.0000000000000006E-2</v>
      </c>
      <c r="L40" s="14">
        <f>'sim pot2.5'!L70</f>
        <v>-3.0000000000000006E-2</v>
      </c>
      <c r="M40" s="14">
        <f>'sim pot2.5'!M70</f>
        <v>-3.0000000000000013E-2</v>
      </c>
    </row>
    <row r="41" spans="1:13" x14ac:dyDescent="0.2">
      <c r="A41" t="s">
        <v>198</v>
      </c>
      <c r="B41" s="70">
        <f>'sim pot2.5'!B$5-B37-B38-B39</f>
        <v>-2.3285981258753075E-2</v>
      </c>
      <c r="C41" s="70">
        <f>'sim pot2.5'!C$5-C37-C38-C39</f>
        <v>-2.9999999999999992E-2</v>
      </c>
      <c r="D41" s="70">
        <f>'sim pot2.5'!D$5-D37-D38-D39</f>
        <v>-3.0000000000000009E-2</v>
      </c>
      <c r="E41" s="70">
        <f>'sim pot2.5'!E$5-E37-E38-E39</f>
        <v>-2.9999999999999988E-2</v>
      </c>
      <c r="F41" s="70">
        <f>'sim pot2.5'!F$5-F37-F38-F39</f>
        <v>-3.0000000000000027E-2</v>
      </c>
      <c r="G41" s="70">
        <f>'sim pot2.5'!G$5-G37-G38-G39</f>
        <v>-2.9999999999999992E-2</v>
      </c>
      <c r="H41" s="70">
        <f>'sim pot2.5'!H$5-H37-H38-H39</f>
        <v>-3.0000000000000006E-2</v>
      </c>
      <c r="I41" s="70">
        <f>'sim pot2.5'!I$5-I37-I38-I39</f>
        <v>-3.0000000000000006E-2</v>
      </c>
      <c r="J41" s="70">
        <f>'sim pot2.5'!J$5-J37-J38-J39</f>
        <v>-3.0000000000000016E-2</v>
      </c>
      <c r="K41" s="70">
        <f>'sim pot2.5'!K$5-K37-K38-K39</f>
        <v>-3.0000000000000006E-2</v>
      </c>
      <c r="L41" s="70">
        <f>'sim pot2.5'!L$5-L37-L38-L39</f>
        <v>-3.0000000000000006E-2</v>
      </c>
      <c r="M41" s="70">
        <f>'sim pot2.5'!M$5-M37-M38-M39</f>
        <v>-3.0000000000000013E-2</v>
      </c>
    </row>
    <row r="42" spans="1:13" x14ac:dyDescent="0.2">
      <c r="A42" s="18" t="s">
        <v>199</v>
      </c>
      <c r="B42" s="70">
        <f>B40-B41</f>
        <v>0</v>
      </c>
      <c r="C42" s="70">
        <f t="shared" ref="C42:M42" si="7">C40-C41</f>
        <v>0</v>
      </c>
      <c r="D42" s="70">
        <f t="shared" si="7"/>
        <v>0</v>
      </c>
      <c r="E42" s="70">
        <f t="shared" si="7"/>
        <v>0</v>
      </c>
      <c r="F42" s="70">
        <f t="shared" si="7"/>
        <v>0</v>
      </c>
      <c r="G42" s="70">
        <f t="shared" si="7"/>
        <v>0</v>
      </c>
      <c r="H42" s="70">
        <f t="shared" si="7"/>
        <v>0</v>
      </c>
      <c r="I42" s="70">
        <f t="shared" si="7"/>
        <v>0</v>
      </c>
      <c r="J42" s="70">
        <f t="shared" si="7"/>
        <v>0</v>
      </c>
      <c r="K42" s="70">
        <f t="shared" si="7"/>
        <v>0</v>
      </c>
      <c r="L42" s="70">
        <f t="shared" si="7"/>
        <v>0</v>
      </c>
      <c r="M42" s="70">
        <f t="shared" si="7"/>
        <v>0</v>
      </c>
    </row>
    <row r="46" spans="1:13" x14ac:dyDescent="0.2">
      <c r="A46" s="27" t="str">
        <f>'sim pot2.5'!A75</f>
        <v>Debt, 1.5% deficit, comply DR (CapEx framework)</v>
      </c>
    </row>
    <row r="47" spans="1:13" x14ac:dyDescent="0.2">
      <c r="B47" s="27">
        <v>2015</v>
      </c>
      <c r="C47" s="27">
        <f>B47+1</f>
        <v>2016</v>
      </c>
      <c r="D47" s="27">
        <f t="shared" ref="D47:M47" si="8">C47+1</f>
        <v>2017</v>
      </c>
      <c r="E47" s="27">
        <f t="shared" si="8"/>
        <v>2018</v>
      </c>
      <c r="F47" s="27">
        <f t="shared" si="8"/>
        <v>2019</v>
      </c>
      <c r="G47" s="27">
        <f t="shared" si="8"/>
        <v>2020</v>
      </c>
      <c r="H47" s="27">
        <f t="shared" si="8"/>
        <v>2021</v>
      </c>
      <c r="I47" s="27">
        <f t="shared" si="8"/>
        <v>2022</v>
      </c>
      <c r="J47" s="27">
        <f t="shared" si="8"/>
        <v>2023</v>
      </c>
      <c r="K47" s="27">
        <f t="shared" si="8"/>
        <v>2024</v>
      </c>
      <c r="L47" s="27">
        <f t="shared" si="8"/>
        <v>2025</v>
      </c>
      <c r="M47" s="27">
        <f t="shared" si="8"/>
        <v>2026</v>
      </c>
    </row>
    <row r="48" spans="1:13" x14ac:dyDescent="0.2">
      <c r="A48" t="str">
        <f>'sim pot2.5'!A77</f>
        <v>Current Primary Expenditures (% of GDP)</v>
      </c>
      <c r="B48" s="17">
        <f>'sim pot2.5'!B77</f>
        <v>0.15625242698211339</v>
      </c>
      <c r="C48" s="14">
        <f>'sim pot2.5'!C77</f>
        <v>0.11971579297459441</v>
      </c>
      <c r="D48" s="14">
        <f>'sim pot2.5'!D77</f>
        <v>0.14279195627383043</v>
      </c>
      <c r="E48" s="14">
        <f>'sim pot2.5'!E77</f>
        <v>0.1423493550788395</v>
      </c>
      <c r="F48" s="14">
        <f>'sim pot2.5'!F77</f>
        <v>0.14281980978391395</v>
      </c>
      <c r="G48" s="14">
        <f>'sim pot2.5'!G77</f>
        <v>0.14261119232797181</v>
      </c>
      <c r="H48" s="14">
        <f>'sim pot2.5'!H77</f>
        <v>0.14343629874464661</v>
      </c>
      <c r="I48" s="14">
        <f>'sim pot2.5'!I77</f>
        <v>0.1430761137732815</v>
      </c>
      <c r="J48" s="14">
        <f>'sim pot2.5'!J77</f>
        <v>0.14280422346529298</v>
      </c>
      <c r="K48" s="14">
        <f>'sim pot2.5'!K77</f>
        <v>0.142548422590488</v>
      </c>
      <c r="L48" s="14">
        <f>'sim pot2.5'!L77</f>
        <v>0.14230775903747253</v>
      </c>
      <c r="M48" s="14">
        <f>'sim pot2.5'!M77</f>
        <v>0.14208133703717959</v>
      </c>
    </row>
    <row r="49" spans="1:15" x14ac:dyDescent="0.2">
      <c r="A49" t="str">
        <f>'sim pot2.5'!A78</f>
        <v>Interest Payments (share of GDP)</v>
      </c>
      <c r="B49" s="17">
        <f>'sim pot2.5'!B78</f>
        <v>6.1930948643129681E-3</v>
      </c>
      <c r="C49" s="14">
        <f>'sim pot2.5'!C78</f>
        <v>3.2915749416661186E-2</v>
      </c>
      <c r="D49" s="14">
        <f>'sim pot2.5'!D78</f>
        <v>1.5780077435433044E-2</v>
      </c>
      <c r="E49" s="14">
        <f>'sim pot2.5'!E78</f>
        <v>1.7925021035222231E-2</v>
      </c>
      <c r="F49" s="14">
        <f>'sim pot2.5'!F78</f>
        <v>1.9796643042427949E-2</v>
      </c>
      <c r="G49" s="14">
        <f>'sim pot2.5'!G78</f>
        <v>2.0512957191007201E-2</v>
      </c>
      <c r="H49" s="14">
        <f>'sim pot2.5'!H78</f>
        <v>2.092429217332013E-2</v>
      </c>
      <c r="I49" s="14">
        <f>'sim pot2.5'!I78</f>
        <v>2.1284477144685243E-2</v>
      </c>
      <c r="J49" s="14">
        <f>'sim pot2.5'!J78</f>
        <v>2.1556367452673759E-2</v>
      </c>
      <c r="K49" s="14">
        <f>'sim pot2.5'!K78</f>
        <v>2.1812168327478731E-2</v>
      </c>
      <c r="L49" s="14">
        <f>'sim pot2.5'!L78</f>
        <v>2.2052831880494193E-2</v>
      </c>
      <c r="M49" s="14">
        <f>'sim pot2.5'!M78</f>
        <v>2.2279253880787143E-2</v>
      </c>
    </row>
    <row r="50" spans="1:15" x14ac:dyDescent="0.2">
      <c r="A50" t="s">
        <v>197</v>
      </c>
      <c r="B50" s="14">
        <f>'sim pot2.5'!B$7</f>
        <v>3.9204044662567265E-2</v>
      </c>
      <c r="C50" s="14">
        <f>'sim pot2.5'!C$7</f>
        <v>4.1825270994548261E-2</v>
      </c>
      <c r="D50" s="14">
        <f>'sim pot2.5'!D$7</f>
        <v>3.870885400758671E-2</v>
      </c>
      <c r="E50" s="14">
        <f>'sim pot2.5'!E$7</f>
        <v>3.7495206362928336E-2</v>
      </c>
      <c r="F50" s="14">
        <f>'sim pot2.5'!F$7</f>
        <v>3.6067488954241327E-2</v>
      </c>
      <c r="G50" s="14">
        <f>'sim pot2.5'!G$7</f>
        <v>3.6242726314935809E-2</v>
      </c>
      <c r="H50" s="14">
        <f>'sim pot2.5'!H$7</f>
        <v>3.5984340734410196E-2</v>
      </c>
      <c r="I50" s="14">
        <f>'sim pot2.5'!I$7</f>
        <v>3.5984340734410196E-2</v>
      </c>
      <c r="J50" s="14">
        <f>'sim pot2.5'!J$7</f>
        <v>3.5984340734410196E-2</v>
      </c>
      <c r="K50" s="14">
        <f>'sim pot2.5'!K$7</f>
        <v>3.5984340734410196E-2</v>
      </c>
      <c r="L50" s="14">
        <f>'sim pot2.5'!L$7</f>
        <v>3.5984340734410196E-2</v>
      </c>
      <c r="M50" s="14">
        <f>'sim pot2.5'!M$7</f>
        <v>3.5984340734410196E-2</v>
      </c>
    </row>
    <row r="51" spans="1:15" x14ac:dyDescent="0.2">
      <c r="A51" t="str">
        <f>'sim pot2.5'!A80</f>
        <v>Central government, overall balance (share of GDP)</v>
      </c>
      <c r="B51" s="17">
        <f>'sim pot2.5'!B80</f>
        <v>-1.7490025921320342E-2</v>
      </c>
      <c r="C51" s="70">
        <f>'sim pot2.5'!C80</f>
        <v>-1.5000000000000027E-2</v>
      </c>
      <c r="D51" s="70">
        <f>'sim pot2.5'!D80</f>
        <v>-1.4999999999999961E-2</v>
      </c>
      <c r="E51" s="70">
        <f>'sim pot2.5'!E80</f>
        <v>-1.5000000000000024E-2</v>
      </c>
      <c r="F51" s="70">
        <f>'sim pot2.5'!F80</f>
        <v>-1.4999999999999975E-2</v>
      </c>
      <c r="G51" s="70">
        <f>'sim pot2.5'!G80</f>
        <v>-1.5000000000000013E-2</v>
      </c>
      <c r="H51" s="70">
        <f>'sim pot2.5'!H80</f>
        <v>-1.4999999999999989E-2</v>
      </c>
      <c r="I51" s="70">
        <f>'sim pot2.5'!I80</f>
        <v>-1.4999999999999989E-2</v>
      </c>
      <c r="J51" s="70">
        <f>'sim pot2.5'!J80</f>
        <v>-1.4999999999999986E-2</v>
      </c>
      <c r="K51" s="70">
        <f>'sim pot2.5'!K80</f>
        <v>-1.4999999999999979E-2</v>
      </c>
      <c r="L51" s="70">
        <f>'sim pot2.5'!L80</f>
        <v>-1.4999999999999972E-2</v>
      </c>
      <c r="M51" s="70">
        <f>'sim pot2.5'!M80</f>
        <v>-1.4999999999999986E-2</v>
      </c>
    </row>
    <row r="52" spans="1:15" x14ac:dyDescent="0.2">
      <c r="A52" t="s">
        <v>198</v>
      </c>
      <c r="B52" s="17">
        <f>'sim pot2.5'!B$5-B48-B49-B50</f>
        <v>-1.7490025921320342E-2</v>
      </c>
      <c r="C52" s="70">
        <f>'sim pot2.5'!C$5-C48-C49-C50</f>
        <v>-1.5000000000000027E-2</v>
      </c>
      <c r="D52" s="70">
        <f>'sim pot2.5'!D$5-D48-D49-D50</f>
        <v>-1.4999999999999961E-2</v>
      </c>
      <c r="E52" s="70">
        <f>'sim pot2.5'!E$5-E48-E49-E50</f>
        <v>-1.5000000000000024E-2</v>
      </c>
      <c r="F52" s="70">
        <f>'sim pot2.5'!F$5-F48-F49-F50</f>
        <v>-1.4999999999999975E-2</v>
      </c>
      <c r="G52" s="70">
        <f>'sim pot2.5'!G$5-G48-G49-G50</f>
        <v>-1.5000000000000013E-2</v>
      </c>
      <c r="H52" s="70">
        <f>'sim pot2.5'!H$5-H48-H49-H50</f>
        <v>-1.4999999999999989E-2</v>
      </c>
      <c r="I52" s="70">
        <f>'sim pot2.5'!I$5-I48-I49-I50</f>
        <v>-1.4999999999999989E-2</v>
      </c>
      <c r="J52" s="70">
        <f>'sim pot2.5'!J$5-J48-J49-J50</f>
        <v>-1.4999999999999986E-2</v>
      </c>
      <c r="K52" s="70">
        <f>'sim pot2.5'!K$5-K48-K49-K50</f>
        <v>-1.4999999999999979E-2</v>
      </c>
      <c r="L52" s="70">
        <f>'sim pot2.5'!L$5-L48-L49-L50</f>
        <v>-1.4999999999999972E-2</v>
      </c>
      <c r="M52" s="70">
        <f>'sim pot2.5'!M$5-M48-M49-M50</f>
        <v>-1.4999999999999986E-2</v>
      </c>
    </row>
    <row r="53" spans="1:15" x14ac:dyDescent="0.2">
      <c r="A53" s="18" t="s">
        <v>199</v>
      </c>
      <c r="B53" s="17">
        <f>B51-B52</f>
        <v>0</v>
      </c>
      <c r="C53" s="70">
        <f t="shared" ref="C53:M53" si="9">C51-C52</f>
        <v>0</v>
      </c>
      <c r="D53" s="70">
        <f t="shared" si="9"/>
        <v>0</v>
      </c>
      <c r="E53" s="70">
        <f t="shared" si="9"/>
        <v>0</v>
      </c>
      <c r="F53" s="70">
        <f t="shared" si="9"/>
        <v>0</v>
      </c>
      <c r="G53" s="70">
        <f t="shared" si="9"/>
        <v>0</v>
      </c>
      <c r="H53" s="70">
        <f t="shared" si="9"/>
        <v>0</v>
      </c>
      <c r="I53" s="70">
        <f t="shared" si="9"/>
        <v>0</v>
      </c>
      <c r="J53" s="70">
        <f t="shared" si="9"/>
        <v>0</v>
      </c>
      <c r="K53" s="70">
        <f t="shared" si="9"/>
        <v>0</v>
      </c>
      <c r="L53" s="70">
        <f t="shared" si="9"/>
        <v>0</v>
      </c>
      <c r="M53" s="70">
        <f t="shared" si="9"/>
        <v>0</v>
      </c>
    </row>
    <row r="57" spans="1:15" x14ac:dyDescent="0.2">
      <c r="A57" s="27" t="str">
        <f>'sim pot2.5'!A85</f>
        <v>Debt, 3% deficit, comply DR, ER binding (Capex residual to 3% deficit)</v>
      </c>
    </row>
    <row r="58" spans="1:15" x14ac:dyDescent="0.2">
      <c r="B58" s="27">
        <v>2015</v>
      </c>
      <c r="C58" s="27">
        <f>B58+1</f>
        <v>2016</v>
      </c>
      <c r="D58" s="27">
        <f t="shared" ref="D58:M58" si="10">C58+1</f>
        <v>2017</v>
      </c>
      <c r="E58" s="27">
        <f t="shared" si="10"/>
        <v>2018</v>
      </c>
      <c r="F58" s="27">
        <f t="shared" si="10"/>
        <v>2019</v>
      </c>
      <c r="G58" s="27">
        <f t="shared" si="10"/>
        <v>2020</v>
      </c>
      <c r="H58" s="27">
        <f t="shared" si="10"/>
        <v>2021</v>
      </c>
      <c r="I58" s="27">
        <f t="shared" si="10"/>
        <v>2022</v>
      </c>
      <c r="J58" s="27">
        <f t="shared" si="10"/>
        <v>2023</v>
      </c>
      <c r="K58" s="27">
        <f t="shared" si="10"/>
        <v>2024</v>
      </c>
      <c r="L58" s="27">
        <f t="shared" si="10"/>
        <v>2025</v>
      </c>
      <c r="M58" s="27">
        <f t="shared" si="10"/>
        <v>2026</v>
      </c>
    </row>
    <row r="59" spans="1:15" x14ac:dyDescent="0.2">
      <c r="A59" t="str">
        <f>'sim pot2.5'!A87</f>
        <v xml:space="preserve">    Current Primary Expenditures, if ER binding</v>
      </c>
      <c r="B59" s="17">
        <f>'sim pot2.5'!B87</f>
        <v>0.15625242698211339</v>
      </c>
      <c r="C59" s="14">
        <f>'sim pot2.5'!C87</f>
        <v>0.15767808425106022</v>
      </c>
      <c r="D59" s="14">
        <f>'sim pot2.5'!D87</f>
        <v>0.15856809784862924</v>
      </c>
      <c r="E59" s="14">
        <f>'sim pot2.5'!E87</f>
        <v>0.15947881628616031</v>
      </c>
      <c r="F59" s="14">
        <f>'sim pot2.5'!F87</f>
        <v>0.16025103179527789</v>
      </c>
      <c r="G59" s="14">
        <f>'sim pot2.5'!G87</f>
        <v>0.16065888153016486</v>
      </c>
      <c r="H59" s="14">
        <f>'sim pot2.5'!H87</f>
        <v>0.16102478244078308</v>
      </c>
      <c r="I59" s="14">
        <f>'sim pot2.5'!I87</f>
        <v>0.16133504213720029</v>
      </c>
      <c r="J59" s="14">
        <f>'sim pot2.5'!J87</f>
        <v>0.16164589963650125</v>
      </c>
      <c r="K59" s="14">
        <f>'sim pot2.5'!K87</f>
        <v>0.16195735609052145</v>
      </c>
      <c r="L59" s="14">
        <f>'sim pot2.5'!L87</f>
        <v>0.16226941265331629</v>
      </c>
      <c r="M59" s="14">
        <f>'sim pot2.5'!M87</f>
        <v>0.16258207048116466</v>
      </c>
      <c r="N59" s="14"/>
      <c r="O59" s="14"/>
    </row>
    <row r="60" spans="1:15" x14ac:dyDescent="0.2">
      <c r="A60" t="str">
        <f>'sim pot2.5'!A88</f>
        <v>Interest Payments (share of GDP)</v>
      </c>
      <c r="B60" s="17">
        <f>'sim pot2.5'!B88</f>
        <v>6.1930948643129681E-3</v>
      </c>
      <c r="C60" s="14">
        <f>'sim pot2.5'!C88</f>
        <v>3.2915749416661186E-2</v>
      </c>
      <c r="D60" s="14">
        <f>'sim pot2.5'!D88</f>
        <v>1.6988814217044387E-2</v>
      </c>
      <c r="E60" s="14">
        <f>'sim pot2.5'!E88</f>
        <v>2.0548864372255244E-2</v>
      </c>
      <c r="F60" s="14">
        <f>'sim pot2.5'!F88</f>
        <v>2.3950782911600854E-2</v>
      </c>
      <c r="G60" s="14">
        <f>'sim pot2.5'!G88</f>
        <v>2.6006713416421905E-2</v>
      </c>
      <c r="H60" s="14">
        <f>'sim pot2.5'!H88</f>
        <v>2.7640828619832501E-2</v>
      </c>
      <c r="I60" s="14">
        <f>'sim pot2.5'!I88</f>
        <v>2.9156479317199651E-2</v>
      </c>
      <c r="J60" s="14">
        <f>'sim pot2.5'!J88</f>
        <v>3.0493959133002121E-2</v>
      </c>
      <c r="K60" s="14">
        <f>'sim pot2.5'!K88</f>
        <v>3.1752291985862428E-2</v>
      </c>
      <c r="L60" s="14">
        <f>'sim pot2.5'!L88</f>
        <v>3.2936161491689347E-2</v>
      </c>
      <c r="M60" s="14">
        <f>'sim pot2.5'!M88</f>
        <v>3.4049974107835418E-2</v>
      </c>
      <c r="N60" s="14"/>
      <c r="O60" s="14"/>
    </row>
    <row r="61" spans="1:15" x14ac:dyDescent="0.2">
      <c r="A61" t="str">
        <f>'sim pot2.5'!A90</f>
        <v xml:space="preserve">Capital Expenditures, as residual </v>
      </c>
      <c r="B61" s="17">
        <f>'sim pot2.5'!B90</f>
        <v>3.9204044662567265E-2</v>
      </c>
      <c r="C61" s="14">
        <f>'sim pot2.5'!C90</f>
        <v>1.8862979718082415E-2</v>
      </c>
      <c r="D61" s="14">
        <f>'sim pot2.5'!D90</f>
        <v>3.6723975651176591E-2</v>
      </c>
      <c r="E61" s="14">
        <f>'sim pot2.5'!E90</f>
        <v>3.274190181857449E-2</v>
      </c>
      <c r="F61" s="14">
        <f>'sim pot2.5'!F90</f>
        <v>2.9482127073704512E-2</v>
      </c>
      <c r="G61" s="14">
        <f>'sim pot2.5'!G90</f>
        <v>2.7701280887328046E-2</v>
      </c>
      <c r="H61" s="14">
        <f>'sim pot2.5'!H90</f>
        <v>2.6679320591761365E-2</v>
      </c>
      <c r="I61" s="14">
        <f>'sim pot2.5'!I90</f>
        <v>2.4853410197977006E-2</v>
      </c>
      <c r="J61" s="14">
        <f>'sim pot2.5'!J90</f>
        <v>2.3205072882873577E-2</v>
      </c>
      <c r="K61" s="14">
        <f>'sim pot2.5'!K90</f>
        <v>2.1635283575993071E-2</v>
      </c>
      <c r="L61" s="14">
        <f>'sim pot2.5'!L90</f>
        <v>2.0139357507371308E-2</v>
      </c>
      <c r="M61" s="14">
        <f>'sim pot2.5'!M90</f>
        <v>1.8712887063376871E-2</v>
      </c>
      <c r="N61" s="14"/>
      <c r="O61" s="14"/>
    </row>
    <row r="62" spans="1:15" x14ac:dyDescent="0.2">
      <c r="A62" t="str">
        <f>'sim pot2.5'!A89</f>
        <v>Central government, overall balance ASSUME at cap of 3% (share of GDP)</v>
      </c>
      <c r="B62" s="17">
        <f>'sim pot2.5'!B89</f>
        <v>-0.03</v>
      </c>
      <c r="C62" s="14">
        <f>'sim pot2.5'!C89</f>
        <v>-0.03</v>
      </c>
      <c r="D62" s="14">
        <f>'sim pot2.5'!D89</f>
        <v>-0.03</v>
      </c>
      <c r="E62" s="14">
        <f>'sim pot2.5'!E89</f>
        <v>-0.03</v>
      </c>
      <c r="F62" s="14">
        <f>'sim pot2.5'!F89</f>
        <v>-0.03</v>
      </c>
      <c r="G62" s="14">
        <f>'sim pot2.5'!G89</f>
        <v>-0.03</v>
      </c>
      <c r="H62" s="14">
        <f>'sim pot2.5'!H89</f>
        <v>-0.03</v>
      </c>
      <c r="I62" s="14">
        <f>'sim pot2.5'!I89</f>
        <v>-0.03</v>
      </c>
      <c r="J62" s="14">
        <f>'sim pot2.5'!J89</f>
        <v>-0.03</v>
      </c>
      <c r="K62" s="14">
        <f>'sim pot2.5'!K89</f>
        <v>-0.03</v>
      </c>
      <c r="L62" s="14">
        <f>'sim pot2.5'!L89</f>
        <v>-0.03</v>
      </c>
      <c r="M62" s="14">
        <f>'sim pot2.5'!M89</f>
        <v>-0.03</v>
      </c>
      <c r="N62" s="14"/>
      <c r="O62" s="14"/>
    </row>
    <row r="63" spans="1:15" x14ac:dyDescent="0.2">
      <c r="A63" t="s">
        <v>198</v>
      </c>
      <c r="B63" s="26">
        <f>'sim pot2.5'!B$5-B59-B60-B61</f>
        <v>-1.7490025921320342E-2</v>
      </c>
      <c r="C63" s="70">
        <f>'sim pot2.5'!C$5-C59-C60-C61</f>
        <v>-0.03</v>
      </c>
      <c r="D63" s="70">
        <f>'sim pot2.5'!D$5-D59-D60-D61</f>
        <v>-0.03</v>
      </c>
      <c r="E63" s="70">
        <f>'sim pot2.5'!E$5-E59-E60-E61</f>
        <v>-3.0000000000000002E-2</v>
      </c>
      <c r="F63" s="70">
        <f>'sim pot2.5'!F$5-F59-F60-F61</f>
        <v>-0.03</v>
      </c>
      <c r="G63" s="70">
        <f>'sim pot2.5'!G$5-G59-G60-G61</f>
        <v>-0.03</v>
      </c>
      <c r="H63" s="70">
        <f>'sim pot2.5'!H$5-H59-H60-H61</f>
        <v>-0.03</v>
      </c>
      <c r="I63" s="70">
        <f>'sim pot2.5'!I$5-I59-I60-I61</f>
        <v>-0.03</v>
      </c>
      <c r="J63" s="70">
        <f>'sim pot2.5'!J$5-J59-J60-J61</f>
        <v>-0.03</v>
      </c>
      <c r="K63" s="70">
        <f>'sim pot2.5'!K$5-K59-K60-K61</f>
        <v>-0.03</v>
      </c>
      <c r="L63" s="70">
        <f>'sim pot2.5'!L$5-L59-L60-L61</f>
        <v>-0.03</v>
      </c>
      <c r="M63" s="70">
        <f>'sim pot2.5'!M$5-M59-M60-M61</f>
        <v>-0.03</v>
      </c>
      <c r="N63" s="14"/>
      <c r="O63" s="14"/>
    </row>
    <row r="64" spans="1:15" x14ac:dyDescent="0.2">
      <c r="A64" s="18" t="s">
        <v>199</v>
      </c>
      <c r="B64" s="71"/>
      <c r="C64" s="70">
        <f t="shared" ref="C64:M64" si="11">C62-C63</f>
        <v>0</v>
      </c>
      <c r="D64" s="70">
        <f t="shared" si="11"/>
        <v>0</v>
      </c>
      <c r="E64" s="70">
        <f t="shared" si="11"/>
        <v>0</v>
      </c>
      <c r="F64" s="70">
        <f t="shared" si="11"/>
        <v>0</v>
      </c>
      <c r="G64" s="70">
        <f t="shared" si="11"/>
        <v>0</v>
      </c>
      <c r="H64" s="70">
        <f t="shared" si="11"/>
        <v>0</v>
      </c>
      <c r="I64" s="70">
        <f t="shared" si="11"/>
        <v>0</v>
      </c>
      <c r="J64" s="70">
        <f t="shared" si="11"/>
        <v>0</v>
      </c>
      <c r="K64" s="70">
        <f t="shared" si="11"/>
        <v>0</v>
      </c>
      <c r="L64" s="70">
        <f t="shared" si="11"/>
        <v>0</v>
      </c>
      <c r="M64" s="70">
        <f t="shared" si="11"/>
        <v>0</v>
      </c>
      <c r="N64" s="14"/>
      <c r="O64" s="14"/>
    </row>
    <row r="65" spans="1:15" x14ac:dyDescent="0.2">
      <c r="B65" s="47"/>
    </row>
    <row r="68" spans="1:15" x14ac:dyDescent="0.2">
      <c r="A68" s="27" t="str">
        <f>'sim pot2.5'!A92</f>
        <v>Debt, 1.5% deficit, comply DR, ER binding, (Capex residual to 1.5% deficit)</v>
      </c>
    </row>
    <row r="69" spans="1:15" x14ac:dyDescent="0.2">
      <c r="B69" s="27">
        <v>2015</v>
      </c>
      <c r="C69" s="27">
        <f>B69+1</f>
        <v>2016</v>
      </c>
      <c r="D69" s="27">
        <f t="shared" ref="D69:M69" si="12">C69+1</f>
        <v>2017</v>
      </c>
      <c r="E69" s="27">
        <f t="shared" si="12"/>
        <v>2018</v>
      </c>
      <c r="F69" s="27">
        <f t="shared" si="12"/>
        <v>2019</v>
      </c>
      <c r="G69" s="27">
        <f t="shared" si="12"/>
        <v>2020</v>
      </c>
      <c r="H69" s="27">
        <f t="shared" si="12"/>
        <v>2021</v>
      </c>
      <c r="I69" s="27">
        <f t="shared" si="12"/>
        <v>2022</v>
      </c>
      <c r="J69" s="27">
        <f t="shared" si="12"/>
        <v>2023</v>
      </c>
      <c r="K69" s="27">
        <f t="shared" si="12"/>
        <v>2024</v>
      </c>
      <c r="L69" s="27">
        <f t="shared" si="12"/>
        <v>2025</v>
      </c>
      <c r="M69" s="27">
        <f t="shared" si="12"/>
        <v>2026</v>
      </c>
    </row>
    <row r="70" spans="1:15" x14ac:dyDescent="0.2">
      <c r="A70" t="str">
        <f>'sim pot2.5'!A94</f>
        <v xml:space="preserve">    Current Primary Expenditures, if ER binding</v>
      </c>
      <c r="B70" s="14">
        <f>'sim pot2.5'!B94</f>
        <v>0.15625242698211339</v>
      </c>
      <c r="C70" s="14">
        <f>'sim pot2.5'!C94</f>
        <v>0.15767808425106022</v>
      </c>
      <c r="D70" s="14">
        <f>'sim pot2.5'!D94</f>
        <v>0.15856809784862924</v>
      </c>
      <c r="E70" s="14">
        <f>'sim pot2.5'!E94</f>
        <v>0.15947881628616031</v>
      </c>
      <c r="F70" s="14">
        <f>'sim pot2.5'!F94</f>
        <v>0.16025103179527789</v>
      </c>
      <c r="G70" s="14">
        <f>'sim pot2.5'!G94</f>
        <v>0.16065888153016486</v>
      </c>
      <c r="H70" s="14">
        <f>'sim pot2.5'!H94</f>
        <v>0.16102478244078308</v>
      </c>
      <c r="I70" s="14">
        <f>'sim pot2.5'!I94</f>
        <v>0.16133504213720029</v>
      </c>
      <c r="J70" s="14">
        <f>'sim pot2.5'!J94</f>
        <v>0.16164589963650125</v>
      </c>
      <c r="K70" s="14">
        <f>'sim pot2.5'!K94</f>
        <v>0.16195735609052145</v>
      </c>
      <c r="L70" s="14">
        <f>'sim pot2.5'!L94</f>
        <v>0.16226941265331629</v>
      </c>
      <c r="M70" s="14">
        <f>'sim pot2.5'!M94</f>
        <v>0.16258207048116466</v>
      </c>
      <c r="N70" s="14"/>
      <c r="O70" s="14"/>
    </row>
    <row r="71" spans="1:15" x14ac:dyDescent="0.2">
      <c r="A71" t="str">
        <f>'sim pot2.5'!A95</f>
        <v>Interest Payments (share of GDP)</v>
      </c>
      <c r="B71" s="14">
        <f>'sim pot2.5'!B95</f>
        <v>6.1930948643129681E-3</v>
      </c>
      <c r="C71" s="14">
        <f>'sim pot2.5'!C95</f>
        <v>3.2915749416661186E-2</v>
      </c>
      <c r="D71" s="14">
        <f>'sim pot2.5'!D95</f>
        <v>1.578007743543304E-2</v>
      </c>
      <c r="E71" s="14">
        <f>'sim pot2.5'!E95</f>
        <v>1.7925021035222231E-2</v>
      </c>
      <c r="F71" s="14">
        <f>'sim pot2.5'!F95</f>
        <v>1.9796643042427942E-2</v>
      </c>
      <c r="G71" s="14">
        <f>'sim pot2.5'!G95</f>
        <v>2.0512957191007201E-2</v>
      </c>
      <c r="H71" s="14">
        <f>'sim pot2.5'!H95</f>
        <v>2.092429217332013E-2</v>
      </c>
      <c r="I71" s="14">
        <f>'sim pot2.5'!I95</f>
        <v>2.1284477144685243E-2</v>
      </c>
      <c r="J71" s="14">
        <f>'sim pot2.5'!J95</f>
        <v>2.1556367452673759E-2</v>
      </c>
      <c r="K71" s="14">
        <f>'sim pot2.5'!K95</f>
        <v>2.1812168327478731E-2</v>
      </c>
      <c r="L71" s="14">
        <f>'sim pot2.5'!L95</f>
        <v>2.2052831880494197E-2</v>
      </c>
      <c r="M71" s="14">
        <f>'sim pot2.5'!M95</f>
        <v>2.227925388078715E-2</v>
      </c>
      <c r="N71" s="14"/>
      <c r="O71" s="14"/>
    </row>
    <row r="72" spans="1:15" x14ac:dyDescent="0.2">
      <c r="A72" t="str">
        <f>'sim pot2.5'!A97</f>
        <v xml:space="preserve">Capital Expenditures, as residual </v>
      </c>
      <c r="B72" s="14">
        <f>'sim pot2.5'!B97</f>
        <v>3.9204044662567265E-2</v>
      </c>
      <c r="C72" s="14">
        <f>'sim pot2.5'!C97</f>
        <v>3.8629797180824155E-3</v>
      </c>
      <c r="D72" s="14">
        <f>'sim pot2.5'!D97</f>
        <v>2.2932712432787938E-2</v>
      </c>
      <c r="E72" s="14">
        <f>'sim pot2.5'!E97</f>
        <v>2.03657451556075E-2</v>
      </c>
      <c r="F72" s="14">
        <f>'sim pot2.5'!F97</f>
        <v>1.8636266942877424E-2</v>
      </c>
      <c r="G72" s="14">
        <f>'sim pot2.5'!G97</f>
        <v>1.819503711274275E-2</v>
      </c>
      <c r="H72" s="14">
        <f>'sim pot2.5'!H97</f>
        <v>1.8395857038273736E-2</v>
      </c>
      <c r="I72" s="14">
        <f>'sim pot2.5'!I97</f>
        <v>1.7725412370491415E-2</v>
      </c>
      <c r="J72" s="14">
        <f>'sim pot2.5'!J97</f>
        <v>1.7142664563201938E-2</v>
      </c>
      <c r="K72" s="14">
        <f>'sim pot2.5'!K97</f>
        <v>1.6575407234376768E-2</v>
      </c>
      <c r="L72" s="14">
        <f>'sim pot2.5'!L97</f>
        <v>1.6022687118566459E-2</v>
      </c>
      <c r="M72" s="14">
        <f>'sim pot2.5'!M97</f>
        <v>1.5483607290425139E-2</v>
      </c>
      <c r="N72" s="14"/>
      <c r="O72" s="14"/>
    </row>
    <row r="73" spans="1:15" x14ac:dyDescent="0.2">
      <c r="A73" t="str">
        <f>'sim pot2.5'!A96</f>
        <v>Central government, overall balance ASSUME at cap of 3% (share of GDP)</v>
      </c>
      <c r="B73" s="70">
        <f>'sim pot2.5'!B96</f>
        <v>-1.4999999999999999E-2</v>
      </c>
      <c r="C73" s="70">
        <f>'sim pot2.5'!C96</f>
        <v>-1.4999999999999999E-2</v>
      </c>
      <c r="D73" s="70">
        <f>'sim pot2.5'!D96</f>
        <v>-1.4999999999999999E-2</v>
      </c>
      <c r="E73" s="70">
        <f>'sim pot2.5'!E96</f>
        <v>-1.4999999999999999E-2</v>
      </c>
      <c r="F73" s="70">
        <f>'sim pot2.5'!F96</f>
        <v>-1.4999999999999999E-2</v>
      </c>
      <c r="G73" s="70">
        <f>'sim pot2.5'!G96</f>
        <v>-1.4999999999999999E-2</v>
      </c>
      <c r="H73" s="70">
        <f>'sim pot2.5'!H96</f>
        <v>-1.4999999999999999E-2</v>
      </c>
      <c r="I73" s="70">
        <f>'sim pot2.5'!I96</f>
        <v>-1.4999999999999999E-2</v>
      </c>
      <c r="J73" s="70">
        <f>'sim pot2.5'!J96</f>
        <v>-1.4999999999999999E-2</v>
      </c>
      <c r="K73" s="70">
        <f>'sim pot2.5'!K96</f>
        <v>-1.4999999999999999E-2</v>
      </c>
      <c r="L73" s="70">
        <f>'sim pot2.5'!L96</f>
        <v>-1.4999999999999999E-2</v>
      </c>
      <c r="M73" s="70">
        <f>'sim pot2.5'!M96</f>
        <v>-1.4999999999999999E-2</v>
      </c>
      <c r="N73" s="14"/>
      <c r="O73" s="14"/>
    </row>
    <row r="74" spans="1:15" x14ac:dyDescent="0.2">
      <c r="A74" t="s">
        <v>198</v>
      </c>
      <c r="B74" s="70">
        <f>'sim pot2.5'!B$5-B70-B71-B72</f>
        <v>-1.7490025921320342E-2</v>
      </c>
      <c r="C74" s="70">
        <f>'sim pot2.5'!C$5-C70-C71-C72</f>
        <v>-1.4999999999999999E-2</v>
      </c>
      <c r="D74" s="70">
        <f>'sim pot2.5'!D$5-D70-D71-D72</f>
        <v>-1.4999999999999999E-2</v>
      </c>
      <c r="E74" s="70">
        <f>'sim pot2.5'!E$5-E70-E71-E72</f>
        <v>-1.4999999999999999E-2</v>
      </c>
      <c r="F74" s="70">
        <f>'sim pot2.5'!F$5-F70-F71-F72</f>
        <v>-1.4999999999999999E-2</v>
      </c>
      <c r="G74" s="70">
        <f>'sim pot2.5'!G$5-G70-G71-G72</f>
        <v>-1.4999999999999999E-2</v>
      </c>
      <c r="H74" s="70">
        <f>'sim pot2.5'!H$5-H70-H71-H72</f>
        <v>-1.4999999999999999E-2</v>
      </c>
      <c r="I74" s="70">
        <f>'sim pot2.5'!I$5-I70-I71-I72</f>
        <v>-1.4999999999999999E-2</v>
      </c>
      <c r="J74" s="70">
        <f>'sim pot2.5'!J$5-J70-J71-J72</f>
        <v>-1.4999999999999999E-2</v>
      </c>
      <c r="K74" s="70">
        <f>'sim pot2.5'!K$5-K70-K71-K72</f>
        <v>-1.4999999999999999E-2</v>
      </c>
      <c r="L74" s="70">
        <f>'sim pot2.5'!L$5-L70-L71-L72</f>
        <v>-1.4999999999999999E-2</v>
      </c>
      <c r="M74" s="70">
        <f>'sim pot2.5'!M$5-M70-M71-M72</f>
        <v>-1.4999999999999999E-2</v>
      </c>
      <c r="N74" s="14"/>
      <c r="O74" s="14"/>
    </row>
    <row r="75" spans="1:15" x14ac:dyDescent="0.2">
      <c r="A75" s="18" t="s">
        <v>199</v>
      </c>
      <c r="B75" s="70"/>
      <c r="C75" s="70">
        <f t="shared" ref="C75:M75" si="13">C73-C74</f>
        <v>0</v>
      </c>
      <c r="D75" s="70">
        <f t="shared" si="13"/>
        <v>0</v>
      </c>
      <c r="E75" s="70">
        <f t="shared" si="13"/>
        <v>0</v>
      </c>
      <c r="F75" s="70">
        <f t="shared" si="13"/>
        <v>0</v>
      </c>
      <c r="G75" s="70">
        <f t="shared" si="13"/>
        <v>0</v>
      </c>
      <c r="H75" s="70">
        <f t="shared" si="13"/>
        <v>0</v>
      </c>
      <c r="I75" s="70">
        <f t="shared" si="13"/>
        <v>0</v>
      </c>
      <c r="J75" s="70">
        <f t="shared" si="13"/>
        <v>0</v>
      </c>
      <c r="K75" s="70">
        <f t="shared" si="13"/>
        <v>0</v>
      </c>
      <c r="L75" s="70">
        <f t="shared" si="13"/>
        <v>0</v>
      </c>
      <c r="M75" s="70">
        <f t="shared" si="13"/>
        <v>0</v>
      </c>
      <c r="N75" s="14"/>
      <c r="O75" s="14"/>
    </row>
    <row r="78" spans="1:15" x14ac:dyDescent="0.2">
      <c r="A78" s="27"/>
    </row>
    <row r="85" spans="1:1" x14ac:dyDescent="0.2">
      <c r="A85" s="18"/>
    </row>
    <row r="89" spans="1:1" x14ac:dyDescent="0.2">
      <c r="A89" s="27"/>
    </row>
    <row r="96" spans="1:1" x14ac:dyDescent="0.2">
      <c r="A96" s="18"/>
    </row>
    <row r="107" spans="1:1" x14ac:dyDescent="0.2">
      <c r="A107" s="18"/>
    </row>
    <row r="118" spans="1:1" x14ac:dyDescent="0.2">
      <c r="A118" s="18"/>
    </row>
    <row r="129" spans="1:1" x14ac:dyDescent="0.2">
      <c r="A129" s="18"/>
    </row>
    <row r="140" spans="1:1" x14ac:dyDescent="0.2">
      <c r="A140" s="18"/>
    </row>
    <row r="151" spans="1:1" x14ac:dyDescent="0.2">
      <c r="A151" s="18"/>
    </row>
  </sheetData>
  <pageMargins left="0.7" right="0.7" top="0.75" bottom="0.75" header="0.3" footer="0.3"/>
  <pageSetup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showRowColHeaders="0" workbookViewId="0">
      <selection activeCell="EE64" sqref="EE64"/>
    </sheetView>
  </sheetViews>
  <sheetFormatPr defaultColWidth="1" defaultRowHeight="3" customHeight="1" x14ac:dyDescent="0.25"/>
  <cols>
    <col min="1" max="16384" width="1" style="90"/>
  </cols>
  <sheetData/>
  <pageMargins left="0.75" right="0.75" top="1" bottom="0.25" header="0.6" footer="0.25"/>
  <pageSetup scale="96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showRowColHeaders="0" workbookViewId="0">
      <selection activeCell="DF23" sqref="DF23"/>
    </sheetView>
  </sheetViews>
  <sheetFormatPr defaultColWidth="1" defaultRowHeight="3" customHeight="1" x14ac:dyDescent="0.25"/>
  <cols>
    <col min="1" max="16384" width="1" style="90"/>
  </cols>
  <sheetData/>
  <pageMargins left="0.75" right="0.75" top="1" bottom="0.25" header="0.6" footer="0.25"/>
  <pageSetup scale="96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Readme</vt:lpstr>
      <vt:lpstr>Stock-flow</vt:lpstr>
      <vt:lpstr>input dmx</vt:lpstr>
      <vt:lpstr>sim ref</vt:lpstr>
      <vt:lpstr>sim boom bust</vt:lpstr>
      <vt:lpstr>sim neg</vt:lpstr>
      <vt:lpstr>sim pot2.5</vt:lpstr>
      <vt:lpstr>debt ref</vt:lpstr>
      <vt:lpstr>debt boom bust</vt:lpstr>
      <vt:lpstr>debt neg</vt:lpstr>
      <vt:lpstr>debt pot2.5</vt:lpstr>
      <vt:lpstr>exp ref</vt:lpstr>
      <vt:lpstr>exp boom bust</vt:lpstr>
      <vt:lpstr>exp neg</vt:lpstr>
      <vt:lpstr>exp pot2.5</vt:lpstr>
      <vt:lpstr>Panel1</vt:lpstr>
      <vt:lpstr>Panel2</vt:lpstr>
    </vt:vector>
  </TitlesOfParts>
  <Company>International Monetary Fund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xdebrun</dc:creator>
  <cp:lastModifiedBy>nnovta</cp:lastModifiedBy>
  <cp:lastPrinted>2016-03-14T20:29:14Z</cp:lastPrinted>
  <dcterms:created xsi:type="dcterms:W3CDTF">2007-11-12T19:27:18Z</dcterms:created>
  <dcterms:modified xsi:type="dcterms:W3CDTF">2016-08-23T16:51:26Z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